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-15" windowWidth="15330" windowHeight="7320" tabRatio="511" activeTab="1"/>
  </bookViews>
  <sheets>
    <sheet name="ПС потребителя" sheetId="63081" r:id="rId1"/>
    <sheet name="ПС-35кВ &quot;У&quot;" sheetId="63080" r:id="rId2"/>
    <sheet name="ПС-35кВ &quot;В&quot;" sheetId="63079" r:id="rId3"/>
    <sheet name="ПС 220 кВ" sheetId="63076" r:id="rId4"/>
    <sheet name="ПС 110 кВ " sheetId="63077" r:id="rId5"/>
    <sheet name="ПС 35кВ" sheetId="63078" r:id="rId6"/>
    <sheet name="Баган " sheetId="63083" r:id="rId7"/>
  </sheets>
  <definedNames>
    <definedName name="_xlnm.Print_Titles" localSheetId="4">'ПС 110 кВ '!$5:$5</definedName>
    <definedName name="_xlnm.Print_Titles" localSheetId="3">'ПС 220 кВ'!#REF!</definedName>
    <definedName name="_xlnm.Print_Titles" localSheetId="5">'ПС 35кВ'!$5:$5</definedName>
    <definedName name="_xlnm.Print_Area" localSheetId="4">'ПС 110 кВ '!$A$2:$AB$1094</definedName>
    <definedName name="_xlnm.Print_Area" localSheetId="3">'ПС 220 кВ'!$A$2:$AB$305</definedName>
    <definedName name="_xlnm.Print_Area" localSheetId="5">'ПС 35кВ'!$A$2:$AB$855</definedName>
  </definedNames>
  <calcPr calcId="125725"/>
</workbook>
</file>

<file path=xl/calcChain.xml><?xml version="1.0" encoding="utf-8"?>
<calcChain xmlns="http://schemas.openxmlformats.org/spreadsheetml/2006/main">
  <c r="AC26" i="63078"/>
  <c r="AB448" i="63081" l="1"/>
  <c r="AB447"/>
  <c r="E446"/>
  <c r="F446" s="1"/>
  <c r="G446" s="1"/>
  <c r="H446" s="1"/>
  <c r="I446" s="1"/>
  <c r="J446" s="1"/>
  <c r="K446" s="1"/>
  <c r="L446" s="1"/>
  <c r="M446" s="1"/>
  <c r="N446" s="1"/>
  <c r="O446" s="1"/>
  <c r="P446" s="1"/>
  <c r="Q446" s="1"/>
  <c r="R446" s="1"/>
  <c r="S446" s="1"/>
  <c r="T446" s="1"/>
  <c r="U446" s="1"/>
  <c r="V446" s="1"/>
  <c r="W446" s="1"/>
  <c r="X446" s="1"/>
  <c r="Y446" s="1"/>
  <c r="Z446" s="1"/>
  <c r="AA446" s="1"/>
  <c r="D446"/>
  <c r="E445"/>
  <c r="F445" s="1"/>
  <c r="G445" s="1"/>
  <c r="H445" s="1"/>
  <c r="I445" s="1"/>
  <c r="J445" s="1"/>
  <c r="K445" s="1"/>
  <c r="L445" s="1"/>
  <c r="M445" s="1"/>
  <c r="N445" s="1"/>
  <c r="O445" s="1"/>
  <c r="P445" s="1"/>
  <c r="Q445" s="1"/>
  <c r="R445" s="1"/>
  <c r="S445" s="1"/>
  <c r="T445" s="1"/>
  <c r="U445" s="1"/>
  <c r="V445" s="1"/>
  <c r="W445" s="1"/>
  <c r="X445" s="1"/>
  <c r="Y445" s="1"/>
  <c r="Z445" s="1"/>
  <c r="AA445" s="1"/>
  <c r="D445"/>
  <c r="AA444"/>
  <c r="Z444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D444"/>
  <c r="AB442"/>
  <c r="AB441"/>
  <c r="E440"/>
  <c r="F440" s="1"/>
  <c r="G440" s="1"/>
  <c r="H440" s="1"/>
  <c r="I440" s="1"/>
  <c r="J440" s="1"/>
  <c r="K440" s="1"/>
  <c r="L440" s="1"/>
  <c r="M440" s="1"/>
  <c r="N440" s="1"/>
  <c r="O440" s="1"/>
  <c r="P440" s="1"/>
  <c r="Q440" s="1"/>
  <c r="R440" s="1"/>
  <c r="S440" s="1"/>
  <c r="T440" s="1"/>
  <c r="U440" s="1"/>
  <c r="V440" s="1"/>
  <c r="W440" s="1"/>
  <c r="X440" s="1"/>
  <c r="Y440" s="1"/>
  <c r="Z440" s="1"/>
  <c r="AA440" s="1"/>
  <c r="D440"/>
  <c r="E439"/>
  <c r="F439" s="1"/>
  <c r="G439" s="1"/>
  <c r="H439" s="1"/>
  <c r="I439" s="1"/>
  <c r="J439" s="1"/>
  <c r="K439" s="1"/>
  <c r="L439" s="1"/>
  <c r="M439" s="1"/>
  <c r="N439" s="1"/>
  <c r="O439" s="1"/>
  <c r="P439" s="1"/>
  <c r="Q439" s="1"/>
  <c r="R439" s="1"/>
  <c r="S439" s="1"/>
  <c r="T439" s="1"/>
  <c r="U439" s="1"/>
  <c r="V439" s="1"/>
  <c r="W439" s="1"/>
  <c r="X439" s="1"/>
  <c r="Y439" s="1"/>
  <c r="Z439" s="1"/>
  <c r="AA439" s="1"/>
  <c r="D439"/>
  <c r="AA438"/>
  <c r="Z438"/>
  <c r="Y438"/>
  <c r="X438"/>
  <c r="W438"/>
  <c r="V438"/>
  <c r="U438"/>
  <c r="T438"/>
  <c r="S438"/>
  <c r="R438"/>
  <c r="Q438"/>
  <c r="P438"/>
  <c r="O438"/>
  <c r="N438"/>
  <c r="M438"/>
  <c r="L438"/>
  <c r="K438"/>
  <c r="J438"/>
  <c r="I438"/>
  <c r="H438"/>
  <c r="G438"/>
  <c r="F438"/>
  <c r="E438"/>
  <c r="D438"/>
  <c r="AB436"/>
  <c r="AB435"/>
  <c r="E434"/>
  <c r="F434" s="1"/>
  <c r="G434" s="1"/>
  <c r="H434" s="1"/>
  <c r="I434" s="1"/>
  <c r="J434" s="1"/>
  <c r="K434" s="1"/>
  <c r="L434" s="1"/>
  <c r="M434" s="1"/>
  <c r="N434" s="1"/>
  <c r="O434" s="1"/>
  <c r="P434" s="1"/>
  <c r="Q434" s="1"/>
  <c r="R434" s="1"/>
  <c r="S434" s="1"/>
  <c r="T434" s="1"/>
  <c r="U434" s="1"/>
  <c r="V434" s="1"/>
  <c r="W434" s="1"/>
  <c r="X434" s="1"/>
  <c r="Y434" s="1"/>
  <c r="Z434" s="1"/>
  <c r="AA434" s="1"/>
  <c r="D434"/>
  <c r="E433"/>
  <c r="F433" s="1"/>
  <c r="G433" s="1"/>
  <c r="H433" s="1"/>
  <c r="I433" s="1"/>
  <c r="J433" s="1"/>
  <c r="K433" s="1"/>
  <c r="L433" s="1"/>
  <c r="M433" s="1"/>
  <c r="N433" s="1"/>
  <c r="O433" s="1"/>
  <c r="P433" s="1"/>
  <c r="Q433" s="1"/>
  <c r="R433" s="1"/>
  <c r="S433" s="1"/>
  <c r="T433" s="1"/>
  <c r="U433" s="1"/>
  <c r="V433" s="1"/>
  <c r="W433" s="1"/>
  <c r="X433" s="1"/>
  <c r="Y433" s="1"/>
  <c r="Z433" s="1"/>
  <c r="AA433" s="1"/>
  <c r="D433"/>
  <c r="AA432"/>
  <c r="Z432"/>
  <c r="Y432"/>
  <c r="X432"/>
  <c r="W432"/>
  <c r="V432"/>
  <c r="U432"/>
  <c r="T432"/>
  <c r="S432"/>
  <c r="R432"/>
  <c r="Q432"/>
  <c r="P432"/>
  <c r="O432"/>
  <c r="N432"/>
  <c r="M432"/>
  <c r="L432"/>
  <c r="K432"/>
  <c r="J432"/>
  <c r="I432"/>
  <c r="H432"/>
  <c r="G432"/>
  <c r="F432"/>
  <c r="E432"/>
  <c r="D432"/>
  <c r="AB430"/>
  <c r="AB429"/>
  <c r="E428"/>
  <c r="F428" s="1"/>
  <c r="G428" s="1"/>
  <c r="H428" s="1"/>
  <c r="I428" s="1"/>
  <c r="J428" s="1"/>
  <c r="K428" s="1"/>
  <c r="L428" s="1"/>
  <c r="M428" s="1"/>
  <c r="N428" s="1"/>
  <c r="O428" s="1"/>
  <c r="P428" s="1"/>
  <c r="Q428" s="1"/>
  <c r="R428" s="1"/>
  <c r="S428" s="1"/>
  <c r="T428" s="1"/>
  <c r="U428" s="1"/>
  <c r="V428" s="1"/>
  <c r="W428" s="1"/>
  <c r="X428" s="1"/>
  <c r="Y428" s="1"/>
  <c r="Z428" s="1"/>
  <c r="AA428" s="1"/>
  <c r="D428"/>
  <c r="E427"/>
  <c r="F427" s="1"/>
  <c r="G427" s="1"/>
  <c r="H427" s="1"/>
  <c r="I427" s="1"/>
  <c r="J427" s="1"/>
  <c r="K427" s="1"/>
  <c r="L427" s="1"/>
  <c r="M427" s="1"/>
  <c r="N427" s="1"/>
  <c r="O427" s="1"/>
  <c r="P427" s="1"/>
  <c r="Q427" s="1"/>
  <c r="R427" s="1"/>
  <c r="S427" s="1"/>
  <c r="T427" s="1"/>
  <c r="U427" s="1"/>
  <c r="V427" s="1"/>
  <c r="W427" s="1"/>
  <c r="X427" s="1"/>
  <c r="Y427" s="1"/>
  <c r="Z427" s="1"/>
  <c r="AA427" s="1"/>
  <c r="D427"/>
  <c r="AA426"/>
  <c r="Z426"/>
  <c r="Y426"/>
  <c r="X426"/>
  <c r="W426"/>
  <c r="V426"/>
  <c r="U426"/>
  <c r="T426"/>
  <c r="S426"/>
  <c r="R426"/>
  <c r="Q426"/>
  <c r="P426"/>
  <c r="O426"/>
  <c r="N426"/>
  <c r="M426"/>
  <c r="L426"/>
  <c r="K426"/>
  <c r="J426"/>
  <c r="I426"/>
  <c r="H426"/>
  <c r="G426"/>
  <c r="F426"/>
  <c r="E426"/>
  <c r="D426"/>
  <c r="AC398" i="63078" l="1"/>
  <c r="AC971" i="63077" l="1"/>
  <c r="C32" i="63083" l="1"/>
  <c r="D32"/>
  <c r="E32"/>
  <c r="F32"/>
  <c r="G32"/>
  <c r="H32"/>
  <c r="I32"/>
  <c r="J32"/>
  <c r="K32"/>
  <c r="L32"/>
  <c r="M32"/>
  <c r="N32"/>
  <c r="O32"/>
  <c r="P32"/>
  <c r="Q32"/>
  <c r="B32"/>
  <c r="J100" i="63080" l="1"/>
  <c r="I100"/>
  <c r="AC255" i="63078" l="1"/>
  <c r="AC865" i="63077" l="1"/>
  <c r="Y1088"/>
  <c r="U1088"/>
  <c r="Q1088"/>
  <c r="M1088"/>
  <c r="I1088"/>
  <c r="E1088"/>
  <c r="E1090" s="1"/>
  <c r="Z1088"/>
  <c r="V1088"/>
  <c r="R1088"/>
  <c r="N1088"/>
  <c r="J1088"/>
  <c r="F1088"/>
  <c r="AA1088"/>
  <c r="W1088"/>
  <c r="S1088"/>
  <c r="O1088"/>
  <c r="K1088"/>
  <c r="G1088"/>
  <c r="AB1088"/>
  <c r="X1088"/>
  <c r="T1088"/>
  <c r="P1088"/>
  <c r="L1088"/>
  <c r="H1088"/>
  <c r="AC284"/>
  <c r="AC103"/>
  <c r="AC586" i="63078"/>
  <c r="AC585"/>
  <c r="AC518"/>
  <c r="AC519"/>
  <c r="AC285" i="63077"/>
  <c r="AC290"/>
  <c r="AC289"/>
  <c r="AC288"/>
  <c r="T1090"/>
  <c r="T1087"/>
  <c r="T1089" s="1"/>
  <c r="T1091"/>
  <c r="AB191" i="63076"/>
  <c r="AB195" s="1"/>
  <c r="AC587" i="63078" l="1"/>
  <c r="AC302" i="63077"/>
  <c r="AC296"/>
  <c r="AC293"/>
  <c r="AC291"/>
  <c r="AC297"/>
  <c r="AC198"/>
  <c r="AC189"/>
  <c r="AC269"/>
  <c r="AC248"/>
  <c r="AC270"/>
  <c r="AC263"/>
  <c r="AC271"/>
  <c r="AC264"/>
  <c r="AC265"/>
  <c r="AC253"/>
  <c r="AC254"/>
  <c r="AC259"/>
  <c r="AC258"/>
  <c r="AC221"/>
  <c r="AC260"/>
  <c r="AC228"/>
  <c r="AC249"/>
  <c r="T1092"/>
  <c r="AC262" l="1"/>
  <c r="AC272"/>
  <c r="AC274"/>
  <c r="AC268"/>
  <c r="AC255"/>
  <c r="AC266"/>
  <c r="AC257"/>
  <c r="AC250"/>
  <c r="E35" i="63076" l="1"/>
  <c r="AC935" i="63077" l="1"/>
  <c r="AC957"/>
  <c r="AC1029" l="1"/>
  <c r="AC1030"/>
  <c r="AC1031"/>
  <c r="AC1023"/>
  <c r="AC1024"/>
  <c r="AC1025"/>
  <c r="AC1017"/>
  <c r="AC1018"/>
  <c r="AC1019"/>
  <c r="AC1011"/>
  <c r="AC1012"/>
  <c r="AC1013"/>
  <c r="AC1010"/>
  <c r="C348" i="63081"/>
  <c r="D348"/>
  <c r="E348"/>
  <c r="B348"/>
  <c r="C129"/>
  <c r="D129"/>
  <c r="E129"/>
  <c r="F129"/>
  <c r="G129"/>
  <c r="H129"/>
  <c r="I129"/>
  <c r="B129"/>
  <c r="C99"/>
  <c r="D99"/>
  <c r="E99"/>
  <c r="F99"/>
  <c r="G99"/>
  <c r="H99"/>
  <c r="I99"/>
  <c r="B99"/>
  <c r="C69"/>
  <c r="D69"/>
  <c r="E69"/>
  <c r="F69"/>
  <c r="G69"/>
  <c r="H69"/>
  <c r="I69"/>
  <c r="B69"/>
  <c r="C39"/>
  <c r="D39"/>
  <c r="E39"/>
  <c r="B39"/>
  <c r="C549" i="63079"/>
  <c r="D549"/>
  <c r="B549"/>
  <c r="C519"/>
  <c r="D519"/>
  <c r="E519"/>
  <c r="B519"/>
  <c r="C489"/>
  <c r="D489"/>
  <c r="E489"/>
  <c r="B489"/>
  <c r="C459"/>
  <c r="D459"/>
  <c r="E459"/>
  <c r="B459"/>
  <c r="C429"/>
  <c r="D429"/>
  <c r="E429"/>
  <c r="B429"/>
  <c r="C399"/>
  <c r="D399"/>
  <c r="E399"/>
  <c r="B399"/>
  <c r="D369"/>
  <c r="E369"/>
  <c r="B369"/>
  <c r="C339"/>
  <c r="D339"/>
  <c r="E339"/>
  <c r="B339"/>
  <c r="C309"/>
  <c r="D309"/>
  <c r="E309"/>
  <c r="B309"/>
  <c r="C279"/>
  <c r="D279"/>
  <c r="E279"/>
  <c r="B279"/>
  <c r="C249"/>
  <c r="D249"/>
  <c r="E249"/>
  <c r="B249"/>
  <c r="C219"/>
  <c r="D219"/>
  <c r="E219"/>
  <c r="B219"/>
  <c r="C189"/>
  <c r="D189"/>
  <c r="E189"/>
  <c r="B189"/>
  <c r="C159"/>
  <c r="D159"/>
  <c r="E159"/>
  <c r="B159"/>
  <c r="C129"/>
  <c r="D129"/>
  <c r="E129"/>
  <c r="B129"/>
  <c r="C99"/>
  <c r="D99"/>
  <c r="E99"/>
  <c r="B99"/>
  <c r="H69"/>
  <c r="G69"/>
  <c r="C69"/>
  <c r="B69"/>
  <c r="C39"/>
  <c r="D39"/>
  <c r="E39"/>
  <c r="B39"/>
  <c r="C417" i="63081"/>
  <c r="D417"/>
  <c r="E417"/>
  <c r="F417"/>
  <c r="G417"/>
  <c r="H417"/>
  <c r="I417"/>
  <c r="B417"/>
  <c r="G279"/>
  <c r="F279"/>
  <c r="C279"/>
  <c r="B279"/>
  <c r="G249"/>
  <c r="F249"/>
  <c r="C249"/>
  <c r="B249"/>
  <c r="C219"/>
  <c r="D219"/>
  <c r="E219"/>
  <c r="B219"/>
  <c r="C189"/>
  <c r="D189"/>
  <c r="E189"/>
  <c r="F189"/>
  <c r="G189"/>
  <c r="H189"/>
  <c r="I189"/>
  <c r="B189"/>
  <c r="J135"/>
  <c r="C159"/>
  <c r="D159"/>
  <c r="E159"/>
  <c r="F159"/>
  <c r="G159"/>
  <c r="H159"/>
  <c r="I159"/>
  <c r="B159"/>
  <c r="M280" i="63080"/>
  <c r="C280"/>
  <c r="D280"/>
  <c r="E280"/>
  <c r="B280"/>
  <c r="C250"/>
  <c r="D250"/>
  <c r="E250"/>
  <c r="B250"/>
  <c r="C220"/>
  <c r="D220"/>
  <c r="E220"/>
  <c r="B220"/>
  <c r="M190"/>
  <c r="L190"/>
  <c r="C190"/>
  <c r="D190"/>
  <c r="E190"/>
  <c r="B190"/>
  <c r="C160"/>
  <c r="D160"/>
  <c r="E160"/>
  <c r="B160"/>
  <c r="C130"/>
  <c r="D130"/>
  <c r="E130"/>
  <c r="B130"/>
  <c r="B100"/>
  <c r="C100"/>
  <c r="D100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76"/>
  <c r="M70"/>
  <c r="L70"/>
  <c r="C70"/>
  <c r="D70"/>
  <c r="E70"/>
  <c r="B70"/>
  <c r="C40"/>
  <c r="D40"/>
  <c r="E40"/>
  <c r="B40"/>
  <c r="M191" i="63076"/>
  <c r="M195" s="1"/>
  <c r="AC1021" i="63077" l="1"/>
  <c r="AC1027"/>
  <c r="E100" i="63080"/>
  <c r="E191" i="63076" l="1"/>
  <c r="E195" s="1"/>
  <c r="AC730" i="63077" l="1"/>
  <c r="AC210" i="63076" l="1"/>
  <c r="AC209"/>
  <c r="AC213" l="1"/>
  <c r="AC211"/>
  <c r="AC153" i="63077" l="1"/>
  <c r="AC587" l="1"/>
  <c r="AC586"/>
  <c r="AC582"/>
  <c r="AC581"/>
  <c r="AC577"/>
  <c r="AC576"/>
  <c r="AC572"/>
  <c r="AC571"/>
  <c r="AC567"/>
  <c r="AC566"/>
  <c r="AC562"/>
  <c r="AC561"/>
  <c r="AC557"/>
  <c r="AC556"/>
  <c r="AC548"/>
  <c r="AC547"/>
  <c r="AC539"/>
  <c r="AC538"/>
  <c r="AC534"/>
  <c r="AC533"/>
  <c r="AC525"/>
  <c r="AC524"/>
  <c r="AC516"/>
  <c r="AC515"/>
  <c r="AC528" l="1"/>
  <c r="AC542"/>
  <c r="AC560"/>
  <c r="AC570"/>
  <c r="AC580"/>
  <c r="AC590"/>
  <c r="AC519"/>
  <c r="AC537"/>
  <c r="AC551"/>
  <c r="AC565"/>
  <c r="AC575"/>
  <c r="AC585"/>
  <c r="E1087"/>
  <c r="E1092" s="1"/>
  <c r="AC355"/>
  <c r="AC354"/>
  <c r="AC347"/>
  <c r="AC346"/>
  <c r="AC343"/>
  <c r="AC342"/>
  <c r="AC339"/>
  <c r="AC338"/>
  <c r="AC335"/>
  <c r="AC334"/>
  <c r="AC328"/>
  <c r="AC327"/>
  <c r="AC324"/>
  <c r="AC323"/>
  <c r="AC320"/>
  <c r="AC319"/>
  <c r="AC301"/>
  <c r="AC300"/>
  <c r="AC295"/>
  <c r="AC294"/>
  <c r="AC209"/>
  <c r="AC208"/>
  <c r="AC204"/>
  <c r="AC203"/>
  <c r="AC199"/>
  <c r="AC197"/>
  <c r="AC193"/>
  <c r="AC192"/>
  <c r="AC183"/>
  <c r="AC182"/>
  <c r="AC247"/>
  <c r="AC252" s="1"/>
  <c r="AC243"/>
  <c r="AC242"/>
  <c r="AC238"/>
  <c r="AC237"/>
  <c r="AC233"/>
  <c r="AC232"/>
  <c r="AC227"/>
  <c r="AC226"/>
  <c r="AC220"/>
  <c r="AC202" l="1"/>
  <c r="AC275"/>
  <c r="AC299"/>
  <c r="AC231"/>
  <c r="AC305"/>
  <c r="AC303"/>
  <c r="AC200"/>
  <c r="AC241"/>
  <c r="AC196"/>
  <c r="AC326"/>
  <c r="AC337"/>
  <c r="AC345"/>
  <c r="AC246"/>
  <c r="AC186"/>
  <c r="AC212"/>
  <c r="AC236"/>
  <c r="AC207"/>
  <c r="AC322"/>
  <c r="AC330"/>
  <c r="AC341"/>
  <c r="AC349"/>
  <c r="AC871"/>
  <c r="AC870"/>
  <c r="C382" i="63081"/>
  <c r="D382"/>
  <c r="E382"/>
  <c r="B382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289"/>
  <c r="H290"/>
  <c r="J290" s="1"/>
  <c r="H291"/>
  <c r="J291" s="1"/>
  <c r="H292"/>
  <c r="J292" s="1"/>
  <c r="H293"/>
  <c r="J293" s="1"/>
  <c r="H294"/>
  <c r="J294" s="1"/>
  <c r="H295"/>
  <c r="J295" s="1"/>
  <c r="H296"/>
  <c r="J296" s="1"/>
  <c r="H297"/>
  <c r="J297" s="1"/>
  <c r="H298"/>
  <c r="J298" s="1"/>
  <c r="H299"/>
  <c r="J299" s="1"/>
  <c r="H300"/>
  <c r="J300" s="1"/>
  <c r="H301"/>
  <c r="J301" s="1"/>
  <c r="H302"/>
  <c r="J302" s="1"/>
  <c r="H303"/>
  <c r="J303" s="1"/>
  <c r="H304"/>
  <c r="J304" s="1"/>
  <c r="H305"/>
  <c r="J305" s="1"/>
  <c r="H306"/>
  <c r="J306" s="1"/>
  <c r="H307"/>
  <c r="J307" s="1"/>
  <c r="H308"/>
  <c r="J308" s="1"/>
  <c r="H309"/>
  <c r="J309" s="1"/>
  <c r="H310"/>
  <c r="J310" s="1"/>
  <c r="H311"/>
  <c r="J311" s="1"/>
  <c r="H312"/>
  <c r="J312" s="1"/>
  <c r="H289"/>
  <c r="C313"/>
  <c r="D313"/>
  <c r="E313"/>
  <c r="F313"/>
  <c r="G313"/>
  <c r="B313"/>
  <c r="G345" i="63079"/>
  <c r="F345"/>
  <c r="G255"/>
  <c r="F255"/>
  <c r="F165"/>
  <c r="I45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69" l="1"/>
  <c r="E190" i="63076"/>
  <c r="AC874" i="63077"/>
  <c r="H313" i="63081"/>
  <c r="I313"/>
  <c r="AC872" i="63077"/>
  <c r="AC1061"/>
  <c r="J289" i="63081"/>
  <c r="J313" s="1"/>
  <c r="AC289" i="63076"/>
  <c r="AC288"/>
  <c r="AC250" l="1"/>
  <c r="J299"/>
  <c r="J302" s="1"/>
  <c r="AC292"/>
  <c r="S300"/>
  <c r="AA300"/>
  <c r="W300"/>
  <c r="Q300"/>
  <c r="M300"/>
  <c r="I300"/>
  <c r="E300"/>
  <c r="T300"/>
  <c r="AB300"/>
  <c r="X300"/>
  <c r="R300"/>
  <c r="N300"/>
  <c r="J300"/>
  <c r="F300"/>
  <c r="Y300"/>
  <c r="U300"/>
  <c r="O300"/>
  <c r="K300"/>
  <c r="G300"/>
  <c r="Z300"/>
  <c r="V300"/>
  <c r="P300"/>
  <c r="L300"/>
  <c r="H300"/>
  <c r="F299"/>
  <c r="R299"/>
  <c r="X299"/>
  <c r="O299"/>
  <c r="G299"/>
  <c r="I299"/>
  <c r="K299"/>
  <c r="N299"/>
  <c r="Q299"/>
  <c r="T299"/>
  <c r="V299"/>
  <c r="AB299"/>
  <c r="U299"/>
  <c r="AA299"/>
  <c r="H299"/>
  <c r="M299"/>
  <c r="Z299"/>
  <c r="L299"/>
  <c r="P299"/>
  <c r="S299"/>
  <c r="W299"/>
  <c r="Y299"/>
  <c r="E299" l="1"/>
  <c r="E302" s="1"/>
  <c r="AC299" l="1"/>
  <c r="AC190" i="63078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Z850"/>
  <c r="AA850"/>
  <c r="AB850"/>
  <c r="E850"/>
  <c r="E849" l="1"/>
  <c r="AC696" i="63077" l="1"/>
  <c r="AC604" l="1"/>
  <c r="AC603" l="1"/>
  <c r="AC963"/>
  <c r="AC1028"/>
  <c r="E1089"/>
  <c r="AC1057"/>
  <c r="AB27" i="63076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AC25"/>
  <c r="E43"/>
  <c r="E45"/>
  <c r="E48"/>
  <c r="E50"/>
  <c r="E51"/>
  <c r="E52"/>
  <c r="J393" i="63081"/>
  <c r="K416"/>
  <c r="J416"/>
  <c r="K415"/>
  <c r="J415"/>
  <c r="K414"/>
  <c r="J414"/>
  <c r="K413"/>
  <c r="J413"/>
  <c r="K412"/>
  <c r="J412"/>
  <c r="K411"/>
  <c r="J411"/>
  <c r="K410"/>
  <c r="J410"/>
  <c r="K409"/>
  <c r="J409"/>
  <c r="K408"/>
  <c r="J408"/>
  <c r="K407"/>
  <c r="J407"/>
  <c r="K406"/>
  <c r="J406"/>
  <c r="K405"/>
  <c r="J405"/>
  <c r="K404"/>
  <c r="J404"/>
  <c r="K403"/>
  <c r="J403"/>
  <c r="K402"/>
  <c r="J402"/>
  <c r="K401"/>
  <c r="J401"/>
  <c r="K400"/>
  <c r="J400"/>
  <c r="K399"/>
  <c r="J399"/>
  <c r="K398"/>
  <c r="J398"/>
  <c r="K397"/>
  <c r="J397"/>
  <c r="K396"/>
  <c r="J396"/>
  <c r="K395"/>
  <c r="J395"/>
  <c r="K394"/>
  <c r="J394"/>
  <c r="K393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25"/>
  <c r="I249" s="1"/>
  <c r="M394" l="1"/>
  <c r="M396"/>
  <c r="M398"/>
  <c r="M400"/>
  <c r="M393"/>
  <c r="K417"/>
  <c r="M395"/>
  <c r="M397"/>
  <c r="M399"/>
  <c r="M401"/>
  <c r="M403"/>
  <c r="M405"/>
  <c r="M407"/>
  <c r="M409"/>
  <c r="M411"/>
  <c r="J417"/>
  <c r="M402"/>
  <c r="M404"/>
  <c r="M406"/>
  <c r="M408"/>
  <c r="M410"/>
  <c r="M412"/>
  <c r="M413"/>
  <c r="M415"/>
  <c r="M414"/>
  <c r="M416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F191" i="63076"/>
  <c r="F195" s="1"/>
  <c r="G191"/>
  <c r="G195" s="1"/>
  <c r="H191"/>
  <c r="H195" s="1"/>
  <c r="I191"/>
  <c r="I195" s="1"/>
  <c r="J191"/>
  <c r="J195" s="1"/>
  <c r="K191"/>
  <c r="K195" s="1"/>
  <c r="L191"/>
  <c r="L195" s="1"/>
  <c r="N191"/>
  <c r="N195" s="1"/>
  <c r="O191"/>
  <c r="O195" s="1"/>
  <c r="P191"/>
  <c r="P195" s="1"/>
  <c r="Q191"/>
  <c r="Q195" s="1"/>
  <c r="R191"/>
  <c r="R195" s="1"/>
  <c r="S191"/>
  <c r="S195" s="1"/>
  <c r="T191"/>
  <c r="T195" s="1"/>
  <c r="U191"/>
  <c r="U195" s="1"/>
  <c r="V191"/>
  <c r="V195" s="1"/>
  <c r="W191"/>
  <c r="W195" s="1"/>
  <c r="X191"/>
  <c r="X195" s="1"/>
  <c r="Y191"/>
  <c r="Y195" s="1"/>
  <c r="Z191"/>
  <c r="Z195" s="1"/>
  <c r="AA191"/>
  <c r="AA195" s="1"/>
  <c r="L417" i="63081" l="1"/>
  <c r="M417"/>
  <c r="AB190" i="63076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AB189"/>
  <c r="AB192" s="1"/>
  <c r="AA189"/>
  <c r="Z189"/>
  <c r="Z192" s="1"/>
  <c r="Y189"/>
  <c r="Y192" s="1"/>
  <c r="X189"/>
  <c r="X192" s="1"/>
  <c r="W189"/>
  <c r="W192" s="1"/>
  <c r="V189"/>
  <c r="V192" s="1"/>
  <c r="U189"/>
  <c r="U192" s="1"/>
  <c r="T189"/>
  <c r="T192" s="1"/>
  <c r="S189"/>
  <c r="S192" s="1"/>
  <c r="R189"/>
  <c r="R192" s="1"/>
  <c r="Q189"/>
  <c r="Q192" s="1"/>
  <c r="P189"/>
  <c r="P192" s="1"/>
  <c r="O189"/>
  <c r="O192" s="1"/>
  <c r="N189"/>
  <c r="N192" s="1"/>
  <c r="M189"/>
  <c r="M192" s="1"/>
  <c r="L189"/>
  <c r="L192" s="1"/>
  <c r="K189"/>
  <c r="K192" s="1"/>
  <c r="J189"/>
  <c r="J192" s="1"/>
  <c r="I189"/>
  <c r="I192" s="1"/>
  <c r="H189"/>
  <c r="H192" s="1"/>
  <c r="G189"/>
  <c r="G192" s="1"/>
  <c r="F189"/>
  <c r="F192" s="1"/>
  <c r="E189"/>
  <c r="AC185"/>
  <c r="AC180"/>
  <c r="E192" l="1"/>
  <c r="E194" s="1"/>
  <c r="E855" i="63078" l="1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Z853"/>
  <c r="AA853"/>
  <c r="AB853"/>
  <c r="AC850" l="1"/>
  <c r="AC853"/>
  <c r="AC734"/>
  <c r="AC544" l="1"/>
  <c r="AC229" i="63077" l="1"/>
  <c r="AC1056"/>
  <c r="AC1059" s="1"/>
  <c r="F1091"/>
  <c r="G1091"/>
  <c r="H1091"/>
  <c r="I1091"/>
  <c r="J1091"/>
  <c r="K1091"/>
  <c r="L1091"/>
  <c r="M1091"/>
  <c r="N1091"/>
  <c r="O1091"/>
  <c r="P1091"/>
  <c r="Q1091"/>
  <c r="R1091"/>
  <c r="S1091"/>
  <c r="U1091"/>
  <c r="V1091"/>
  <c r="W1091"/>
  <c r="X1091"/>
  <c r="Y1091"/>
  <c r="Z1091"/>
  <c r="AA1091"/>
  <c r="AB1091"/>
  <c r="E1091"/>
  <c r="AC1082"/>
  <c r="AC1081"/>
  <c r="AC1077"/>
  <c r="AC1076"/>
  <c r="AC1067"/>
  <c r="AC1066"/>
  <c r="AC1041"/>
  <c r="AC1040"/>
  <c r="AC1037"/>
  <c r="AC1036"/>
  <c r="AC1022"/>
  <c r="AC1016"/>
  <c r="AC999"/>
  <c r="AC998"/>
  <c r="AC994"/>
  <c r="AC993"/>
  <c r="AC462"/>
  <c r="AC461"/>
  <c r="E32" i="63076"/>
  <c r="E33" s="1"/>
  <c r="E34"/>
  <c r="E36"/>
  <c r="J279" i="63081"/>
  <c r="I279"/>
  <c r="J278"/>
  <c r="I278"/>
  <c r="J277"/>
  <c r="I277"/>
  <c r="J276"/>
  <c r="I276"/>
  <c r="J275"/>
  <c r="I275"/>
  <c r="J274"/>
  <c r="I274"/>
  <c r="J273"/>
  <c r="I273"/>
  <c r="J272"/>
  <c r="I272"/>
  <c r="J271"/>
  <c r="I271"/>
  <c r="J270"/>
  <c r="I270"/>
  <c r="J269"/>
  <c r="I269"/>
  <c r="J268"/>
  <c r="I268"/>
  <c r="J267"/>
  <c r="I267"/>
  <c r="J266"/>
  <c r="I266"/>
  <c r="J265"/>
  <c r="I265"/>
  <c r="J264"/>
  <c r="I264"/>
  <c r="J263"/>
  <c r="I263"/>
  <c r="J262"/>
  <c r="I262"/>
  <c r="J261"/>
  <c r="I261"/>
  <c r="J260"/>
  <c r="I260"/>
  <c r="J259"/>
  <c r="I259"/>
  <c r="J258"/>
  <c r="I258"/>
  <c r="J257"/>
  <c r="I257"/>
  <c r="J256"/>
  <c r="I256"/>
  <c r="J255"/>
  <c r="I255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49" s="1"/>
  <c r="G218"/>
  <c r="F218"/>
  <c r="G217"/>
  <c r="F217"/>
  <c r="G216"/>
  <c r="I216" s="1"/>
  <c r="F216"/>
  <c r="G215"/>
  <c r="F215"/>
  <c r="G214"/>
  <c r="I214" s="1"/>
  <c r="F214"/>
  <c r="G213"/>
  <c r="F213"/>
  <c r="G212"/>
  <c r="I212" s="1"/>
  <c r="F212"/>
  <c r="G211"/>
  <c r="F211"/>
  <c r="G210"/>
  <c r="I210" s="1"/>
  <c r="F210"/>
  <c r="G209"/>
  <c r="F209"/>
  <c r="G208"/>
  <c r="I208" s="1"/>
  <c r="F208"/>
  <c r="G207"/>
  <c r="F207"/>
  <c r="G206"/>
  <c r="I206" s="1"/>
  <c r="F206"/>
  <c r="G205"/>
  <c r="F205"/>
  <c r="G204"/>
  <c r="I204" s="1"/>
  <c r="F204"/>
  <c r="G203"/>
  <c r="F203"/>
  <c r="G202"/>
  <c r="I202" s="1"/>
  <c r="F202"/>
  <c r="G201"/>
  <c r="F201"/>
  <c r="G200"/>
  <c r="I200" s="1"/>
  <c r="F200"/>
  <c r="G199"/>
  <c r="F199"/>
  <c r="G198"/>
  <c r="I198" s="1"/>
  <c r="F198"/>
  <c r="G197"/>
  <c r="F197"/>
  <c r="G196"/>
  <c r="I196" s="1"/>
  <c r="F196"/>
  <c r="G195"/>
  <c r="F195"/>
  <c r="F219" s="1"/>
  <c r="K188"/>
  <c r="J188"/>
  <c r="K187"/>
  <c r="J187"/>
  <c r="K186"/>
  <c r="J186"/>
  <c r="K185"/>
  <c r="J185"/>
  <c r="K184"/>
  <c r="J184"/>
  <c r="K183"/>
  <c r="J183"/>
  <c r="K182"/>
  <c r="J182"/>
  <c r="K181"/>
  <c r="J181"/>
  <c r="K180"/>
  <c r="J180"/>
  <c r="K179"/>
  <c r="J179"/>
  <c r="K178"/>
  <c r="J178"/>
  <c r="K177"/>
  <c r="J177"/>
  <c r="K176"/>
  <c r="J176"/>
  <c r="K175"/>
  <c r="J175"/>
  <c r="K174"/>
  <c r="J174"/>
  <c r="K173"/>
  <c r="J173"/>
  <c r="K172"/>
  <c r="J172"/>
  <c r="K171"/>
  <c r="J171"/>
  <c r="K170"/>
  <c r="J170"/>
  <c r="K169"/>
  <c r="J169"/>
  <c r="K168"/>
  <c r="J168"/>
  <c r="K167"/>
  <c r="J167"/>
  <c r="K166"/>
  <c r="J166"/>
  <c r="K165"/>
  <c r="J165"/>
  <c r="K158"/>
  <c r="M158" s="1"/>
  <c r="J158"/>
  <c r="K157"/>
  <c r="J157"/>
  <c r="K156"/>
  <c r="M156" s="1"/>
  <c r="J156"/>
  <c r="K155"/>
  <c r="J155"/>
  <c r="K154"/>
  <c r="M154" s="1"/>
  <c r="J154"/>
  <c r="K153"/>
  <c r="J153"/>
  <c r="K152"/>
  <c r="M152" s="1"/>
  <c r="J152"/>
  <c r="K151"/>
  <c r="J151"/>
  <c r="K150"/>
  <c r="M150" s="1"/>
  <c r="J150"/>
  <c r="K149"/>
  <c r="J149"/>
  <c r="K148"/>
  <c r="M148" s="1"/>
  <c r="J148"/>
  <c r="K147"/>
  <c r="J147"/>
  <c r="K146"/>
  <c r="M146" s="1"/>
  <c r="J146"/>
  <c r="K145"/>
  <c r="J145"/>
  <c r="K144"/>
  <c r="M144" s="1"/>
  <c r="J144"/>
  <c r="K143"/>
  <c r="M143" s="1"/>
  <c r="J143"/>
  <c r="K142"/>
  <c r="M142" s="1"/>
  <c r="J142"/>
  <c r="K141"/>
  <c r="M141" s="1"/>
  <c r="J141"/>
  <c r="K140"/>
  <c r="M140" s="1"/>
  <c r="J140"/>
  <c r="K139"/>
  <c r="M139" s="1"/>
  <c r="J139"/>
  <c r="K138"/>
  <c r="M138" s="1"/>
  <c r="J138"/>
  <c r="K137"/>
  <c r="M137" s="1"/>
  <c r="J137"/>
  <c r="K136"/>
  <c r="M136" s="1"/>
  <c r="J136"/>
  <c r="K135"/>
  <c r="J159"/>
  <c r="K128"/>
  <c r="M128" s="1"/>
  <c r="J128"/>
  <c r="K127"/>
  <c r="J127"/>
  <c r="K126"/>
  <c r="M126" s="1"/>
  <c r="J126"/>
  <c r="K125"/>
  <c r="J125"/>
  <c r="K124"/>
  <c r="M124" s="1"/>
  <c r="J124"/>
  <c r="K123"/>
  <c r="J123"/>
  <c r="K122"/>
  <c r="M122" s="1"/>
  <c r="J122"/>
  <c r="K121"/>
  <c r="M121" s="1"/>
  <c r="J121"/>
  <c r="K120"/>
  <c r="M120" s="1"/>
  <c r="J120"/>
  <c r="K119"/>
  <c r="M119" s="1"/>
  <c r="J119"/>
  <c r="K118"/>
  <c r="M118" s="1"/>
  <c r="J118"/>
  <c r="K117"/>
  <c r="M117" s="1"/>
  <c r="J117"/>
  <c r="K116"/>
  <c r="M116" s="1"/>
  <c r="J116"/>
  <c r="K115"/>
  <c r="M115" s="1"/>
  <c r="J115"/>
  <c r="K114"/>
  <c r="M114" s="1"/>
  <c r="J114"/>
  <c r="K113"/>
  <c r="M113" s="1"/>
  <c r="J113"/>
  <c r="K112"/>
  <c r="M112" s="1"/>
  <c r="J112"/>
  <c r="K111"/>
  <c r="M111" s="1"/>
  <c r="J111"/>
  <c r="K110"/>
  <c r="M110" s="1"/>
  <c r="J110"/>
  <c r="K109"/>
  <c r="M109" s="1"/>
  <c r="J109"/>
  <c r="K108"/>
  <c r="M108" s="1"/>
  <c r="J108"/>
  <c r="K107"/>
  <c r="M107" s="1"/>
  <c r="J107"/>
  <c r="K106"/>
  <c r="M106" s="1"/>
  <c r="J106"/>
  <c r="K105"/>
  <c r="J105"/>
  <c r="J129" s="1"/>
  <c r="K98"/>
  <c r="M98" s="1"/>
  <c r="J98"/>
  <c r="K97"/>
  <c r="J97"/>
  <c r="K96"/>
  <c r="M96" s="1"/>
  <c r="J96"/>
  <c r="K95"/>
  <c r="J95"/>
  <c r="K94"/>
  <c r="M94" s="1"/>
  <c r="J94"/>
  <c r="K93"/>
  <c r="M93" s="1"/>
  <c r="J93"/>
  <c r="K92"/>
  <c r="M92" s="1"/>
  <c r="J92"/>
  <c r="K91"/>
  <c r="M91" s="1"/>
  <c r="J91"/>
  <c r="K90"/>
  <c r="M90" s="1"/>
  <c r="J90"/>
  <c r="K89"/>
  <c r="M89" s="1"/>
  <c r="J89"/>
  <c r="K88"/>
  <c r="M88" s="1"/>
  <c r="J88"/>
  <c r="K87"/>
  <c r="M87" s="1"/>
  <c r="J87"/>
  <c r="K86"/>
  <c r="M86" s="1"/>
  <c r="J86"/>
  <c r="K85"/>
  <c r="M85" s="1"/>
  <c r="J85"/>
  <c r="K84"/>
  <c r="M84" s="1"/>
  <c r="J84"/>
  <c r="K83"/>
  <c r="M83" s="1"/>
  <c r="J83"/>
  <c r="K82"/>
  <c r="M82" s="1"/>
  <c r="J82"/>
  <c r="K81"/>
  <c r="M81" s="1"/>
  <c r="J81"/>
  <c r="K80"/>
  <c r="M80" s="1"/>
  <c r="J80"/>
  <c r="K79"/>
  <c r="M79" s="1"/>
  <c r="J79"/>
  <c r="K78"/>
  <c r="M78" s="1"/>
  <c r="J78"/>
  <c r="K77"/>
  <c r="M77" s="1"/>
  <c r="J77"/>
  <c r="K76"/>
  <c r="M76" s="1"/>
  <c r="J76"/>
  <c r="K75"/>
  <c r="J75"/>
  <c r="J99" s="1"/>
  <c r="K68"/>
  <c r="J68"/>
  <c r="K67"/>
  <c r="J67"/>
  <c r="K66"/>
  <c r="J66"/>
  <c r="K65"/>
  <c r="J65"/>
  <c r="K64"/>
  <c r="J64"/>
  <c r="K63"/>
  <c r="J63"/>
  <c r="K62"/>
  <c r="J62"/>
  <c r="K61"/>
  <c r="J61"/>
  <c r="K60"/>
  <c r="J60"/>
  <c r="K59"/>
  <c r="J59"/>
  <c r="K58"/>
  <c r="J58"/>
  <c r="K57"/>
  <c r="J57"/>
  <c r="K56"/>
  <c r="J56"/>
  <c r="K55"/>
  <c r="J55"/>
  <c r="K54"/>
  <c r="J54"/>
  <c r="K53"/>
  <c r="J53"/>
  <c r="K52"/>
  <c r="J52"/>
  <c r="K51"/>
  <c r="J51"/>
  <c r="K50"/>
  <c r="J50"/>
  <c r="K49"/>
  <c r="J49"/>
  <c r="K48"/>
  <c r="J48"/>
  <c r="K47"/>
  <c r="J47"/>
  <c r="K46"/>
  <c r="J46"/>
  <c r="K45"/>
  <c r="J45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F39" s="1"/>
  <c r="G279" i="63080"/>
  <c r="F279"/>
  <c r="H279" s="1"/>
  <c r="G278"/>
  <c r="F278"/>
  <c r="G277"/>
  <c r="F277"/>
  <c r="G276"/>
  <c r="F276"/>
  <c r="G275"/>
  <c r="F275"/>
  <c r="H275" s="1"/>
  <c r="G274"/>
  <c r="F274"/>
  <c r="G273"/>
  <c r="F273"/>
  <c r="G272"/>
  <c r="F272"/>
  <c r="G271"/>
  <c r="F271"/>
  <c r="H271" s="1"/>
  <c r="G270"/>
  <c r="F270"/>
  <c r="G269"/>
  <c r="F269"/>
  <c r="G268"/>
  <c r="F268"/>
  <c r="G267"/>
  <c r="F267"/>
  <c r="H267" s="1"/>
  <c r="G266"/>
  <c r="F266"/>
  <c r="G265"/>
  <c r="F265"/>
  <c r="G264"/>
  <c r="F264"/>
  <c r="G263"/>
  <c r="F263"/>
  <c r="H263" s="1"/>
  <c r="G262"/>
  <c r="F262"/>
  <c r="G261"/>
  <c r="F261"/>
  <c r="G260"/>
  <c r="F260"/>
  <c r="G259"/>
  <c r="F259"/>
  <c r="H259" s="1"/>
  <c r="G258"/>
  <c r="F258"/>
  <c r="G257"/>
  <c r="F257"/>
  <c r="G256"/>
  <c r="G280" s="1"/>
  <c r="F256"/>
  <c r="G249"/>
  <c r="F249"/>
  <c r="H249" s="1"/>
  <c r="G248"/>
  <c r="F248"/>
  <c r="H248" s="1"/>
  <c r="G247"/>
  <c r="F247"/>
  <c r="H247" s="1"/>
  <c r="G246"/>
  <c r="F246"/>
  <c r="H246" s="1"/>
  <c r="G245"/>
  <c r="F245"/>
  <c r="H245" s="1"/>
  <c r="G244"/>
  <c r="F244"/>
  <c r="H244" s="1"/>
  <c r="G243"/>
  <c r="F243"/>
  <c r="H243" s="1"/>
  <c r="G242"/>
  <c r="F242"/>
  <c r="H242" s="1"/>
  <c r="G241"/>
  <c r="F241"/>
  <c r="H241" s="1"/>
  <c r="G240"/>
  <c r="F240"/>
  <c r="H240" s="1"/>
  <c r="G239"/>
  <c r="F239"/>
  <c r="H239" s="1"/>
  <c r="G238"/>
  <c r="F238"/>
  <c r="H238" s="1"/>
  <c r="G237"/>
  <c r="F237"/>
  <c r="H237" s="1"/>
  <c r="G236"/>
  <c r="F236"/>
  <c r="H236" s="1"/>
  <c r="G235"/>
  <c r="F235"/>
  <c r="H235" s="1"/>
  <c r="G234"/>
  <c r="F234"/>
  <c r="H234" s="1"/>
  <c r="G233"/>
  <c r="F233"/>
  <c r="H233" s="1"/>
  <c r="G232"/>
  <c r="F232"/>
  <c r="H232" s="1"/>
  <c r="G231"/>
  <c r="F231"/>
  <c r="H231" s="1"/>
  <c r="G230"/>
  <c r="F230"/>
  <c r="H230" s="1"/>
  <c r="G229"/>
  <c r="F229"/>
  <c r="H229" s="1"/>
  <c r="G228"/>
  <c r="F228"/>
  <c r="H228" s="1"/>
  <c r="G227"/>
  <c r="F227"/>
  <c r="H227" s="1"/>
  <c r="G226"/>
  <c r="G250" s="1"/>
  <c r="F226"/>
  <c r="G219"/>
  <c r="F219"/>
  <c r="H219" s="1"/>
  <c r="G218"/>
  <c r="F218"/>
  <c r="G217"/>
  <c r="F217"/>
  <c r="H217" s="1"/>
  <c r="G216"/>
  <c r="F216"/>
  <c r="G215"/>
  <c r="F215"/>
  <c r="H215" s="1"/>
  <c r="G214"/>
  <c r="F214"/>
  <c r="G213"/>
  <c r="F213"/>
  <c r="H213" s="1"/>
  <c r="G212"/>
  <c r="F212"/>
  <c r="G211"/>
  <c r="F211"/>
  <c r="H211" s="1"/>
  <c r="G210"/>
  <c r="F210"/>
  <c r="G209"/>
  <c r="F209"/>
  <c r="H209" s="1"/>
  <c r="G208"/>
  <c r="F208"/>
  <c r="G207"/>
  <c r="F207"/>
  <c r="H207" s="1"/>
  <c r="G206"/>
  <c r="F206"/>
  <c r="H206" s="1"/>
  <c r="G205"/>
  <c r="F205"/>
  <c r="H205" s="1"/>
  <c r="G204"/>
  <c r="F204"/>
  <c r="H204" s="1"/>
  <c r="G203"/>
  <c r="F203"/>
  <c r="H203" s="1"/>
  <c r="G202"/>
  <c r="F202"/>
  <c r="H202" s="1"/>
  <c r="G201"/>
  <c r="F201"/>
  <c r="H201" s="1"/>
  <c r="G200"/>
  <c r="F200"/>
  <c r="H200" s="1"/>
  <c r="G199"/>
  <c r="F199"/>
  <c r="H199" s="1"/>
  <c r="G198"/>
  <c r="F198"/>
  <c r="H198" s="1"/>
  <c r="G197"/>
  <c r="F197"/>
  <c r="H197" s="1"/>
  <c r="G196"/>
  <c r="G220" s="1"/>
  <c r="F196"/>
  <c r="N190"/>
  <c r="N189"/>
  <c r="G189"/>
  <c r="F189"/>
  <c r="H189" s="1"/>
  <c r="N188"/>
  <c r="G188"/>
  <c r="F188"/>
  <c r="H188" s="1"/>
  <c r="N187"/>
  <c r="G187"/>
  <c r="F187"/>
  <c r="H187" s="1"/>
  <c r="N186"/>
  <c r="G186"/>
  <c r="F186"/>
  <c r="N185"/>
  <c r="G185"/>
  <c r="F185"/>
  <c r="H185" s="1"/>
  <c r="N184"/>
  <c r="G184"/>
  <c r="F184"/>
  <c r="H184" s="1"/>
  <c r="N183"/>
  <c r="G183"/>
  <c r="F183"/>
  <c r="H183" s="1"/>
  <c r="N182"/>
  <c r="G182"/>
  <c r="F182"/>
  <c r="N181"/>
  <c r="G181"/>
  <c r="F181"/>
  <c r="H181" s="1"/>
  <c r="N180"/>
  <c r="G180"/>
  <c r="F180"/>
  <c r="H180" s="1"/>
  <c r="N179"/>
  <c r="G179"/>
  <c r="F179"/>
  <c r="H179" s="1"/>
  <c r="N178"/>
  <c r="G178"/>
  <c r="F178"/>
  <c r="N177"/>
  <c r="G177"/>
  <c r="F177"/>
  <c r="H177" s="1"/>
  <c r="N176"/>
  <c r="G176"/>
  <c r="F176"/>
  <c r="H176" s="1"/>
  <c r="N175"/>
  <c r="G175"/>
  <c r="F175"/>
  <c r="H175" s="1"/>
  <c r="N174"/>
  <c r="G174"/>
  <c r="F174"/>
  <c r="N173"/>
  <c r="G173"/>
  <c r="F173"/>
  <c r="H173" s="1"/>
  <c r="N172"/>
  <c r="G172"/>
  <c r="F172"/>
  <c r="H172" s="1"/>
  <c r="N171"/>
  <c r="G171"/>
  <c r="F171"/>
  <c r="H171" s="1"/>
  <c r="N170"/>
  <c r="G170"/>
  <c r="F170"/>
  <c r="N169"/>
  <c r="G169"/>
  <c r="F169"/>
  <c r="H169" s="1"/>
  <c r="N168"/>
  <c r="G168"/>
  <c r="F168"/>
  <c r="H168" s="1"/>
  <c r="N167"/>
  <c r="G167"/>
  <c r="F167"/>
  <c r="H167" s="1"/>
  <c r="N166"/>
  <c r="G166"/>
  <c r="G190" s="1"/>
  <c r="F166"/>
  <c r="G159"/>
  <c r="F159"/>
  <c r="G158"/>
  <c r="F158"/>
  <c r="G157"/>
  <c r="F157"/>
  <c r="G156"/>
  <c r="F156"/>
  <c r="G155"/>
  <c r="F155"/>
  <c r="G154"/>
  <c r="F154"/>
  <c r="G153"/>
  <c r="F153"/>
  <c r="G152"/>
  <c r="F152"/>
  <c r="G151"/>
  <c r="F151"/>
  <c r="G150"/>
  <c r="F150"/>
  <c r="G149"/>
  <c r="F149"/>
  <c r="G148"/>
  <c r="F148"/>
  <c r="G147"/>
  <c r="F147"/>
  <c r="G146"/>
  <c r="F146"/>
  <c r="G145"/>
  <c r="F145"/>
  <c r="G144"/>
  <c r="F144"/>
  <c r="G143"/>
  <c r="F143"/>
  <c r="G142"/>
  <c r="F142"/>
  <c r="G141"/>
  <c r="F141"/>
  <c r="G140"/>
  <c r="F140"/>
  <c r="H140" s="1"/>
  <c r="G139"/>
  <c r="F139"/>
  <c r="G138"/>
  <c r="F138"/>
  <c r="H138" s="1"/>
  <c r="G137"/>
  <c r="F137"/>
  <c r="H137" s="1"/>
  <c r="G136"/>
  <c r="F136"/>
  <c r="G129"/>
  <c r="F129"/>
  <c r="G128"/>
  <c r="F128"/>
  <c r="G127"/>
  <c r="F127"/>
  <c r="G126"/>
  <c r="F126"/>
  <c r="H126" s="1"/>
  <c r="G125"/>
  <c r="F125"/>
  <c r="G124"/>
  <c r="F124"/>
  <c r="H124" s="1"/>
  <c r="G123"/>
  <c r="F123"/>
  <c r="G122"/>
  <c r="F122"/>
  <c r="H122" s="1"/>
  <c r="G121"/>
  <c r="F121"/>
  <c r="G120"/>
  <c r="F120"/>
  <c r="H120" s="1"/>
  <c r="G119"/>
  <c r="F119"/>
  <c r="G118"/>
  <c r="F118"/>
  <c r="H118" s="1"/>
  <c r="G117"/>
  <c r="F117"/>
  <c r="G116"/>
  <c r="F116"/>
  <c r="H116" s="1"/>
  <c r="G115"/>
  <c r="F115"/>
  <c r="G114"/>
  <c r="F114"/>
  <c r="H114" s="1"/>
  <c r="G113"/>
  <c r="F113"/>
  <c r="G112"/>
  <c r="F112"/>
  <c r="H112" s="1"/>
  <c r="G111"/>
  <c r="F111"/>
  <c r="G110"/>
  <c r="F110"/>
  <c r="H110" s="1"/>
  <c r="G109"/>
  <c r="F109"/>
  <c r="H109" s="1"/>
  <c r="G108"/>
  <c r="F108"/>
  <c r="H108" s="1"/>
  <c r="G107"/>
  <c r="F107"/>
  <c r="H107" s="1"/>
  <c r="G106"/>
  <c r="F106"/>
  <c r="N70"/>
  <c r="N69"/>
  <c r="G69"/>
  <c r="F69"/>
  <c r="N68"/>
  <c r="G68"/>
  <c r="F68"/>
  <c r="H68" s="1"/>
  <c r="N67"/>
  <c r="G67"/>
  <c r="F67"/>
  <c r="H67" s="1"/>
  <c r="N66"/>
  <c r="G66"/>
  <c r="F66"/>
  <c r="N65"/>
  <c r="G65"/>
  <c r="F65"/>
  <c r="N64"/>
  <c r="G64"/>
  <c r="F64"/>
  <c r="N63"/>
  <c r="G63"/>
  <c r="F63"/>
  <c r="H63" s="1"/>
  <c r="N62"/>
  <c r="G62"/>
  <c r="F62"/>
  <c r="N61"/>
  <c r="G61"/>
  <c r="F61"/>
  <c r="N60"/>
  <c r="G60"/>
  <c r="F60"/>
  <c r="N59"/>
  <c r="G59"/>
  <c r="F59"/>
  <c r="H59" s="1"/>
  <c r="N58"/>
  <c r="G58"/>
  <c r="F58"/>
  <c r="N57"/>
  <c r="G57"/>
  <c r="F57"/>
  <c r="N56"/>
  <c r="G56"/>
  <c r="F56"/>
  <c r="N55"/>
  <c r="G55"/>
  <c r="F55"/>
  <c r="H55" s="1"/>
  <c r="N54"/>
  <c r="G54"/>
  <c r="F54"/>
  <c r="H54" s="1"/>
  <c r="N53"/>
  <c r="G53"/>
  <c r="F53"/>
  <c r="N52"/>
  <c r="G52"/>
  <c r="F52"/>
  <c r="N51"/>
  <c r="G51"/>
  <c r="F51"/>
  <c r="H51" s="1"/>
  <c r="N50"/>
  <c r="G50"/>
  <c r="F50"/>
  <c r="H50" s="1"/>
  <c r="N49"/>
  <c r="G49"/>
  <c r="F49"/>
  <c r="N48"/>
  <c r="G48"/>
  <c r="F48"/>
  <c r="N47"/>
  <c r="G47"/>
  <c r="F47"/>
  <c r="H47" s="1"/>
  <c r="N46"/>
  <c r="G46"/>
  <c r="F46"/>
  <c r="G39"/>
  <c r="F39"/>
  <c r="G38"/>
  <c r="F38"/>
  <c r="H38" s="1"/>
  <c r="G37"/>
  <c r="F37"/>
  <c r="G36"/>
  <c r="F36"/>
  <c r="H36" s="1"/>
  <c r="G35"/>
  <c r="F35"/>
  <c r="G34"/>
  <c r="F34"/>
  <c r="H34" s="1"/>
  <c r="G33"/>
  <c r="F33"/>
  <c r="G32"/>
  <c r="F32"/>
  <c r="H32" s="1"/>
  <c r="G31"/>
  <c r="F31"/>
  <c r="G30"/>
  <c r="F30"/>
  <c r="H30" s="1"/>
  <c r="G29"/>
  <c r="F29"/>
  <c r="G28"/>
  <c r="F28"/>
  <c r="H28" s="1"/>
  <c r="G27"/>
  <c r="F27"/>
  <c r="G26"/>
  <c r="F26"/>
  <c r="H26" s="1"/>
  <c r="G25"/>
  <c r="F25"/>
  <c r="G24"/>
  <c r="F24"/>
  <c r="H24" s="1"/>
  <c r="G23"/>
  <c r="F23"/>
  <c r="G22"/>
  <c r="F22"/>
  <c r="H22" s="1"/>
  <c r="G21"/>
  <c r="F21"/>
  <c r="H21" s="1"/>
  <c r="G20"/>
  <c r="F20"/>
  <c r="H20" s="1"/>
  <c r="G19"/>
  <c r="F19"/>
  <c r="G18"/>
  <c r="F18"/>
  <c r="H18" s="1"/>
  <c r="G17"/>
  <c r="F17"/>
  <c r="G16"/>
  <c r="F16"/>
  <c r="J189" i="63081" l="1"/>
  <c r="M123"/>
  <c r="H111" i="63080"/>
  <c r="G130"/>
  <c r="H128"/>
  <c r="H58"/>
  <c r="M125" i="63081"/>
  <c r="M127"/>
  <c r="M95"/>
  <c r="J69"/>
  <c r="M145"/>
  <c r="H208" i="63080"/>
  <c r="H142"/>
  <c r="H144"/>
  <c r="H146"/>
  <c r="H148"/>
  <c r="H150"/>
  <c r="H152"/>
  <c r="H154"/>
  <c r="H156"/>
  <c r="H158"/>
  <c r="H139"/>
  <c r="H141"/>
  <c r="H143"/>
  <c r="H145"/>
  <c r="H147"/>
  <c r="H149"/>
  <c r="H151"/>
  <c r="H153"/>
  <c r="H155"/>
  <c r="H157"/>
  <c r="H159"/>
  <c r="G160"/>
  <c r="H62"/>
  <c r="M147" i="63081"/>
  <c r="AC463" i="63077"/>
  <c r="G39" i="63081"/>
  <c r="H39" s="1"/>
  <c r="K69"/>
  <c r="L69" s="1"/>
  <c r="M149"/>
  <c r="M151"/>
  <c r="M153"/>
  <c r="M155"/>
  <c r="M157"/>
  <c r="G219"/>
  <c r="H219" s="1"/>
  <c r="M105"/>
  <c r="K129"/>
  <c r="L129" s="1"/>
  <c r="M97"/>
  <c r="M75"/>
  <c r="K99"/>
  <c r="L99" s="1"/>
  <c r="I218"/>
  <c r="I195"/>
  <c r="I197"/>
  <c r="I199"/>
  <c r="I201"/>
  <c r="I203"/>
  <c r="I205"/>
  <c r="I207"/>
  <c r="I209"/>
  <c r="M166"/>
  <c r="M168"/>
  <c r="M170"/>
  <c r="M172"/>
  <c r="M174"/>
  <c r="M176"/>
  <c r="M178"/>
  <c r="M180"/>
  <c r="M182"/>
  <c r="M184"/>
  <c r="M167"/>
  <c r="M169"/>
  <c r="M171"/>
  <c r="M173"/>
  <c r="M175"/>
  <c r="M177"/>
  <c r="M179"/>
  <c r="M181"/>
  <c r="M183"/>
  <c r="M185"/>
  <c r="M186"/>
  <c r="M165"/>
  <c r="K189"/>
  <c r="L189" s="1"/>
  <c r="M187"/>
  <c r="M188"/>
  <c r="M135"/>
  <c r="K159"/>
  <c r="L159" s="1"/>
  <c r="F280" i="63080"/>
  <c r="H258"/>
  <c r="H262"/>
  <c r="H266"/>
  <c r="H270"/>
  <c r="H274"/>
  <c r="H278"/>
  <c r="H226"/>
  <c r="H250" s="1"/>
  <c r="F250"/>
  <c r="H196"/>
  <c r="F220"/>
  <c r="H210"/>
  <c r="H212"/>
  <c r="H214"/>
  <c r="H216"/>
  <c r="H218"/>
  <c r="F190"/>
  <c r="H136"/>
  <c r="F160"/>
  <c r="H106"/>
  <c r="F130"/>
  <c r="I130" s="1"/>
  <c r="H115"/>
  <c r="H113"/>
  <c r="H46"/>
  <c r="F70"/>
  <c r="G70"/>
  <c r="H17"/>
  <c r="H19"/>
  <c r="H23"/>
  <c r="H25"/>
  <c r="H27"/>
  <c r="H29"/>
  <c r="H31"/>
  <c r="H33"/>
  <c r="H35"/>
  <c r="H37"/>
  <c r="H39"/>
  <c r="G40"/>
  <c r="H16"/>
  <c r="H40" s="1"/>
  <c r="F40"/>
  <c r="I211" i="63081"/>
  <c r="I213"/>
  <c r="I215"/>
  <c r="AC1084" i="63077"/>
  <c r="E37" i="63076"/>
  <c r="I217" i="63081"/>
  <c r="N256"/>
  <c r="K226"/>
  <c r="N260"/>
  <c r="K230"/>
  <c r="N264"/>
  <c r="K234"/>
  <c r="N268"/>
  <c r="K238"/>
  <c r="N272"/>
  <c r="K242"/>
  <c r="N276"/>
  <c r="K246"/>
  <c r="K255"/>
  <c r="M255"/>
  <c r="K257"/>
  <c r="M257"/>
  <c r="K259"/>
  <c r="M259"/>
  <c r="K261"/>
  <c r="M261"/>
  <c r="K263"/>
  <c r="M263"/>
  <c r="K265"/>
  <c r="M265"/>
  <c r="K267"/>
  <c r="M267"/>
  <c r="K269"/>
  <c r="M269"/>
  <c r="K271"/>
  <c r="M271"/>
  <c r="K273"/>
  <c r="M273"/>
  <c r="K275"/>
  <c r="M275"/>
  <c r="K277"/>
  <c r="M277"/>
  <c r="N255"/>
  <c r="K225"/>
  <c r="N259"/>
  <c r="K229"/>
  <c r="N263"/>
  <c r="K233"/>
  <c r="N267"/>
  <c r="K237"/>
  <c r="N271"/>
  <c r="K241"/>
  <c r="N275"/>
  <c r="K245"/>
  <c r="I15"/>
  <c r="I17"/>
  <c r="I19"/>
  <c r="I21"/>
  <c r="I23"/>
  <c r="I25"/>
  <c r="I27"/>
  <c r="I29"/>
  <c r="I31"/>
  <c r="I33"/>
  <c r="I35"/>
  <c r="I37"/>
  <c r="M46"/>
  <c r="M48"/>
  <c r="M50"/>
  <c r="M52"/>
  <c r="M54"/>
  <c r="M56"/>
  <c r="M58"/>
  <c r="M60"/>
  <c r="M62"/>
  <c r="M64"/>
  <c r="M66"/>
  <c r="M68"/>
  <c r="N258"/>
  <c r="K228"/>
  <c r="N262"/>
  <c r="K232"/>
  <c r="N266"/>
  <c r="K236"/>
  <c r="N270"/>
  <c r="K240"/>
  <c r="N274"/>
  <c r="K244"/>
  <c r="N278"/>
  <c r="K248"/>
  <c r="K256"/>
  <c r="M256"/>
  <c r="K258"/>
  <c r="M258"/>
  <c r="K260"/>
  <c r="M260"/>
  <c r="O260" s="1"/>
  <c r="K262"/>
  <c r="M262"/>
  <c r="K264"/>
  <c r="M264"/>
  <c r="O264" s="1"/>
  <c r="K266"/>
  <c r="M266"/>
  <c r="K268"/>
  <c r="M268"/>
  <c r="O268" s="1"/>
  <c r="K270"/>
  <c r="M270"/>
  <c r="K272"/>
  <c r="M272"/>
  <c r="O272" s="1"/>
  <c r="K274"/>
  <c r="M274"/>
  <c r="K276"/>
  <c r="M276"/>
  <c r="O276" s="1"/>
  <c r="K278"/>
  <c r="M278"/>
  <c r="N257"/>
  <c r="K227"/>
  <c r="N261"/>
  <c r="K231"/>
  <c r="N265"/>
  <c r="K235"/>
  <c r="N269"/>
  <c r="K239"/>
  <c r="N273"/>
  <c r="K243"/>
  <c r="N277"/>
  <c r="K247"/>
  <c r="I16"/>
  <c r="I18"/>
  <c r="I20"/>
  <c r="I22"/>
  <c r="I24"/>
  <c r="I26"/>
  <c r="I28"/>
  <c r="I30"/>
  <c r="I32"/>
  <c r="I34"/>
  <c r="I36"/>
  <c r="I38"/>
  <c r="M45"/>
  <c r="M47"/>
  <c r="M49"/>
  <c r="M51"/>
  <c r="M53"/>
  <c r="M55"/>
  <c r="M57"/>
  <c r="M59"/>
  <c r="M61"/>
  <c r="M63"/>
  <c r="M65"/>
  <c r="M67"/>
  <c r="H257" i="63080"/>
  <c r="H261"/>
  <c r="H265"/>
  <c r="H269"/>
  <c r="H273"/>
  <c r="H277"/>
  <c r="H256"/>
  <c r="H260"/>
  <c r="H264"/>
  <c r="H268"/>
  <c r="H272"/>
  <c r="H276"/>
  <c r="H166"/>
  <c r="H170"/>
  <c r="H174"/>
  <c r="H178"/>
  <c r="H182"/>
  <c r="H186"/>
  <c r="H117"/>
  <c r="H119"/>
  <c r="H121"/>
  <c r="H123"/>
  <c r="H125"/>
  <c r="H127"/>
  <c r="H129"/>
  <c r="H48"/>
  <c r="H56"/>
  <c r="H49"/>
  <c r="H53"/>
  <c r="H57"/>
  <c r="H61"/>
  <c r="H65"/>
  <c r="H69"/>
  <c r="H64"/>
  <c r="H66"/>
  <c r="H52"/>
  <c r="H60"/>
  <c r="I16"/>
  <c r="H195" i="63081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I256" i="63080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M159" i="63081" l="1"/>
  <c r="M129"/>
  <c r="I39"/>
  <c r="H160" i="63080"/>
  <c r="H130"/>
  <c r="I70"/>
  <c r="H70"/>
  <c r="M99" i="63081"/>
  <c r="O278"/>
  <c r="M69"/>
  <c r="O270"/>
  <c r="K249"/>
  <c r="O262"/>
  <c r="I219"/>
  <c r="M189"/>
  <c r="H280" i="63080"/>
  <c r="H220"/>
  <c r="H190"/>
  <c r="O256" i="63081"/>
  <c r="O274"/>
  <c r="O266"/>
  <c r="O258"/>
  <c r="O275"/>
  <c r="O271"/>
  <c r="O267"/>
  <c r="O259"/>
  <c r="K279"/>
  <c r="M279"/>
  <c r="O255"/>
  <c r="O263"/>
  <c r="N279"/>
  <c r="O277"/>
  <c r="O273"/>
  <c r="O269"/>
  <c r="O265"/>
  <c r="O261"/>
  <c r="O257"/>
  <c r="G548" i="63079"/>
  <c r="F548"/>
  <c r="G547"/>
  <c r="F547"/>
  <c r="G546"/>
  <c r="F546"/>
  <c r="G545"/>
  <c r="F545"/>
  <c r="G544"/>
  <c r="F544"/>
  <c r="G543"/>
  <c r="F543"/>
  <c r="G542"/>
  <c r="F542"/>
  <c r="G541"/>
  <c r="F541"/>
  <c r="G540"/>
  <c r="F540"/>
  <c r="G539"/>
  <c r="F539"/>
  <c r="G538"/>
  <c r="F538"/>
  <c r="G537"/>
  <c r="F537"/>
  <c r="G536"/>
  <c r="F536"/>
  <c r="G535"/>
  <c r="F535"/>
  <c r="G534"/>
  <c r="F534"/>
  <c r="G533"/>
  <c r="F533"/>
  <c r="G532"/>
  <c r="F532"/>
  <c r="G531"/>
  <c r="F531"/>
  <c r="G530"/>
  <c r="F530"/>
  <c r="G529"/>
  <c r="F529"/>
  <c r="G528"/>
  <c r="F528"/>
  <c r="G527"/>
  <c r="F527"/>
  <c r="G526"/>
  <c r="F526"/>
  <c r="G525"/>
  <c r="F525"/>
  <c r="F549" s="1"/>
  <c r="G518"/>
  <c r="F518"/>
  <c r="G517"/>
  <c r="F517"/>
  <c r="G516"/>
  <c r="F516"/>
  <c r="G515"/>
  <c r="F515"/>
  <c r="G514"/>
  <c r="F514"/>
  <c r="G513"/>
  <c r="F513"/>
  <c r="G512"/>
  <c r="F512"/>
  <c r="G511"/>
  <c r="F511"/>
  <c r="G510"/>
  <c r="F510"/>
  <c r="G509"/>
  <c r="F509"/>
  <c r="G508"/>
  <c r="F508"/>
  <c r="G507"/>
  <c r="F507"/>
  <c r="G506"/>
  <c r="F506"/>
  <c r="G505"/>
  <c r="F505"/>
  <c r="G504"/>
  <c r="F504"/>
  <c r="G503"/>
  <c r="F503"/>
  <c r="G502"/>
  <c r="F502"/>
  <c r="G501"/>
  <c r="F501"/>
  <c r="G500"/>
  <c r="F500"/>
  <c r="G499"/>
  <c r="F499"/>
  <c r="G498"/>
  <c r="F498"/>
  <c r="G497"/>
  <c r="F497"/>
  <c r="G496"/>
  <c r="F496"/>
  <c r="G495"/>
  <c r="F495"/>
  <c r="G488"/>
  <c r="F488"/>
  <c r="G487"/>
  <c r="F487"/>
  <c r="G486"/>
  <c r="F486"/>
  <c r="G485"/>
  <c r="F485"/>
  <c r="G484"/>
  <c r="F484"/>
  <c r="G483"/>
  <c r="F483"/>
  <c r="G482"/>
  <c r="F482"/>
  <c r="G481"/>
  <c r="F481"/>
  <c r="G480"/>
  <c r="F480"/>
  <c r="G479"/>
  <c r="F479"/>
  <c r="G478"/>
  <c r="F478"/>
  <c r="G477"/>
  <c r="F477"/>
  <c r="G476"/>
  <c r="F476"/>
  <c r="G475"/>
  <c r="F475"/>
  <c r="G474"/>
  <c r="F474"/>
  <c r="G473"/>
  <c r="F473"/>
  <c r="G472"/>
  <c r="F472"/>
  <c r="G471"/>
  <c r="F471"/>
  <c r="G470"/>
  <c r="F470"/>
  <c r="G469"/>
  <c r="F469"/>
  <c r="G468"/>
  <c r="F468"/>
  <c r="G467"/>
  <c r="F467"/>
  <c r="G466"/>
  <c r="F466"/>
  <c r="G465"/>
  <c r="F465"/>
  <c r="G458"/>
  <c r="F458"/>
  <c r="G457"/>
  <c r="F457"/>
  <c r="G456"/>
  <c r="F456"/>
  <c r="G455"/>
  <c r="F455"/>
  <c r="G454"/>
  <c r="F454"/>
  <c r="G453"/>
  <c r="F453"/>
  <c r="G452"/>
  <c r="F452"/>
  <c r="G451"/>
  <c r="F451"/>
  <c r="G450"/>
  <c r="F450"/>
  <c r="G449"/>
  <c r="F449"/>
  <c r="G448"/>
  <c r="F448"/>
  <c r="G447"/>
  <c r="F447"/>
  <c r="G446"/>
  <c r="F446"/>
  <c r="G445"/>
  <c r="F445"/>
  <c r="G444"/>
  <c r="F444"/>
  <c r="G443"/>
  <c r="F443"/>
  <c r="G442"/>
  <c r="F442"/>
  <c r="G441"/>
  <c r="F441"/>
  <c r="G440"/>
  <c r="F440"/>
  <c r="G439"/>
  <c r="F439"/>
  <c r="G438"/>
  <c r="F438"/>
  <c r="G437"/>
  <c r="F437"/>
  <c r="G436"/>
  <c r="F436"/>
  <c r="G435"/>
  <c r="F435"/>
  <c r="F459" s="1"/>
  <c r="G428"/>
  <c r="F428"/>
  <c r="G427"/>
  <c r="F427"/>
  <c r="G426"/>
  <c r="F426"/>
  <c r="G425"/>
  <c r="F425"/>
  <c r="G424"/>
  <c r="F424"/>
  <c r="G423"/>
  <c r="F423"/>
  <c r="G422"/>
  <c r="F422"/>
  <c r="G421"/>
  <c r="F421"/>
  <c r="G420"/>
  <c r="F420"/>
  <c r="G419"/>
  <c r="I419" s="1"/>
  <c r="F419"/>
  <c r="G418"/>
  <c r="F418"/>
  <c r="G417"/>
  <c r="I417" s="1"/>
  <c r="F417"/>
  <c r="G416"/>
  <c r="F416"/>
  <c r="G415"/>
  <c r="I415" s="1"/>
  <c r="F415"/>
  <c r="G414"/>
  <c r="F414"/>
  <c r="G413"/>
  <c r="I413" s="1"/>
  <c r="F413"/>
  <c r="G412"/>
  <c r="F412"/>
  <c r="G411"/>
  <c r="I411" s="1"/>
  <c r="F411"/>
  <c r="G410"/>
  <c r="F410"/>
  <c r="G409"/>
  <c r="I409" s="1"/>
  <c r="F409"/>
  <c r="G408"/>
  <c r="F408"/>
  <c r="G407"/>
  <c r="I407" s="1"/>
  <c r="F407"/>
  <c r="G406"/>
  <c r="F406"/>
  <c r="G405"/>
  <c r="F405"/>
  <c r="G398"/>
  <c r="F398"/>
  <c r="G397"/>
  <c r="F397"/>
  <c r="G396"/>
  <c r="I396" s="1"/>
  <c r="F396"/>
  <c r="G395"/>
  <c r="F395"/>
  <c r="G394"/>
  <c r="I394" s="1"/>
  <c r="F394"/>
  <c r="G393"/>
  <c r="F393"/>
  <c r="G392"/>
  <c r="I392" s="1"/>
  <c r="F392"/>
  <c r="G391"/>
  <c r="F391"/>
  <c r="G390"/>
  <c r="I390" s="1"/>
  <c r="F390"/>
  <c r="G389"/>
  <c r="F389"/>
  <c r="G388"/>
  <c r="I388" s="1"/>
  <c r="F388"/>
  <c r="G387"/>
  <c r="F387"/>
  <c r="G386"/>
  <c r="I386" s="1"/>
  <c r="F386"/>
  <c r="G385"/>
  <c r="I385" s="1"/>
  <c r="F385"/>
  <c r="G384"/>
  <c r="I384" s="1"/>
  <c r="F384"/>
  <c r="G383"/>
  <c r="I383" s="1"/>
  <c r="F383"/>
  <c r="G382"/>
  <c r="I382" s="1"/>
  <c r="F382"/>
  <c r="G381"/>
  <c r="I381" s="1"/>
  <c r="F381"/>
  <c r="G380"/>
  <c r="I380" s="1"/>
  <c r="F380"/>
  <c r="G379"/>
  <c r="I379" s="1"/>
  <c r="F379"/>
  <c r="G378"/>
  <c r="I378" s="1"/>
  <c r="F378"/>
  <c r="G377"/>
  <c r="I377" s="1"/>
  <c r="F377"/>
  <c r="G376"/>
  <c r="I376" s="1"/>
  <c r="F376"/>
  <c r="G375"/>
  <c r="F375"/>
  <c r="F399" s="1"/>
  <c r="G368"/>
  <c r="F368"/>
  <c r="G367"/>
  <c r="F367"/>
  <c r="G366"/>
  <c r="F366"/>
  <c r="G365"/>
  <c r="I365" s="1"/>
  <c r="F365"/>
  <c r="G364"/>
  <c r="F364"/>
  <c r="G363"/>
  <c r="I363" s="1"/>
  <c r="F363"/>
  <c r="G362"/>
  <c r="F362"/>
  <c r="G361"/>
  <c r="I361" s="1"/>
  <c r="F361"/>
  <c r="G360"/>
  <c r="I360" s="1"/>
  <c r="F360"/>
  <c r="G359"/>
  <c r="I359" s="1"/>
  <c r="F359"/>
  <c r="G358"/>
  <c r="I358" s="1"/>
  <c r="F358"/>
  <c r="G357"/>
  <c r="I357" s="1"/>
  <c r="F357"/>
  <c r="G356"/>
  <c r="I356" s="1"/>
  <c r="F356"/>
  <c r="G355"/>
  <c r="I355" s="1"/>
  <c r="F355"/>
  <c r="G354"/>
  <c r="I354" s="1"/>
  <c r="F354"/>
  <c r="G353"/>
  <c r="I353" s="1"/>
  <c r="F353"/>
  <c r="G352"/>
  <c r="I352" s="1"/>
  <c r="F352"/>
  <c r="G351"/>
  <c r="I351" s="1"/>
  <c r="F351"/>
  <c r="G350"/>
  <c r="I350" s="1"/>
  <c r="F350"/>
  <c r="G349"/>
  <c r="I349" s="1"/>
  <c r="F349"/>
  <c r="G348"/>
  <c r="I348" s="1"/>
  <c r="F348"/>
  <c r="G347"/>
  <c r="I347" s="1"/>
  <c r="F347"/>
  <c r="G346"/>
  <c r="F346"/>
  <c r="F369" s="1"/>
  <c r="I345"/>
  <c r="G338"/>
  <c r="I338" s="1"/>
  <c r="F338"/>
  <c r="G337"/>
  <c r="F337"/>
  <c r="G336"/>
  <c r="I336" s="1"/>
  <c r="F336"/>
  <c r="G335"/>
  <c r="F335"/>
  <c r="G334"/>
  <c r="I334" s="1"/>
  <c r="F334"/>
  <c r="G333"/>
  <c r="F333"/>
  <c r="G332"/>
  <c r="I332" s="1"/>
  <c r="F332"/>
  <c r="G331"/>
  <c r="F331"/>
  <c r="G330"/>
  <c r="I330" s="1"/>
  <c r="F330"/>
  <c r="G329"/>
  <c r="I329" s="1"/>
  <c r="F329"/>
  <c r="G328"/>
  <c r="I328" s="1"/>
  <c r="F328"/>
  <c r="G327"/>
  <c r="I327" s="1"/>
  <c r="F327"/>
  <c r="G326"/>
  <c r="I326" s="1"/>
  <c r="F326"/>
  <c r="G325"/>
  <c r="I325" s="1"/>
  <c r="F325"/>
  <c r="G324"/>
  <c r="I324" s="1"/>
  <c r="F324"/>
  <c r="G323"/>
  <c r="I323" s="1"/>
  <c r="F323"/>
  <c r="G322"/>
  <c r="I322" s="1"/>
  <c r="F322"/>
  <c r="G321"/>
  <c r="I321" s="1"/>
  <c r="F321"/>
  <c r="G320"/>
  <c r="I320" s="1"/>
  <c r="F320"/>
  <c r="G319"/>
  <c r="I319" s="1"/>
  <c r="F319"/>
  <c r="G318"/>
  <c r="I318" s="1"/>
  <c r="F318"/>
  <c r="G317"/>
  <c r="I317" s="1"/>
  <c r="F317"/>
  <c r="G316"/>
  <c r="I316" s="1"/>
  <c r="F316"/>
  <c r="G315"/>
  <c r="F315"/>
  <c r="F339" s="1"/>
  <c r="G308"/>
  <c r="F308"/>
  <c r="G307"/>
  <c r="F307"/>
  <c r="G306"/>
  <c r="F306"/>
  <c r="G305"/>
  <c r="I305" s="1"/>
  <c r="F305"/>
  <c r="G304"/>
  <c r="F304"/>
  <c r="G303"/>
  <c r="I303" s="1"/>
  <c r="F303"/>
  <c r="G302"/>
  <c r="I302" s="1"/>
  <c r="F302"/>
  <c r="G301"/>
  <c r="I301" s="1"/>
  <c r="F301"/>
  <c r="G300"/>
  <c r="I300" s="1"/>
  <c r="F300"/>
  <c r="G299"/>
  <c r="I299" s="1"/>
  <c r="F299"/>
  <c r="G298"/>
  <c r="I298" s="1"/>
  <c r="F298"/>
  <c r="G297"/>
  <c r="I297" s="1"/>
  <c r="F297"/>
  <c r="G296"/>
  <c r="I296" s="1"/>
  <c r="F296"/>
  <c r="G295"/>
  <c r="I295" s="1"/>
  <c r="F295"/>
  <c r="G294"/>
  <c r="I294" s="1"/>
  <c r="F294"/>
  <c r="G293"/>
  <c r="I293" s="1"/>
  <c r="F293"/>
  <c r="G292"/>
  <c r="I292" s="1"/>
  <c r="F292"/>
  <c r="G291"/>
  <c r="I291" s="1"/>
  <c r="F291"/>
  <c r="G290"/>
  <c r="I290" s="1"/>
  <c r="F290"/>
  <c r="G289"/>
  <c r="I289" s="1"/>
  <c r="F289"/>
  <c r="G288"/>
  <c r="I288" s="1"/>
  <c r="F288"/>
  <c r="G287"/>
  <c r="I287" s="1"/>
  <c r="F287"/>
  <c r="G286"/>
  <c r="I286" s="1"/>
  <c r="F286"/>
  <c r="G285"/>
  <c r="F285"/>
  <c r="G278"/>
  <c r="I278" s="1"/>
  <c r="F278"/>
  <c r="G277"/>
  <c r="F277"/>
  <c r="G276"/>
  <c r="I276" s="1"/>
  <c r="F276"/>
  <c r="G275"/>
  <c r="F275"/>
  <c r="G274"/>
  <c r="I274" s="1"/>
  <c r="F274"/>
  <c r="G273"/>
  <c r="I273" s="1"/>
  <c r="F273"/>
  <c r="G272"/>
  <c r="I272" s="1"/>
  <c r="F272"/>
  <c r="G271"/>
  <c r="I271" s="1"/>
  <c r="F271"/>
  <c r="G270"/>
  <c r="I270" s="1"/>
  <c r="F270"/>
  <c r="G269"/>
  <c r="I269" s="1"/>
  <c r="F269"/>
  <c r="G268"/>
  <c r="I268" s="1"/>
  <c r="F268"/>
  <c r="G267"/>
  <c r="I267" s="1"/>
  <c r="F267"/>
  <c r="G266"/>
  <c r="I266" s="1"/>
  <c r="F266"/>
  <c r="G265"/>
  <c r="I265" s="1"/>
  <c r="F265"/>
  <c r="G264"/>
  <c r="I264" s="1"/>
  <c r="F264"/>
  <c r="G263"/>
  <c r="I263" s="1"/>
  <c r="F263"/>
  <c r="G262"/>
  <c r="I262" s="1"/>
  <c r="F262"/>
  <c r="G261"/>
  <c r="I261" s="1"/>
  <c r="F261"/>
  <c r="G260"/>
  <c r="I260" s="1"/>
  <c r="F260"/>
  <c r="G259"/>
  <c r="I259" s="1"/>
  <c r="F259"/>
  <c r="G258"/>
  <c r="I258" s="1"/>
  <c r="F258"/>
  <c r="G257"/>
  <c r="I257" s="1"/>
  <c r="F257"/>
  <c r="G256"/>
  <c r="F256"/>
  <c r="F279" s="1"/>
  <c r="I255"/>
  <c r="G248"/>
  <c r="F248"/>
  <c r="G247"/>
  <c r="F247"/>
  <c r="G246"/>
  <c r="F246"/>
  <c r="G245"/>
  <c r="F245"/>
  <c r="G244"/>
  <c r="F244"/>
  <c r="G243"/>
  <c r="F243"/>
  <c r="G242"/>
  <c r="F242"/>
  <c r="G241"/>
  <c r="F241"/>
  <c r="G240"/>
  <c r="F240"/>
  <c r="G239"/>
  <c r="F239"/>
  <c r="G238"/>
  <c r="F238"/>
  <c r="G237"/>
  <c r="I237" s="1"/>
  <c r="F237"/>
  <c r="G236"/>
  <c r="F236"/>
  <c r="G235"/>
  <c r="I235" s="1"/>
  <c r="F235"/>
  <c r="G234"/>
  <c r="F234"/>
  <c r="G233"/>
  <c r="I233" s="1"/>
  <c r="F233"/>
  <c r="G232"/>
  <c r="F232"/>
  <c r="G231"/>
  <c r="I231" s="1"/>
  <c r="F231"/>
  <c r="G230"/>
  <c r="F230"/>
  <c r="G229"/>
  <c r="I229" s="1"/>
  <c r="F229"/>
  <c r="G228"/>
  <c r="F228"/>
  <c r="G227"/>
  <c r="I227" s="1"/>
  <c r="F227"/>
  <c r="G226"/>
  <c r="F226"/>
  <c r="G225"/>
  <c r="F225"/>
  <c r="G218"/>
  <c r="F218"/>
  <c r="G217"/>
  <c r="I217" s="1"/>
  <c r="F217"/>
  <c r="G216"/>
  <c r="F216"/>
  <c r="G215"/>
  <c r="I215" s="1"/>
  <c r="F215"/>
  <c r="G214"/>
  <c r="F214"/>
  <c r="G213"/>
  <c r="I213" s="1"/>
  <c r="F213"/>
  <c r="G212"/>
  <c r="F212"/>
  <c r="G211"/>
  <c r="I211" s="1"/>
  <c r="F211"/>
  <c r="G210"/>
  <c r="F210"/>
  <c r="G209"/>
  <c r="I209" s="1"/>
  <c r="F209"/>
  <c r="G208"/>
  <c r="F208"/>
  <c r="G207"/>
  <c r="I207" s="1"/>
  <c r="F207"/>
  <c r="G206"/>
  <c r="F206"/>
  <c r="G205"/>
  <c r="I205" s="1"/>
  <c r="F205"/>
  <c r="G204"/>
  <c r="F204"/>
  <c r="G203"/>
  <c r="I203" s="1"/>
  <c r="F203"/>
  <c r="G202"/>
  <c r="F202"/>
  <c r="G201"/>
  <c r="I201" s="1"/>
  <c r="F201"/>
  <c r="G200"/>
  <c r="F200"/>
  <c r="G199"/>
  <c r="I199" s="1"/>
  <c r="F199"/>
  <c r="G198"/>
  <c r="F198"/>
  <c r="G197"/>
  <c r="I197" s="1"/>
  <c r="F197"/>
  <c r="G196"/>
  <c r="F196"/>
  <c r="G195"/>
  <c r="F195"/>
  <c r="F219" s="1"/>
  <c r="G188"/>
  <c r="I188" s="1"/>
  <c r="F188"/>
  <c r="G187"/>
  <c r="F187"/>
  <c r="G186"/>
  <c r="I186" s="1"/>
  <c r="F186"/>
  <c r="G185"/>
  <c r="F185"/>
  <c r="G184"/>
  <c r="I184" s="1"/>
  <c r="F184"/>
  <c r="G183"/>
  <c r="I183" s="1"/>
  <c r="F183"/>
  <c r="G182"/>
  <c r="I182" s="1"/>
  <c r="F182"/>
  <c r="G181"/>
  <c r="I181" s="1"/>
  <c r="F181"/>
  <c r="G180"/>
  <c r="I180" s="1"/>
  <c r="F180"/>
  <c r="G179"/>
  <c r="I179" s="1"/>
  <c r="F179"/>
  <c r="G178"/>
  <c r="I178" s="1"/>
  <c r="F178"/>
  <c r="G177"/>
  <c r="I177" s="1"/>
  <c r="F177"/>
  <c r="G176"/>
  <c r="I176" s="1"/>
  <c r="F176"/>
  <c r="G175"/>
  <c r="I175" s="1"/>
  <c r="F175"/>
  <c r="G174"/>
  <c r="I174" s="1"/>
  <c r="F174"/>
  <c r="G173"/>
  <c r="I173" s="1"/>
  <c r="F173"/>
  <c r="G172"/>
  <c r="I172" s="1"/>
  <c r="F172"/>
  <c r="G171"/>
  <c r="I171" s="1"/>
  <c r="F171"/>
  <c r="G170"/>
  <c r="I170" s="1"/>
  <c r="F170"/>
  <c r="G169"/>
  <c r="I169" s="1"/>
  <c r="F169"/>
  <c r="G168"/>
  <c r="I168" s="1"/>
  <c r="F168"/>
  <c r="G167"/>
  <c r="I167" s="1"/>
  <c r="F167"/>
  <c r="G166"/>
  <c r="I166" s="1"/>
  <c r="F166"/>
  <c r="G165"/>
  <c r="G158"/>
  <c r="F158"/>
  <c r="G157"/>
  <c r="F157"/>
  <c r="G156"/>
  <c r="F156"/>
  <c r="G155"/>
  <c r="F155"/>
  <c r="G154"/>
  <c r="I154" s="1"/>
  <c r="F154"/>
  <c r="G153"/>
  <c r="F153"/>
  <c r="G152"/>
  <c r="I152" s="1"/>
  <c r="F152"/>
  <c r="G151"/>
  <c r="I151" s="1"/>
  <c r="F151"/>
  <c r="G150"/>
  <c r="I150" s="1"/>
  <c r="F150"/>
  <c r="G149"/>
  <c r="I149" s="1"/>
  <c r="F149"/>
  <c r="G148"/>
  <c r="I148" s="1"/>
  <c r="F148"/>
  <c r="G147"/>
  <c r="I147" s="1"/>
  <c r="F147"/>
  <c r="G146"/>
  <c r="I146" s="1"/>
  <c r="F146"/>
  <c r="G145"/>
  <c r="I145" s="1"/>
  <c r="F145"/>
  <c r="G144"/>
  <c r="I144" s="1"/>
  <c r="F144"/>
  <c r="G143"/>
  <c r="I143" s="1"/>
  <c r="F143"/>
  <c r="G142"/>
  <c r="I142" s="1"/>
  <c r="F142"/>
  <c r="G141"/>
  <c r="I141" s="1"/>
  <c r="F141"/>
  <c r="G140"/>
  <c r="I140" s="1"/>
  <c r="F140"/>
  <c r="G139"/>
  <c r="I139" s="1"/>
  <c r="F139"/>
  <c r="G138"/>
  <c r="I138" s="1"/>
  <c r="F138"/>
  <c r="G137"/>
  <c r="I137" s="1"/>
  <c r="F137"/>
  <c r="G136"/>
  <c r="I136" s="1"/>
  <c r="F136"/>
  <c r="G135"/>
  <c r="F135"/>
  <c r="F159" s="1"/>
  <c r="G128"/>
  <c r="F128"/>
  <c r="G127"/>
  <c r="F127"/>
  <c r="G126"/>
  <c r="F126"/>
  <c r="G125"/>
  <c r="F125"/>
  <c r="G124"/>
  <c r="I124" s="1"/>
  <c r="F124"/>
  <c r="G123"/>
  <c r="I123" s="1"/>
  <c r="F123"/>
  <c r="G122"/>
  <c r="I122" s="1"/>
  <c r="F122"/>
  <c r="G121"/>
  <c r="I121" s="1"/>
  <c r="F121"/>
  <c r="G120"/>
  <c r="I120" s="1"/>
  <c r="F120"/>
  <c r="G119"/>
  <c r="I119" s="1"/>
  <c r="F119"/>
  <c r="G118"/>
  <c r="I118" s="1"/>
  <c r="F118"/>
  <c r="G117"/>
  <c r="I117" s="1"/>
  <c r="F117"/>
  <c r="G116"/>
  <c r="I116" s="1"/>
  <c r="F116"/>
  <c r="G115"/>
  <c r="I115" s="1"/>
  <c r="F115"/>
  <c r="G114"/>
  <c r="I114" s="1"/>
  <c r="F114"/>
  <c r="G113"/>
  <c r="I113" s="1"/>
  <c r="F113"/>
  <c r="G112"/>
  <c r="I112" s="1"/>
  <c r="F112"/>
  <c r="G111"/>
  <c r="I111" s="1"/>
  <c r="F111"/>
  <c r="G110"/>
  <c r="I110" s="1"/>
  <c r="F110"/>
  <c r="G109"/>
  <c r="I109" s="1"/>
  <c r="F109"/>
  <c r="G108"/>
  <c r="I108" s="1"/>
  <c r="F108"/>
  <c r="G107"/>
  <c r="I107" s="1"/>
  <c r="F107"/>
  <c r="G106"/>
  <c r="I106" s="1"/>
  <c r="F106"/>
  <c r="G105"/>
  <c r="F105"/>
  <c r="F129" s="1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F99" s="1"/>
  <c r="J69"/>
  <c r="D69"/>
  <c r="J68"/>
  <c r="D68"/>
  <c r="J67"/>
  <c r="D67"/>
  <c r="J66"/>
  <c r="D66"/>
  <c r="J65"/>
  <c r="D65"/>
  <c r="J64"/>
  <c r="D64"/>
  <c r="J63"/>
  <c r="D63"/>
  <c r="J62"/>
  <c r="D62"/>
  <c r="J61"/>
  <c r="D61"/>
  <c r="J60"/>
  <c r="D60"/>
  <c r="J59"/>
  <c r="D59"/>
  <c r="J58"/>
  <c r="D58"/>
  <c r="J57"/>
  <c r="D57"/>
  <c r="J56"/>
  <c r="D56"/>
  <c r="J55"/>
  <c r="D55"/>
  <c r="J54"/>
  <c r="D54"/>
  <c r="J53"/>
  <c r="D53"/>
  <c r="J52"/>
  <c r="D52"/>
  <c r="J51"/>
  <c r="D51"/>
  <c r="J50"/>
  <c r="D50"/>
  <c r="J49"/>
  <c r="D49"/>
  <c r="J48"/>
  <c r="D48"/>
  <c r="J47"/>
  <c r="D47"/>
  <c r="J46"/>
  <c r="D46"/>
  <c r="J45"/>
  <c r="D45"/>
  <c r="G38"/>
  <c r="F38"/>
  <c r="G37"/>
  <c r="F37"/>
  <c r="G36"/>
  <c r="F36"/>
  <c r="H36" s="1"/>
  <c r="G35"/>
  <c r="F35"/>
  <c r="G34"/>
  <c r="F34"/>
  <c r="H34" s="1"/>
  <c r="G33"/>
  <c r="F33"/>
  <c r="G32"/>
  <c r="F32"/>
  <c r="H32" s="1"/>
  <c r="G31"/>
  <c r="F31"/>
  <c r="G30"/>
  <c r="F30"/>
  <c r="H30" s="1"/>
  <c r="G29"/>
  <c r="F29"/>
  <c r="G28"/>
  <c r="F28"/>
  <c r="H28" s="1"/>
  <c r="G27"/>
  <c r="F27"/>
  <c r="G26"/>
  <c r="F26"/>
  <c r="H26" s="1"/>
  <c r="G25"/>
  <c r="F25"/>
  <c r="G24"/>
  <c r="F24"/>
  <c r="H24" s="1"/>
  <c r="G23"/>
  <c r="F23"/>
  <c r="G22"/>
  <c r="F22"/>
  <c r="H22" s="1"/>
  <c r="G21"/>
  <c r="F21"/>
  <c r="G20"/>
  <c r="F20"/>
  <c r="H20" s="1"/>
  <c r="G19"/>
  <c r="F19"/>
  <c r="G18"/>
  <c r="F18"/>
  <c r="H18" s="1"/>
  <c r="G17"/>
  <c r="F17"/>
  <c r="G16"/>
  <c r="F16"/>
  <c r="H16" s="1"/>
  <c r="G15"/>
  <c r="F15"/>
  <c r="F519" l="1"/>
  <c r="I466"/>
  <c r="I468"/>
  <c r="I362"/>
  <c r="I331"/>
  <c r="I307"/>
  <c r="F309"/>
  <c r="I304"/>
  <c r="I156"/>
  <c r="I153"/>
  <c r="I126"/>
  <c r="G39"/>
  <c r="I496"/>
  <c r="I467"/>
  <c r="I469"/>
  <c r="I471"/>
  <c r="I473"/>
  <c r="I470"/>
  <c r="I472"/>
  <c r="I475"/>
  <c r="I477"/>
  <c r="I479"/>
  <c r="I481"/>
  <c r="I483"/>
  <c r="I485"/>
  <c r="I487"/>
  <c r="I474"/>
  <c r="I476"/>
  <c r="I478"/>
  <c r="I480"/>
  <c r="I482"/>
  <c r="I437"/>
  <c r="I439"/>
  <c r="I441"/>
  <c r="I443"/>
  <c r="I445"/>
  <c r="I447"/>
  <c r="I421"/>
  <c r="I423"/>
  <c r="I425"/>
  <c r="I427"/>
  <c r="I387"/>
  <c r="I389"/>
  <c r="I391"/>
  <c r="I393"/>
  <c r="I398"/>
  <c r="I367"/>
  <c r="I306"/>
  <c r="I239"/>
  <c r="I241"/>
  <c r="I243"/>
  <c r="I245"/>
  <c r="I247"/>
  <c r="I155"/>
  <c r="H17"/>
  <c r="H19"/>
  <c r="H21"/>
  <c r="H23"/>
  <c r="H25"/>
  <c r="H27"/>
  <c r="H29"/>
  <c r="H31"/>
  <c r="H38"/>
  <c r="H33"/>
  <c r="H37"/>
  <c r="H35"/>
  <c r="I526"/>
  <c r="I525"/>
  <c r="G549"/>
  <c r="H549" s="1"/>
  <c r="I527"/>
  <c r="I529"/>
  <c r="I531"/>
  <c r="I533"/>
  <c r="I535"/>
  <c r="I537"/>
  <c r="I539"/>
  <c r="I541"/>
  <c r="I543"/>
  <c r="I545"/>
  <c r="I547"/>
  <c r="I528"/>
  <c r="I530"/>
  <c r="I532"/>
  <c r="I534"/>
  <c r="I536"/>
  <c r="I538"/>
  <c r="I540"/>
  <c r="I542"/>
  <c r="I544"/>
  <c r="I495"/>
  <c r="G519"/>
  <c r="H519" s="1"/>
  <c r="I498"/>
  <c r="I500"/>
  <c r="I502"/>
  <c r="I504"/>
  <c r="I506"/>
  <c r="I508"/>
  <c r="I510"/>
  <c r="I512"/>
  <c r="I514"/>
  <c r="I516"/>
  <c r="I518"/>
  <c r="I497"/>
  <c r="I499"/>
  <c r="I501"/>
  <c r="I503"/>
  <c r="I505"/>
  <c r="I507"/>
  <c r="I509"/>
  <c r="I511"/>
  <c r="I513"/>
  <c r="I515"/>
  <c r="F489"/>
  <c r="I465"/>
  <c r="G489"/>
  <c r="H489" s="1"/>
  <c r="I435"/>
  <c r="G459"/>
  <c r="H459" s="1"/>
  <c r="I436"/>
  <c r="I438"/>
  <c r="I440"/>
  <c r="I442"/>
  <c r="I444"/>
  <c r="I446"/>
  <c r="I448"/>
  <c r="I450"/>
  <c r="I452"/>
  <c r="I454"/>
  <c r="I456"/>
  <c r="I458"/>
  <c r="F429"/>
  <c r="I405"/>
  <c r="G429"/>
  <c r="H429" s="1"/>
  <c r="I375"/>
  <c r="G399"/>
  <c r="H399" s="1"/>
  <c r="I346"/>
  <c r="G369"/>
  <c r="H369" s="1"/>
  <c r="I315"/>
  <c r="G339"/>
  <c r="H339" s="1"/>
  <c r="I333"/>
  <c r="I335"/>
  <c r="I308"/>
  <c r="I285"/>
  <c r="I309" s="1"/>
  <c r="G309"/>
  <c r="H309" s="1"/>
  <c r="I256"/>
  <c r="G279"/>
  <c r="H279" s="1"/>
  <c r="I225"/>
  <c r="G249"/>
  <c r="F249"/>
  <c r="I226"/>
  <c r="I228"/>
  <c r="I230"/>
  <c r="I232"/>
  <c r="I234"/>
  <c r="I236"/>
  <c r="I238"/>
  <c r="I240"/>
  <c r="I242"/>
  <c r="I244"/>
  <c r="I246"/>
  <c r="I248"/>
  <c r="I195"/>
  <c r="G219"/>
  <c r="H219" s="1"/>
  <c r="F189"/>
  <c r="I165"/>
  <c r="G189"/>
  <c r="I135"/>
  <c r="G159"/>
  <c r="H159" s="1"/>
  <c r="I157"/>
  <c r="I105"/>
  <c r="G129"/>
  <c r="H129" s="1"/>
  <c r="I76"/>
  <c r="I78"/>
  <c r="I80"/>
  <c r="I82"/>
  <c r="I84"/>
  <c r="I86"/>
  <c r="I88"/>
  <c r="I90"/>
  <c r="I92"/>
  <c r="I94"/>
  <c r="I96"/>
  <c r="I98"/>
  <c r="I75"/>
  <c r="G99"/>
  <c r="H99" s="1"/>
  <c r="I77"/>
  <c r="I79"/>
  <c r="I81"/>
  <c r="I83"/>
  <c r="I85"/>
  <c r="I87"/>
  <c r="I89"/>
  <c r="I91"/>
  <c r="I93"/>
  <c r="I95"/>
  <c r="I97"/>
  <c r="I38"/>
  <c r="H15"/>
  <c r="H39" s="1"/>
  <c r="F39"/>
  <c r="I39" s="1"/>
  <c r="O279" i="63081"/>
  <c r="I546" i="63079"/>
  <c r="I548"/>
  <c r="I517"/>
  <c r="I484"/>
  <c r="I486"/>
  <c r="I488"/>
  <c r="I449"/>
  <c r="I451"/>
  <c r="I453"/>
  <c r="I455"/>
  <c r="I457"/>
  <c r="I406"/>
  <c r="I408"/>
  <c r="I410"/>
  <c r="I412"/>
  <c r="I414"/>
  <c r="I416"/>
  <c r="I418"/>
  <c r="I420"/>
  <c r="I422"/>
  <c r="I424"/>
  <c r="I426"/>
  <c r="I428"/>
  <c r="I395"/>
  <c r="I397"/>
  <c r="I364"/>
  <c r="I366"/>
  <c r="I368"/>
  <c r="I337"/>
  <c r="I275"/>
  <c r="I277"/>
  <c r="I196"/>
  <c r="I198"/>
  <c r="I200"/>
  <c r="I202"/>
  <c r="I204"/>
  <c r="I206"/>
  <c r="I208"/>
  <c r="I210"/>
  <c r="I212"/>
  <c r="I214"/>
  <c r="I216"/>
  <c r="I218"/>
  <c r="I185"/>
  <c r="I187"/>
  <c r="I158"/>
  <c r="I125"/>
  <c r="I128"/>
  <c r="I127"/>
  <c r="I37"/>
  <c r="I16"/>
  <c r="I18"/>
  <c r="I20"/>
  <c r="I22"/>
  <c r="I24"/>
  <c r="I26"/>
  <c r="I28"/>
  <c r="I30"/>
  <c r="I32"/>
  <c r="I34"/>
  <c r="I36"/>
  <c r="I15"/>
  <c r="I17"/>
  <c r="I19"/>
  <c r="I21"/>
  <c r="I23"/>
  <c r="I25"/>
  <c r="I27"/>
  <c r="I29"/>
  <c r="I31"/>
  <c r="I33"/>
  <c r="I35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5"/>
  <c r="H246"/>
  <c r="H247"/>
  <c r="H248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244"/>
  <c r="H249" l="1"/>
  <c r="H189"/>
  <c r="I549"/>
  <c r="I519"/>
  <c r="I489"/>
  <c r="I459"/>
  <c r="I429"/>
  <c r="I399"/>
  <c r="I369"/>
  <c r="I339"/>
  <c r="I279"/>
  <c r="I249"/>
  <c r="I219"/>
  <c r="I189"/>
  <c r="I159"/>
  <c r="I129"/>
  <c r="I99"/>
  <c r="AC480" i="63078" l="1"/>
  <c r="W35" i="63076" l="1"/>
  <c r="AC281"/>
  <c r="AC174"/>
  <c r="AC169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F35"/>
  <c r="G35"/>
  <c r="H35"/>
  <c r="I35"/>
  <c r="J35"/>
  <c r="K35"/>
  <c r="L35"/>
  <c r="M35"/>
  <c r="N35"/>
  <c r="O35"/>
  <c r="P35"/>
  <c r="Q35"/>
  <c r="R35"/>
  <c r="S35"/>
  <c r="T35"/>
  <c r="U35"/>
  <c r="V35"/>
  <c r="X35"/>
  <c r="Y35"/>
  <c r="Z35"/>
  <c r="AA35"/>
  <c r="AB35"/>
  <c r="G45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47"/>
  <c r="AC46"/>
  <c r="AC42"/>
  <c r="AC41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F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71" i="63077"/>
  <c r="AC490"/>
  <c r="AC495"/>
  <c r="AC543"/>
  <c r="AC472"/>
  <c r="AC496"/>
  <c r="AC498" s="1"/>
  <c r="AC544"/>
  <c r="AC546" s="1"/>
  <c r="AC491"/>
  <c r="AC494" s="1"/>
  <c r="AC467"/>
  <c r="AC149" i="63076"/>
  <c r="AC138"/>
  <c r="AC133"/>
  <c r="AC199"/>
  <c r="AC204"/>
  <c r="AC226"/>
  <c r="AC240"/>
  <c r="AC245"/>
  <c r="AC227"/>
  <c r="AC270"/>
  <c r="AC271"/>
  <c r="AC265"/>
  <c r="AC266"/>
  <c r="AC256"/>
  <c r="AC251"/>
  <c r="AC246"/>
  <c r="AC241"/>
  <c r="AC205"/>
  <c r="AC206" s="1"/>
  <c r="F194"/>
  <c r="G194"/>
  <c r="H194"/>
  <c r="I194"/>
  <c r="J194"/>
  <c r="K194"/>
  <c r="L194"/>
  <c r="M194"/>
  <c r="N194"/>
  <c r="O194"/>
  <c r="P194"/>
  <c r="Q194"/>
  <c r="T194"/>
  <c r="U194"/>
  <c r="V194"/>
  <c r="W194"/>
  <c r="X194"/>
  <c r="Y194"/>
  <c r="Z194"/>
  <c r="AA192"/>
  <c r="AC192" s="1"/>
  <c r="AB194"/>
  <c r="AC164"/>
  <c r="AC165"/>
  <c r="AC159"/>
  <c r="AC160"/>
  <c r="AC154"/>
  <c r="AC155"/>
  <c r="AC150"/>
  <c r="AC139"/>
  <c r="AC140" s="1"/>
  <c r="AC134"/>
  <c r="AC137" s="1"/>
  <c r="AC23" i="63078"/>
  <c r="AC24"/>
  <c r="AC44"/>
  <c r="AC45"/>
  <c r="AC48"/>
  <c r="AC49"/>
  <c r="AC50" s="1"/>
  <c r="AC55"/>
  <c r="AC56"/>
  <c r="AC59"/>
  <c r="AC60"/>
  <c r="AC63"/>
  <c r="AC64"/>
  <c r="AC75"/>
  <c r="AC79"/>
  <c r="AC80"/>
  <c r="AC87"/>
  <c r="AC88"/>
  <c r="AC91"/>
  <c r="AC92"/>
  <c r="AC95"/>
  <c r="AC96"/>
  <c r="AC103"/>
  <c r="AC104"/>
  <c r="AC111"/>
  <c r="AC112"/>
  <c r="AC115"/>
  <c r="AC116"/>
  <c r="AC119"/>
  <c r="AC120"/>
  <c r="AC127"/>
  <c r="AC128"/>
  <c r="AC131"/>
  <c r="AC132"/>
  <c r="AC135"/>
  <c r="AC145" s="1"/>
  <c r="AD145" s="1"/>
  <c r="AC136"/>
  <c r="AC139"/>
  <c r="AC197"/>
  <c r="AC198"/>
  <c r="AC201" s="1"/>
  <c r="AC216"/>
  <c r="AC338"/>
  <c r="AC339"/>
  <c r="AC342"/>
  <c r="AC343"/>
  <c r="AC364"/>
  <c r="AC365"/>
  <c r="AC368"/>
  <c r="AC369"/>
  <c r="AC381"/>
  <c r="AC382"/>
  <c r="AC389"/>
  <c r="AC390"/>
  <c r="AC439"/>
  <c r="AC440"/>
  <c r="AC444"/>
  <c r="AC449"/>
  <c r="AC450"/>
  <c r="AC454"/>
  <c r="AC455"/>
  <c r="AC466"/>
  <c r="AC470"/>
  <c r="AC471"/>
  <c r="AC475"/>
  <c r="AC476"/>
  <c r="AC481"/>
  <c r="AC484" s="1"/>
  <c r="AC485"/>
  <c r="AC486"/>
  <c r="AC490"/>
  <c r="AC491"/>
  <c r="AC495"/>
  <c r="AC496"/>
  <c r="AC500"/>
  <c r="AC501"/>
  <c r="AC509"/>
  <c r="AC513"/>
  <c r="AC514"/>
  <c r="AC524"/>
  <c r="AC525"/>
  <c r="AC529"/>
  <c r="AC530"/>
  <c r="AC533"/>
  <c r="AC537"/>
  <c r="AC538"/>
  <c r="AC581"/>
  <c r="AC582"/>
  <c r="AC589"/>
  <c r="AC608"/>
  <c r="AC609"/>
  <c r="AC634"/>
  <c r="AC672"/>
  <c r="AC673"/>
  <c r="AC723"/>
  <c r="AC740"/>
  <c r="AC745"/>
  <c r="AC766"/>
  <c r="AC772"/>
  <c r="AC777"/>
  <c r="AC781"/>
  <c r="AC782"/>
  <c r="AC786"/>
  <c r="AC787"/>
  <c r="AC792"/>
  <c r="AC802"/>
  <c r="AC806"/>
  <c r="AC807"/>
  <c r="AC810"/>
  <c r="AC814"/>
  <c r="AC815"/>
  <c r="AC824"/>
  <c r="AC825"/>
  <c r="AC829"/>
  <c r="AC830"/>
  <c r="AC834"/>
  <c r="AC835"/>
  <c r="AC838"/>
  <c r="AC847"/>
  <c r="J849"/>
  <c r="O849"/>
  <c r="O852" s="1"/>
  <c r="O854" s="1"/>
  <c r="P849"/>
  <c r="P852" s="1"/>
  <c r="P854" s="1"/>
  <c r="AC17" i="63077"/>
  <c r="AC71"/>
  <c r="AC75"/>
  <c r="AC118"/>
  <c r="AC135"/>
  <c r="AC139"/>
  <c r="AC140"/>
  <c r="AC143" s="1"/>
  <c r="AC144"/>
  <c r="AC145"/>
  <c r="AC154"/>
  <c r="AC159"/>
  <c r="AC187"/>
  <c r="AC188"/>
  <c r="AC191" s="1"/>
  <c r="AC222"/>
  <c r="AC225" s="1"/>
  <c r="AC282"/>
  <c r="AC283"/>
  <c r="AC350"/>
  <c r="AC351"/>
  <c r="AC359"/>
  <c r="AC360"/>
  <c r="AC361" s="1"/>
  <c r="AC363" s="1"/>
  <c r="AD363" s="1"/>
  <c r="AC362"/>
  <c r="AC372"/>
  <c r="AC373"/>
  <c r="AC380"/>
  <c r="AC381"/>
  <c r="AC384"/>
  <c r="AC385"/>
  <c r="AC412"/>
  <c r="AC413"/>
  <c r="AC456"/>
  <c r="AC457"/>
  <c r="AC599"/>
  <c r="AC600"/>
  <c r="AC731"/>
  <c r="AC740"/>
  <c r="AC741"/>
  <c r="AC745"/>
  <c r="AC749"/>
  <c r="AC754"/>
  <c r="AC755"/>
  <c r="AC757" s="1"/>
  <c r="AC759"/>
  <c r="AC806"/>
  <c r="AC866"/>
  <c r="AC880"/>
  <c r="AC920"/>
  <c r="AC952"/>
  <c r="AC962"/>
  <c r="AC966" s="1"/>
  <c r="AC985"/>
  <c r="AC997"/>
  <c r="AC1002"/>
  <c r="AC1039"/>
  <c r="AC1044"/>
  <c r="AC1045"/>
  <c r="AC1046"/>
  <c r="AC1050"/>
  <c r="AC1051"/>
  <c r="AC1060"/>
  <c r="AC1062"/>
  <c r="AC1070"/>
  <c r="AC1071"/>
  <c r="AC1072"/>
  <c r="AC1080"/>
  <c r="AC1085"/>
  <c r="AC1086"/>
  <c r="F1087"/>
  <c r="F1092" s="1"/>
  <c r="G1087"/>
  <c r="G1092" s="1"/>
  <c r="H1087"/>
  <c r="H1092" s="1"/>
  <c r="I1087"/>
  <c r="I1092" s="1"/>
  <c r="J1087"/>
  <c r="J1092" s="1"/>
  <c r="K1087"/>
  <c r="K1092" s="1"/>
  <c r="L1087"/>
  <c r="L1092" s="1"/>
  <c r="M1087"/>
  <c r="M1092" s="1"/>
  <c r="N1087"/>
  <c r="N1092" s="1"/>
  <c r="O1087"/>
  <c r="O1092" s="1"/>
  <c r="P1087"/>
  <c r="P1092" s="1"/>
  <c r="Q1087"/>
  <c r="Q1092" s="1"/>
  <c r="R1087"/>
  <c r="R1092" s="1"/>
  <c r="S1087"/>
  <c r="S1092" s="1"/>
  <c r="U1087"/>
  <c r="U1092" s="1"/>
  <c r="V1087"/>
  <c r="V1092" s="1"/>
  <c r="W1087"/>
  <c r="W1092" s="1"/>
  <c r="X1087"/>
  <c r="X1092" s="1"/>
  <c r="Y1087"/>
  <c r="Y1092" s="1"/>
  <c r="Z1087"/>
  <c r="Z1092" s="1"/>
  <c r="AA1087"/>
  <c r="AA1092" s="1"/>
  <c r="AB1087"/>
  <c r="AB1092" s="1"/>
  <c r="AC26" i="63076"/>
  <c r="AC27" s="1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30"/>
  <c r="AC31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102"/>
  <c r="AC103"/>
  <c r="AC123"/>
  <c r="AC124"/>
  <c r="AC128"/>
  <c r="AC129"/>
  <c r="AC144" s="1"/>
  <c r="AC135"/>
  <c r="AC142"/>
  <c r="AC153"/>
  <c r="AC163"/>
  <c r="AC200"/>
  <c r="AC208"/>
  <c r="AC235"/>
  <c r="AC236"/>
  <c r="AC260"/>
  <c r="AC261"/>
  <c r="AC274"/>
  <c r="AC276"/>
  <c r="AC782" i="63077"/>
  <c r="AC810"/>
  <c r="AC805"/>
  <c r="AC809" s="1"/>
  <c r="AC781"/>
  <c r="AC785" s="1"/>
  <c r="AC726"/>
  <c r="AC833" i="63078" l="1"/>
  <c r="AC249" i="63076"/>
  <c r="AC203"/>
  <c r="AC94" i="63078"/>
  <c r="AC47"/>
  <c r="J855"/>
  <c r="AC473" i="63077"/>
  <c r="AC475"/>
  <c r="AC58" i="63078"/>
  <c r="AC118"/>
  <c r="AC130"/>
  <c r="AC82"/>
  <c r="AC98"/>
  <c r="AC106"/>
  <c r="AC148" i="63077"/>
  <c r="AC114" i="63078"/>
  <c r="AC66"/>
  <c r="AC122"/>
  <c r="AC138"/>
  <c r="AC1088" i="63077"/>
  <c r="AC247" i="63076"/>
  <c r="AC818" i="63078"/>
  <c r="AC90"/>
  <c r="AC695"/>
  <c r="AC287" i="63077"/>
  <c r="AC409"/>
  <c r="AC45" i="63076"/>
  <c r="AC272"/>
  <c r="AC267"/>
  <c r="AC298"/>
  <c r="AC230"/>
  <c r="AC297"/>
  <c r="AC158"/>
  <c r="AC168"/>
  <c r="AC130"/>
  <c r="AC125"/>
  <c r="AC161"/>
  <c r="AC151"/>
  <c r="AC396" i="63078"/>
  <c r="AC264" i="63076"/>
  <c r="AC166"/>
  <c r="AC228"/>
  <c r="AC242"/>
  <c r="AC239"/>
  <c r="AC269"/>
  <c r="AC383" i="63077"/>
  <c r="AC535"/>
  <c r="AC549"/>
  <c r="AC568"/>
  <c r="AC517"/>
  <c r="AC573"/>
  <c r="AC1065"/>
  <c r="AC558"/>
  <c r="AC578"/>
  <c r="AC526"/>
  <c r="AC563"/>
  <c r="AC583"/>
  <c r="AC62" i="63078"/>
  <c r="AC612"/>
  <c r="AC494"/>
  <c r="AC213"/>
  <c r="AC656"/>
  <c r="AC504"/>
  <c r="AC210" i="63077"/>
  <c r="AC244"/>
  <c r="AC234"/>
  <c r="AC223"/>
  <c r="AC492"/>
  <c r="AC458"/>
  <c r="AC400"/>
  <c r="AC358"/>
  <c r="AC1075"/>
  <c r="AC107"/>
  <c r="AC70"/>
  <c r="AC74" s="1"/>
  <c r="AC842"/>
  <c r="AC173"/>
  <c r="AC169"/>
  <c r="AC1049"/>
  <c r="AC1087"/>
  <c r="AC1092" s="1"/>
  <c r="AA1089"/>
  <c r="AC421"/>
  <c r="AC420"/>
  <c r="AC83"/>
  <c r="AC60"/>
  <c r="AC80"/>
  <c r="AC18"/>
  <c r="AC20" s="1"/>
  <c r="AC444"/>
  <c r="AC439"/>
  <c r="AC131"/>
  <c r="AC126"/>
  <c r="AC81"/>
  <c r="AC425"/>
  <c r="AC130"/>
  <c r="AC109"/>
  <c r="AC1055"/>
  <c r="AC892"/>
  <c r="AC408"/>
  <c r="AC127"/>
  <c r="AC66"/>
  <c r="AC61"/>
  <c r="AC931"/>
  <c r="AC399"/>
  <c r="AC168"/>
  <c r="AC65"/>
  <c r="AC22"/>
  <c r="AC164"/>
  <c r="AC930"/>
  <c r="AC443"/>
  <c r="AC426"/>
  <c r="AC388"/>
  <c r="AC149"/>
  <c r="AC108"/>
  <c r="AC56"/>
  <c r="AC21"/>
  <c r="AC893"/>
  <c r="AC847"/>
  <c r="AC171"/>
  <c r="AC76"/>
  <c r="AC79" s="1"/>
  <c r="AB1089"/>
  <c r="AC953"/>
  <c r="AC956" s="1"/>
  <c r="AC163"/>
  <c r="AC150"/>
  <c r="AC499" i="63078"/>
  <c r="AC489"/>
  <c r="AC392"/>
  <c r="AC676"/>
  <c r="AC584"/>
  <c r="AC517"/>
  <c r="AC443"/>
  <c r="AC84"/>
  <c r="AC696"/>
  <c r="AC347"/>
  <c r="AC207"/>
  <c r="AC542"/>
  <c r="AC141"/>
  <c r="AC474"/>
  <c r="AC279"/>
  <c r="AC395"/>
  <c r="AC244"/>
  <c r="AC635"/>
  <c r="AC638" s="1"/>
  <c r="AC367"/>
  <c r="AC83"/>
  <c r="AC146" s="1"/>
  <c r="AD146" s="1"/>
  <c r="AC683"/>
  <c r="AC677"/>
  <c r="AC651"/>
  <c r="AC698" s="1"/>
  <c r="AC140"/>
  <c r="AC453"/>
  <c r="AC541"/>
  <c r="AC479"/>
  <c r="AC691"/>
  <c r="AC594"/>
  <c r="AC588"/>
  <c r="AC592" s="1"/>
  <c r="AC268"/>
  <c r="AC256"/>
  <c r="AC239"/>
  <c r="AC690"/>
  <c r="AC694" s="1"/>
  <c r="AC640"/>
  <c r="AC245"/>
  <c r="AC212"/>
  <c r="AC203"/>
  <c r="AC828"/>
  <c r="AC655"/>
  <c r="AC639"/>
  <c r="AC644" s="1"/>
  <c r="AC384"/>
  <c r="AC345"/>
  <c r="AC269"/>
  <c r="AC261"/>
  <c r="AC208"/>
  <c r="AC211" s="1"/>
  <c r="AC124"/>
  <c r="AC790"/>
  <c r="AC682"/>
  <c r="AC505"/>
  <c r="AC372"/>
  <c r="AC341"/>
  <c r="AC260"/>
  <c r="AC240"/>
  <c r="AC185"/>
  <c r="AC184"/>
  <c r="AC123"/>
  <c r="AC147" s="1"/>
  <c r="AD147" s="1"/>
  <c r="AC678"/>
  <c r="AC506"/>
  <c r="AC346"/>
  <c r="AC348" s="1"/>
  <c r="AC785"/>
  <c r="J852"/>
  <c r="J854" s="1"/>
  <c r="AC143" i="63076"/>
  <c r="AC145" s="1"/>
  <c r="AC132"/>
  <c r="AC127"/>
  <c r="AC156"/>
  <c r="AA194"/>
  <c r="AC280" i="63078"/>
  <c r="AC602" i="63077"/>
  <c r="AC194" i="63076"/>
  <c r="AB186"/>
  <c r="AB188"/>
  <c r="AA186"/>
  <c r="AA188"/>
  <c r="Z186"/>
  <c r="Z188"/>
  <c r="Y186"/>
  <c r="Y188"/>
  <c r="X186"/>
  <c r="X188"/>
  <c r="W186"/>
  <c r="W188"/>
  <c r="V186"/>
  <c r="V188"/>
  <c r="U186"/>
  <c r="U188"/>
  <c r="T186"/>
  <c r="T188"/>
  <c r="S186"/>
  <c r="S188"/>
  <c r="R186"/>
  <c r="R188"/>
  <c r="Q186"/>
  <c r="Q188"/>
  <c r="P186"/>
  <c r="P188"/>
  <c r="O186"/>
  <c r="O188"/>
  <c r="N186"/>
  <c r="N188"/>
  <c r="M186"/>
  <c r="M188"/>
  <c r="L186"/>
  <c r="L188"/>
  <c r="K186"/>
  <c r="K188"/>
  <c r="J186"/>
  <c r="J188"/>
  <c r="I186"/>
  <c r="I188"/>
  <c r="H186"/>
  <c r="H188"/>
  <c r="G186"/>
  <c r="G188"/>
  <c r="F186"/>
  <c r="F188"/>
  <c r="E186"/>
  <c r="E188"/>
  <c r="AC184"/>
  <c r="AC179"/>
  <c r="AC43"/>
  <c r="AC48"/>
  <c r="AC545" i="63078"/>
  <c r="AC458"/>
  <c r="AC277" i="63077"/>
  <c r="AD277" s="1"/>
  <c r="Z1089"/>
  <c r="Y1089"/>
  <c r="X1089"/>
  <c r="W1089"/>
  <c r="V1089"/>
  <c r="U1089"/>
  <c r="S1089"/>
  <c r="R1089"/>
  <c r="Q1089"/>
  <c r="P1089"/>
  <c r="O1089"/>
  <c r="N1089"/>
  <c r="M1089"/>
  <c r="L1089"/>
  <c r="K1089"/>
  <c r="J1089"/>
  <c r="I1089"/>
  <c r="H1089"/>
  <c r="G1089"/>
  <c r="F1089"/>
  <c r="AC1047"/>
  <c r="AC307"/>
  <c r="AC51" i="63076"/>
  <c r="AC52"/>
  <c r="AC50"/>
  <c r="AC543" i="63078"/>
  <c r="AC170" i="63076"/>
  <c r="AC171" s="1"/>
  <c r="AC175"/>
  <c r="AC178" s="1"/>
  <c r="AB302"/>
  <c r="AC275"/>
  <c r="AC279" s="1"/>
  <c r="Z302"/>
  <c r="AC252"/>
  <c r="W302"/>
  <c r="V302"/>
  <c r="U302"/>
  <c r="AC255"/>
  <c r="T302"/>
  <c r="S302"/>
  <c r="R302"/>
  <c r="Y302"/>
  <c r="X302"/>
  <c r="Q302"/>
  <c r="G302"/>
  <c r="F302"/>
  <c r="P302"/>
  <c r="O302"/>
  <c r="N302"/>
  <c r="M302"/>
  <c r="L302"/>
  <c r="K302"/>
  <c r="AC280"/>
  <c r="AC283" s="1"/>
  <c r="I302"/>
  <c r="H302"/>
  <c r="AC173"/>
  <c r="AC435" i="63078"/>
  <c r="AC650"/>
  <c r="Y849"/>
  <c r="X849"/>
  <c r="I849"/>
  <c r="I855" s="1"/>
  <c r="AC613"/>
  <c r="AC282"/>
  <c r="AB1090" i="63077"/>
  <c r="Y1090"/>
  <c r="X1090"/>
  <c r="W1090"/>
  <c r="V1090"/>
  <c r="P1090"/>
  <c r="O1090"/>
  <c r="N1090"/>
  <c r="M1090"/>
  <c r="L1090"/>
  <c r="K1090"/>
  <c r="J1090"/>
  <c r="I1090"/>
  <c r="H1090"/>
  <c r="G1090"/>
  <c r="F1090"/>
  <c r="AC1090"/>
  <c r="U1090"/>
  <c r="S1090"/>
  <c r="R1090"/>
  <c r="Q1090"/>
  <c r="AA1090"/>
  <c r="Z1090"/>
  <c r="AC958"/>
  <c r="AC659" i="63078" l="1"/>
  <c r="AC176" i="63076"/>
  <c r="AC1089" i="63077"/>
  <c r="AD1089" s="1"/>
  <c r="AC681" i="63078"/>
  <c r="AC152" i="63077"/>
  <c r="AC129"/>
  <c r="AC167"/>
  <c r="E851" i="63078"/>
  <c r="AC64" i="63077"/>
  <c r="AC645" i="63078"/>
  <c r="AC646" s="1"/>
  <c r="E301" i="63076"/>
  <c r="AC272" i="63078"/>
  <c r="AC264"/>
  <c r="AC403" i="63077"/>
  <c r="AC686" i="63078"/>
  <c r="AC281"/>
  <c r="AC259"/>
  <c r="AC243"/>
  <c r="AC248"/>
  <c r="AC249"/>
  <c r="AC239" i="63077"/>
  <c r="AC184"/>
  <c r="AC194"/>
  <c r="AC205"/>
  <c r="AC85"/>
  <c r="AC25"/>
  <c r="AC424"/>
  <c r="AC69"/>
  <c r="AC250" i="63078"/>
  <c r="I851"/>
  <c r="AC643"/>
  <c r="O851"/>
  <c r="AC188"/>
  <c r="J851"/>
  <c r="AC283"/>
  <c r="AD283" s="1"/>
  <c r="AC284"/>
  <c r="AC189" i="63076"/>
  <c r="F301"/>
  <c r="G301"/>
  <c r="H301"/>
  <c r="I301"/>
  <c r="J301"/>
  <c r="K301"/>
  <c r="L301"/>
  <c r="M301"/>
  <c r="N301"/>
  <c r="O301"/>
  <c r="P301"/>
  <c r="Q301"/>
  <c r="R301"/>
  <c r="W301"/>
  <c r="AA301"/>
  <c r="S301"/>
  <c r="T301"/>
  <c r="U301"/>
  <c r="V301"/>
  <c r="X301"/>
  <c r="Y301"/>
  <c r="Z301"/>
  <c r="AB301"/>
  <c r="AC697" i="63078"/>
  <c r="AC699" s="1"/>
  <c r="AC300" i="63076"/>
  <c r="AA302"/>
  <c r="AC302"/>
  <c r="AD302" s="1"/>
  <c r="AC190"/>
  <c r="AC183"/>
  <c r="AC181"/>
  <c r="AC188"/>
  <c r="AC186"/>
  <c r="AD398" i="63078"/>
  <c r="AC259" i="63076"/>
  <c r="AC257"/>
  <c r="R194"/>
  <c r="S194"/>
  <c r="AC654" i="63078"/>
  <c r="AC466" i="63077"/>
  <c r="Y852" i="63078"/>
  <c r="Y854" s="1"/>
  <c r="X852"/>
  <c r="X854" s="1"/>
  <c r="I852"/>
  <c r="I854" s="1"/>
  <c r="AC306" i="63077"/>
  <c r="AC365" s="1"/>
  <c r="AC366" s="1"/>
  <c r="AC55"/>
  <c r="AC540" l="1"/>
  <c r="AC251" i="63078"/>
  <c r="AD699"/>
  <c r="AC308" i="63077"/>
  <c r="AD308" s="1"/>
  <c r="AC468"/>
  <c r="AC470"/>
  <c r="AC59"/>
  <c r="AC82"/>
  <c r="AC84" s="1"/>
  <c r="AD84" s="1"/>
  <c r="AC606" l="1"/>
  <c r="AD606"/>
  <c r="AC445" i="63078"/>
  <c r="AC532"/>
  <c r="AC536" s="1"/>
  <c r="AC448" l="1"/>
  <c r="AC76" l="1"/>
  <c r="AC78" s="1"/>
  <c r="AC744"/>
  <c r="AC748" s="1"/>
  <c r="AC739"/>
  <c r="AC750"/>
  <c r="AC735"/>
  <c r="Y855"/>
  <c r="X855"/>
  <c r="P855"/>
  <c r="O855"/>
  <c r="AC749"/>
  <c r="Y851"/>
  <c r="X851"/>
  <c r="P851"/>
  <c r="N851"/>
  <c r="AC767"/>
  <c r="AC820"/>
  <c r="AC797"/>
  <c r="AC843"/>
  <c r="AC796"/>
  <c r="AC842"/>
  <c r="AC718"/>
  <c r="E852"/>
  <c r="E854" s="1"/>
  <c r="AC753" l="1"/>
  <c r="U851"/>
  <c r="AB851"/>
  <c r="AC755"/>
  <c r="AC800"/>
  <c r="AC846"/>
  <c r="AC743"/>
  <c r="AC738"/>
  <c r="AC754"/>
  <c r="AC756"/>
  <c r="AD756" s="1"/>
  <c r="AC879" i="63077" l="1"/>
  <c r="AC883" s="1"/>
  <c r="AC885"/>
  <c r="AC884"/>
  <c r="AC876"/>
  <c r="AC875"/>
  <c r="AC864"/>
  <c r="AC869" s="1"/>
  <c r="AC846"/>
  <c r="AC850" s="1"/>
  <c r="AC841"/>
  <c r="AC845" s="1"/>
  <c r="AC134"/>
  <c r="AC138" s="1"/>
  <c r="AC888" l="1"/>
  <c r="AC878"/>
  <c r="AC881"/>
  <c r="AC895"/>
  <c r="AC897"/>
  <c r="AD897" s="1"/>
  <c r="AC894"/>
  <c r="AC158"/>
  <c r="AC162" s="1"/>
  <c r="AC117"/>
  <c r="AC121" s="1"/>
  <c r="AC157"/>
  <c r="AC102"/>
  <c r="AC106" s="1"/>
  <c r="AC104" l="1"/>
  <c r="AC170"/>
  <c r="AC172"/>
  <c r="AD172" l="1"/>
  <c r="AC758" l="1"/>
  <c r="AC762" s="1"/>
  <c r="AC763" l="1"/>
  <c r="AC764"/>
  <c r="AC766" l="1"/>
  <c r="AC770"/>
  <c r="AC744"/>
  <c r="AC748" s="1"/>
  <c r="AC725"/>
  <c r="AC733"/>
  <c r="AC772" l="1"/>
  <c r="AD772" s="1"/>
  <c r="AC729"/>
  <c r="AC919" l="1"/>
  <c r="AC923" s="1"/>
  <c r="AC961"/>
  <c r="AC974"/>
  <c r="AC934"/>
  <c r="AC438"/>
  <c r="AC445" s="1"/>
  <c r="AC447"/>
  <c r="AD447" l="1"/>
  <c r="AC938"/>
  <c r="AC915"/>
  <c r="AC976" s="1"/>
  <c r="AC914"/>
  <c r="AC973"/>
  <c r="AC442"/>
  <c r="AC975" l="1"/>
  <c r="AD975" s="1"/>
  <c r="AC918"/>
  <c r="AC724" i="63078"/>
  <c r="AC727" s="1"/>
  <c r="AC719"/>
  <c r="AC722" s="1"/>
  <c r="AC571"/>
  <c r="AC566"/>
  <c r="AC593" l="1"/>
  <c r="AC597" s="1"/>
  <c r="N849"/>
  <c r="U849"/>
  <c r="AC791"/>
  <c r="Z851"/>
  <c r="AA851"/>
  <c r="AB849"/>
  <c r="Z849"/>
  <c r="AA849"/>
  <c r="AC819"/>
  <c r="AC823" s="1"/>
  <c r="V851"/>
  <c r="V849"/>
  <c r="W849"/>
  <c r="AC801"/>
  <c r="AC805" s="1"/>
  <c r="S851"/>
  <c r="T851"/>
  <c r="T849"/>
  <c r="Q851"/>
  <c r="R851"/>
  <c r="S849"/>
  <c r="Q849"/>
  <c r="R849"/>
  <c r="AC761"/>
  <c r="M849"/>
  <c r="K849"/>
  <c r="L849"/>
  <c r="AC809"/>
  <c r="AC813" s="1"/>
  <c r="AC776"/>
  <c r="AC780" s="1"/>
  <c r="H849"/>
  <c r="H851"/>
  <c r="AC771"/>
  <c r="F849"/>
  <c r="G849"/>
  <c r="AC576"/>
  <c r="AC565"/>
  <c r="AC569" s="1"/>
  <c r="AC570"/>
  <c r="W851" l="1"/>
  <c r="K851"/>
  <c r="G851"/>
  <c r="L851"/>
  <c r="F851"/>
  <c r="M851"/>
  <c r="AC795"/>
  <c r="AC849"/>
  <c r="G852"/>
  <c r="G854" s="1"/>
  <c r="G855"/>
  <c r="F852"/>
  <c r="F854" s="1"/>
  <c r="F855"/>
  <c r="H852"/>
  <c r="H854" s="1"/>
  <c r="H855"/>
  <c r="L852"/>
  <c r="L854" s="1"/>
  <c r="L855"/>
  <c r="K852"/>
  <c r="K854" s="1"/>
  <c r="K855"/>
  <c r="M852"/>
  <c r="M854" s="1"/>
  <c r="M855"/>
  <c r="R852"/>
  <c r="R854" s="1"/>
  <c r="R855"/>
  <c r="Q852"/>
  <c r="Q854" s="1"/>
  <c r="Q855"/>
  <c r="W852"/>
  <c r="W854" s="1"/>
  <c r="W855"/>
  <c r="V852"/>
  <c r="V854" s="1"/>
  <c r="V855"/>
  <c r="AA852"/>
  <c r="AA854" s="1"/>
  <c r="AA855"/>
  <c r="Z852"/>
  <c r="Z854" s="1"/>
  <c r="Z855"/>
  <c r="AB852"/>
  <c r="AB854" s="1"/>
  <c r="AB855"/>
  <c r="U852"/>
  <c r="U854" s="1"/>
  <c r="U855"/>
  <c r="N852"/>
  <c r="N854" s="1"/>
  <c r="N855"/>
  <c r="S852"/>
  <c r="S854" s="1"/>
  <c r="S855"/>
  <c r="T852"/>
  <c r="T854" s="1"/>
  <c r="T855"/>
  <c r="AC762"/>
  <c r="AC765" s="1"/>
  <c r="AC775"/>
  <c r="AC574"/>
  <c r="AC575"/>
  <c r="AC577" s="1"/>
  <c r="AC852" l="1"/>
  <c r="AC854" s="1"/>
  <c r="AC855"/>
  <c r="AD855" s="1"/>
  <c r="AD852" l="1"/>
  <c r="AC508"/>
  <c r="AC512" s="1"/>
  <c r="AC465"/>
  <c r="AC469" s="1"/>
  <c r="AC419" l="1"/>
  <c r="AC423"/>
  <c r="AC424"/>
  <c r="AC418"/>
  <c r="AC427" l="1"/>
  <c r="AC422"/>
  <c r="AC546"/>
  <c r="AC434"/>
  <c r="AD546" l="1"/>
  <c r="AC548"/>
  <c r="AC438"/>
  <c r="AB28" i="63076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AC29"/>
  <c r="AC588" i="63077" l="1"/>
  <c r="AC601"/>
  <c r="AC169" i="63078" l="1"/>
  <c r="AC202"/>
  <c r="AC206" s="1"/>
  <c r="AC193"/>
  <c r="AC218" s="1"/>
  <c r="AC192"/>
  <c r="AC174"/>
  <c r="AC173"/>
  <c r="AC177" s="1"/>
  <c r="AC168"/>
  <c r="AC217" l="1"/>
  <c r="AC196"/>
  <c r="AC179"/>
  <c r="AC220"/>
  <c r="AC172"/>
  <c r="AC178"/>
  <c r="AC219"/>
  <c r="AD219" s="1"/>
  <c r="AC180" l="1"/>
  <c r="AC598" l="1"/>
  <c r="AC603"/>
  <c r="AC599"/>
  <c r="AC604"/>
  <c r="AC607" l="1"/>
  <c r="AC602"/>
  <c r="AC615"/>
  <c r="AC617" s="1"/>
  <c r="AD617" s="1"/>
  <c r="AC616"/>
  <c r="AC704" i="63077" l="1"/>
  <c r="AC677"/>
  <c r="AC659"/>
  <c r="AC660"/>
  <c r="AC638"/>
  <c r="AC703"/>
  <c r="AC661" l="1"/>
  <c r="AC663"/>
  <c r="AC801" l="1"/>
  <c r="AC639"/>
  <c r="AC750"/>
  <c r="AC753" s="1"/>
  <c r="AC811"/>
  <c r="AC800"/>
  <c r="AC804" l="1"/>
  <c r="AC678"/>
  <c r="AC681" s="1"/>
  <c r="AC642"/>
  <c r="AC814"/>
  <c r="E15" i="63078"/>
  <c r="AC18"/>
  <c r="J15"/>
  <c r="R15"/>
  <c r="V15"/>
  <c r="I15"/>
  <c r="M15"/>
  <c r="U15"/>
  <c r="G15"/>
  <c r="K15"/>
  <c r="O15"/>
  <c r="S15"/>
  <c r="W15"/>
  <c r="AA15"/>
  <c r="F15"/>
  <c r="AC19"/>
  <c r="N15"/>
  <c r="Z15"/>
  <c r="Q15"/>
  <c r="Y15"/>
  <c r="H15"/>
  <c r="L15"/>
  <c r="P15"/>
  <c r="T15"/>
  <c r="X15"/>
  <c r="AB15"/>
  <c r="AC768" i="63077" l="1"/>
  <c r="AC820"/>
  <c r="AC22" i="63078"/>
  <c r="AC20"/>
  <c r="AC767" i="63077"/>
  <c r="AC819" l="1"/>
  <c r="AC687" l="1"/>
  <c r="AC686"/>
  <c r="AC668"/>
  <c r="AC669"/>
  <c r="AC628"/>
  <c r="AC627"/>
  <c r="AC699"/>
  <c r="AC623"/>
  <c r="AC622"/>
  <c r="AC689" l="1"/>
  <c r="AC672"/>
  <c r="AC670"/>
  <c r="AC631"/>
  <c r="AC698"/>
  <c r="AC705" s="1"/>
  <c r="AC706"/>
  <c r="AC626"/>
  <c r="AC624"/>
  <c r="AC707" l="1"/>
  <c r="AD707" s="1"/>
  <c r="AC702"/>
  <c r="AC790" l="1"/>
  <c r="AC796"/>
  <c r="AC795"/>
  <c r="AC821" l="1"/>
  <c r="AC824" s="1"/>
  <c r="AD824" s="1"/>
  <c r="AC791"/>
  <c r="AC822" s="1"/>
  <c r="AC799"/>
  <c r="AC794" l="1"/>
</calcChain>
</file>

<file path=xl/sharedStrings.xml><?xml version="1.0" encoding="utf-8"?>
<sst xmlns="http://schemas.openxmlformats.org/spreadsheetml/2006/main" count="7249" uniqueCount="726">
  <si>
    <t>Дисп. Наименование</t>
  </si>
  <si>
    <t>РУ 6 кВ</t>
  </si>
  <si>
    <t>Итого за сутки</t>
  </si>
  <si>
    <t>Измеряемая величина</t>
  </si>
  <si>
    <t>Присоединение</t>
  </si>
  <si>
    <t>ТП-79</t>
  </si>
  <si>
    <t>ТСН-1</t>
  </si>
  <si>
    <t>ТСН-2</t>
  </si>
  <si>
    <t>Компрессорная</t>
  </si>
  <si>
    <t>ТП-23</t>
  </si>
  <si>
    <t>ТП-52</t>
  </si>
  <si>
    <t>РП-1</t>
  </si>
  <si>
    <t>ТСН</t>
  </si>
  <si>
    <t>ВЛ-43</t>
  </si>
  <si>
    <t>РП-4</t>
  </si>
  <si>
    <t>РП-6</t>
  </si>
  <si>
    <t>ф418</t>
  </si>
  <si>
    <t>ф416</t>
  </si>
  <si>
    <t>ф414</t>
  </si>
  <si>
    <t>ф406</t>
  </si>
  <si>
    <t>ф 404</t>
  </si>
  <si>
    <t>Город</t>
  </si>
  <si>
    <t>СМН</t>
  </si>
  <si>
    <t>Лукойл</t>
  </si>
  <si>
    <t>Микрорайон</t>
  </si>
  <si>
    <t>МПС</t>
  </si>
  <si>
    <t>НГДУ</t>
  </si>
  <si>
    <t>ТП-11</t>
  </si>
  <si>
    <t>ТП-137</t>
  </si>
  <si>
    <t>ТП-103</t>
  </si>
  <si>
    <t>ТП-50</t>
  </si>
  <si>
    <t>ТП-155</t>
  </si>
  <si>
    <t>Березовка</t>
  </si>
  <si>
    <t>Терминал Байтек-Силур-II, связь, авар.сигн</t>
  </si>
  <si>
    <t>Терминал Байтек-Силур-I, отопление</t>
  </si>
  <si>
    <t>ПЛ-1</t>
  </si>
  <si>
    <t>Усть-Уса-II</t>
  </si>
  <si>
    <t>Новикбож</t>
  </si>
  <si>
    <t>Усть-Уса-I</t>
  </si>
  <si>
    <t>ТП-8, 9, 10</t>
  </si>
  <si>
    <t>Горный цех</t>
  </si>
  <si>
    <t>ТСН-3</t>
  </si>
  <si>
    <t>ТП-29</t>
  </si>
  <si>
    <t>ТП-93</t>
  </si>
  <si>
    <t>ТП-273</t>
  </si>
  <si>
    <t>ТП-22</t>
  </si>
  <si>
    <t>ТП-42</t>
  </si>
  <si>
    <t>ТП-19, РП-2</t>
  </si>
  <si>
    <t>ВЛ-41</t>
  </si>
  <si>
    <t>ВЛ-44</t>
  </si>
  <si>
    <t>НГДУ БКНС-15</t>
  </si>
  <si>
    <t>БКНС-15</t>
  </si>
  <si>
    <t>СМК</t>
  </si>
  <si>
    <t>Насосная</t>
  </si>
  <si>
    <t>М.Пера</t>
  </si>
  <si>
    <t>ж/дорога</t>
  </si>
  <si>
    <t>АБК-II</t>
  </si>
  <si>
    <t>Синхронный двигатель</t>
  </si>
  <si>
    <t>Котельная, АБК-I</t>
  </si>
  <si>
    <t>ВЛ-128</t>
  </si>
  <si>
    <t>ВЛ-127</t>
  </si>
  <si>
    <t>ВЛ-121</t>
  </si>
  <si>
    <t>ВЛ-1</t>
  </si>
  <si>
    <t>ВЛ-7</t>
  </si>
  <si>
    <t>ВЛ-2</t>
  </si>
  <si>
    <t>ВЛ-8</t>
  </si>
  <si>
    <t>ф 7022</t>
  </si>
  <si>
    <t>ф 7015</t>
  </si>
  <si>
    <t>ф 7014</t>
  </si>
  <si>
    <t>ф 7013</t>
  </si>
  <si>
    <t>ф 7010</t>
  </si>
  <si>
    <t>ф 7008</t>
  </si>
  <si>
    <t>ф 7004</t>
  </si>
  <si>
    <t>ф 7003</t>
  </si>
  <si>
    <t>КТП РПБ</t>
  </si>
  <si>
    <t>пос.Каджером</t>
  </si>
  <si>
    <t>Талый поселок</t>
  </si>
  <si>
    <t>Трубосъедельск</t>
  </si>
  <si>
    <t>поселок Причал</t>
  </si>
  <si>
    <t>Поселок</t>
  </si>
  <si>
    <t>ЗРУ ВГПУ</t>
  </si>
  <si>
    <t>Усть-Воя, Соплевск, Шутор</t>
  </si>
  <si>
    <t>ТП-153</t>
  </si>
  <si>
    <t>ТП-35</t>
  </si>
  <si>
    <t>ТП-141</t>
  </si>
  <si>
    <t>РП-МПС</t>
  </si>
  <si>
    <t>ТП-99</t>
  </si>
  <si>
    <t>швейн.ф-ка-II</t>
  </si>
  <si>
    <t>ДСК-2</t>
  </si>
  <si>
    <t>Водозабор</t>
  </si>
  <si>
    <t>гор.2</t>
  </si>
  <si>
    <t>ЦРП-МПС-II</t>
  </si>
  <si>
    <t>ТП-83</t>
  </si>
  <si>
    <t>Мясокомбинат</t>
  </si>
  <si>
    <t>Молзавод</t>
  </si>
  <si>
    <t>ТП-262</t>
  </si>
  <si>
    <t>ЦРП-МПС-I</t>
  </si>
  <si>
    <t>гор.1</t>
  </si>
  <si>
    <t>ДГК-2</t>
  </si>
  <si>
    <t>ТП-72 (ДСК-1)</t>
  </si>
  <si>
    <t>водозабор</t>
  </si>
  <si>
    <t>Жилой городок-II</t>
  </si>
  <si>
    <t>ТП-1-I</t>
  </si>
  <si>
    <t>ТП-186</t>
  </si>
  <si>
    <t>ПЭС</t>
  </si>
  <si>
    <t>РУ 10 кВ</t>
  </si>
  <si>
    <t>РПН 1</t>
  </si>
  <si>
    <t>РПН 2</t>
  </si>
  <si>
    <t>P, кВт</t>
  </si>
  <si>
    <t>Q, кВАр</t>
  </si>
  <si>
    <t>I, А</t>
  </si>
  <si>
    <t>tgφ</t>
  </si>
  <si>
    <t>U, кВ</t>
  </si>
  <si>
    <t>Ввод Т-1 110 кВ</t>
  </si>
  <si>
    <t>Ввод Т-2 110 кВ</t>
  </si>
  <si>
    <t>1СШ-110</t>
  </si>
  <si>
    <t>1С-10</t>
  </si>
  <si>
    <t xml:space="preserve">2С-10 </t>
  </si>
  <si>
    <t>яч.3</t>
  </si>
  <si>
    <t>яч.7</t>
  </si>
  <si>
    <t>яч.11</t>
  </si>
  <si>
    <t>яч.15</t>
  </si>
  <si>
    <t>яч.19</t>
  </si>
  <si>
    <t>яч.17</t>
  </si>
  <si>
    <t>яч.10</t>
  </si>
  <si>
    <t>яч.12</t>
  </si>
  <si>
    <t>яч.14</t>
  </si>
  <si>
    <t>яч.4</t>
  </si>
  <si>
    <t>яч.8</t>
  </si>
  <si>
    <t>яч.16</t>
  </si>
  <si>
    <t>яч.20</t>
  </si>
  <si>
    <t>яч.30</t>
  </si>
  <si>
    <t>Отходящие ВЛ 110 кВ, ИТОГО</t>
  </si>
  <si>
    <t>Баланс мощностей 110 кВ</t>
  </si>
  <si>
    <t>Отходящие ВЛ 10 кВ, ИТОГО</t>
  </si>
  <si>
    <t>Баланс мощностей 10 кВ</t>
  </si>
  <si>
    <t>Баланс по ПС</t>
  </si>
  <si>
    <t>яч.9</t>
  </si>
  <si>
    <t>часы замеров</t>
  </si>
  <si>
    <t>РУ 110 кВ</t>
  </si>
  <si>
    <t>Ввод Т-1 220 кВ</t>
  </si>
  <si>
    <t>Ввод Т-2 220 кВ</t>
  </si>
  <si>
    <t>Т-1 220 кВ</t>
  </si>
  <si>
    <t>Т-2 220 кВ</t>
  </si>
  <si>
    <t>яч.5</t>
  </si>
  <si>
    <t>1С-35</t>
  </si>
  <si>
    <t xml:space="preserve">2С-35 </t>
  </si>
  <si>
    <t>яч.1</t>
  </si>
  <si>
    <t>яч.2</t>
  </si>
  <si>
    <t>яч.6</t>
  </si>
  <si>
    <t>Отходящие ВЛ 35 кВ, ИТОГО</t>
  </si>
  <si>
    <t>Баланс мощностей 35 кВ</t>
  </si>
  <si>
    <t>яч.13</t>
  </si>
  <si>
    <t>яч.21</t>
  </si>
  <si>
    <t>яч.22</t>
  </si>
  <si>
    <t>яч.25</t>
  </si>
  <si>
    <t>яч.26</t>
  </si>
  <si>
    <t>яч.23</t>
  </si>
  <si>
    <t>яч.24</t>
  </si>
  <si>
    <t>яч.18</t>
  </si>
  <si>
    <t>резерв</t>
  </si>
  <si>
    <t>Отходящие ВЛ 6 кВ, ИТОГО</t>
  </si>
  <si>
    <t>Баланс мощностей 6 кВ</t>
  </si>
  <si>
    <t>1С-6</t>
  </si>
  <si>
    <t xml:space="preserve">2С-6 </t>
  </si>
  <si>
    <t>РУ 35 кВ</t>
  </si>
  <si>
    <t>РУ-6 кВ</t>
  </si>
  <si>
    <t xml:space="preserve">2СШ-110 </t>
  </si>
  <si>
    <t xml:space="preserve">ОСШ-110 </t>
  </si>
  <si>
    <t>Т-1 10 кВ</t>
  </si>
  <si>
    <t>Т-2 10 кВ</t>
  </si>
  <si>
    <t>Т-1 35 кВ</t>
  </si>
  <si>
    <t>Т-2 35 кВ</t>
  </si>
  <si>
    <t>Т-1 6 кВ</t>
  </si>
  <si>
    <t>яч.35</t>
  </si>
  <si>
    <t>яч.27</t>
  </si>
  <si>
    <t>яч.31</t>
  </si>
  <si>
    <t>яч.43</t>
  </si>
  <si>
    <t>яч.45</t>
  </si>
  <si>
    <t>яч.47</t>
  </si>
  <si>
    <t>ВЛ 35</t>
  </si>
  <si>
    <t>ВЛ 36</t>
  </si>
  <si>
    <t>ПС Промысловая 220/35/6 кВ</t>
  </si>
  <si>
    <t>яч.37</t>
  </si>
  <si>
    <t>яч.32</t>
  </si>
  <si>
    <t>яч.33</t>
  </si>
  <si>
    <t>яч.34</t>
  </si>
  <si>
    <t>РУ-35 кВ</t>
  </si>
  <si>
    <t>Ввод Т-1  110 кВ</t>
  </si>
  <si>
    <t>Т-1 110 кВ</t>
  </si>
  <si>
    <t>Т-2 110 кВ</t>
  </si>
  <si>
    <t>Т-2 6 кВ</t>
  </si>
  <si>
    <t>ПС Каджером 110/10 кВ</t>
  </si>
  <si>
    <t>Кожва 110/20/10 кВ</t>
  </si>
  <si>
    <t>РУ-10 кВ</t>
  </si>
  <si>
    <t>Отходящие ВЛ 20 кВ, ИТОГО</t>
  </si>
  <si>
    <t>Баланс мощностей 20 кВ</t>
  </si>
  <si>
    <t>РУ-110 кВ</t>
  </si>
  <si>
    <t>ВЛ-124</t>
  </si>
  <si>
    <t>ВЛ-125</t>
  </si>
  <si>
    <t>ВЛ-126</t>
  </si>
  <si>
    <t>ОРУ-20 кВ</t>
  </si>
  <si>
    <t>ПС Березовка 110/10 кВ</t>
  </si>
  <si>
    <t>1С-20</t>
  </si>
  <si>
    <t xml:space="preserve">2С-20 </t>
  </si>
  <si>
    <t>ПС Городская 110/10кВ</t>
  </si>
  <si>
    <t>яч.28</t>
  </si>
  <si>
    <t>яч.36</t>
  </si>
  <si>
    <t>яч.38</t>
  </si>
  <si>
    <t>ВЛ "Бызовая"</t>
  </si>
  <si>
    <t>ПС Ермак 35/10кВ</t>
  </si>
  <si>
    <t>ПС ЖБИ 110/10кВ</t>
  </si>
  <si>
    <t>яч.9009</t>
  </si>
  <si>
    <t>яч.9020</t>
  </si>
  <si>
    <t>яч.9007</t>
  </si>
  <si>
    <t>яч.9012</t>
  </si>
  <si>
    <t>яч.9015</t>
  </si>
  <si>
    <t>яч.9019</t>
  </si>
  <si>
    <t>яч.9021</t>
  </si>
  <si>
    <t>яч.9023</t>
  </si>
  <si>
    <t>яч.9022</t>
  </si>
  <si>
    <t>яч.9005</t>
  </si>
  <si>
    <t>яч.9006</t>
  </si>
  <si>
    <t>яч.9008</t>
  </si>
  <si>
    <t>яч.9010</t>
  </si>
  <si>
    <t>яч.9014</t>
  </si>
  <si>
    <t>яч.9017</t>
  </si>
  <si>
    <t>яч.9025</t>
  </si>
  <si>
    <t>яч.9026</t>
  </si>
  <si>
    <t>ПС Белый-Ю 110/10 кВ</t>
  </si>
  <si>
    <t>ПС Западная 110/10 кВ</t>
  </si>
  <si>
    <t>яч.4008</t>
  </si>
  <si>
    <t>Ввод Т-1 35кВ</t>
  </si>
  <si>
    <t>ПС Лемью 110/10 кВ</t>
  </si>
  <si>
    <t>ОСШ 110</t>
  </si>
  <si>
    <t>ВЛ 138</t>
  </si>
  <si>
    <t>ПС Сухой Лог 110/6 кВ</t>
  </si>
  <si>
    <t>ПС Чикшино 110/10 кВ</t>
  </si>
  <si>
    <t>Ввод Т-1  35 кВ</t>
  </si>
  <si>
    <t>Ввод Т-2 35 кВ</t>
  </si>
  <si>
    <t>ПС Насосная 1 подъема 35/6 кВ</t>
  </si>
  <si>
    <t>ПС Усть-Уса 35/10 кВ</t>
  </si>
  <si>
    <t>яч.0</t>
  </si>
  <si>
    <t>ПС Трош 35/10 кВ</t>
  </si>
  <si>
    <t>ПС Южная 35/10 кВ</t>
  </si>
  <si>
    <t>ПС Промбаза 35/10 кВ</t>
  </si>
  <si>
    <t>Северная нефть</t>
  </si>
  <si>
    <t>Атланта</t>
  </si>
  <si>
    <t>УПТК Северстрой</t>
  </si>
  <si>
    <t>ЖКХ (ФОС)</t>
  </si>
  <si>
    <t>Промзона (РП-2)</t>
  </si>
  <si>
    <t>Промзона</t>
  </si>
  <si>
    <t>Промзона (РП-7)</t>
  </si>
  <si>
    <t>ТП-108</t>
  </si>
  <si>
    <t>ПС Сельхозкомплекс 35/10 кВ</t>
  </si>
  <si>
    <t>ЧП "Возрождение"</t>
  </si>
  <si>
    <t>ПС Парма 35/6 кВ</t>
  </si>
  <si>
    <t>ПБВ 1</t>
  </si>
  <si>
    <t>ПБВ 2</t>
  </si>
  <si>
    <t>гор. Эл. Сеть</t>
  </si>
  <si>
    <t>Коминефтемаш</t>
  </si>
  <si>
    <t>город. Сеть</t>
  </si>
  <si>
    <t>АНК</t>
  </si>
  <si>
    <t>РП 5, РП 6</t>
  </si>
  <si>
    <t>МК 100</t>
  </si>
  <si>
    <t>Аэропорт. Очистные</t>
  </si>
  <si>
    <t>Больница</t>
  </si>
  <si>
    <t>гор. Эл. сеть</t>
  </si>
  <si>
    <t>ВЛ № 21</t>
  </si>
  <si>
    <t>ВЛ № 37</t>
  </si>
  <si>
    <t>ВЛ № 38</t>
  </si>
  <si>
    <t>ВЛ № 22</t>
  </si>
  <si>
    <t>1</t>
  </si>
  <si>
    <t>РПН 1 / ПБВ</t>
  </si>
  <si>
    <t>РПН 2 / ПБВ</t>
  </si>
  <si>
    <t>отключена</t>
  </si>
  <si>
    <t>ВЛ-42</t>
  </si>
  <si>
    <t>ПС Речная 35/10 кВ</t>
  </si>
  <si>
    <t xml:space="preserve">3С-10 </t>
  </si>
  <si>
    <t>ПС Западная 35/10 кВ</t>
  </si>
  <si>
    <t>РУ- 10 кВ</t>
  </si>
  <si>
    <t>ПС КС УГПЗ 220/35/6 кВ</t>
  </si>
  <si>
    <t xml:space="preserve">яч.1 </t>
  </si>
  <si>
    <t>нет учета</t>
  </si>
  <si>
    <t xml:space="preserve"> На ПС"УГПЗ" ЗРУ-6кВ находится  на балансе потребителя ОАО"ЛУКОЙЛ-КОМИ".Расчетный учет электроэнергии - на вводах 6кВ Т-1.2.</t>
  </si>
  <si>
    <t>ф415</t>
  </si>
  <si>
    <t>ввод -2</t>
  </si>
  <si>
    <t xml:space="preserve">яч.308 </t>
  </si>
  <si>
    <t>ввод -1</t>
  </si>
  <si>
    <t>Вид учета</t>
  </si>
  <si>
    <t>Загрузка подстанции, кВт</t>
  </si>
  <si>
    <t>ОИК</t>
  </si>
  <si>
    <t xml:space="preserve">Т-1 35 кВ  </t>
  </si>
  <si>
    <t xml:space="preserve">Т-2 35 кВ  </t>
  </si>
  <si>
    <t xml:space="preserve">Т-1 35 кВ </t>
  </si>
  <si>
    <t xml:space="preserve">Т-2 35 кВ   </t>
  </si>
  <si>
    <t>счетчик</t>
  </si>
  <si>
    <t>щит.прибор</t>
  </si>
  <si>
    <t>ТП-28</t>
  </si>
  <si>
    <t xml:space="preserve">ТП-138 </t>
  </si>
  <si>
    <t xml:space="preserve">ТП-91 </t>
  </si>
  <si>
    <t>1сш-10кВ</t>
  </si>
  <si>
    <t>2сш-10кВ</t>
  </si>
  <si>
    <t xml:space="preserve">Т-1 110 кВ  </t>
  </si>
  <si>
    <t xml:space="preserve">Т-2 110 кВ  </t>
  </si>
  <si>
    <t>ДГК-1</t>
  </si>
  <si>
    <t xml:space="preserve">Т-1 110 кВ   </t>
  </si>
  <si>
    <t>Загрузка подстанции, кВАр</t>
  </si>
  <si>
    <t>Загрузка подстанции, кВА</t>
  </si>
  <si>
    <t xml:space="preserve">Т-2 110 кВ </t>
  </si>
  <si>
    <t>Загрузка трансформаторов, кВАр</t>
  </si>
  <si>
    <t>Загрузка трансформаторов, кВА</t>
  </si>
  <si>
    <t>Небаланс по ПС</t>
  </si>
  <si>
    <t>Загрузка подстанции,кВАр</t>
  </si>
  <si>
    <t xml:space="preserve">Т-1 10 кВ </t>
  </si>
  <si>
    <t>расчет</t>
  </si>
  <si>
    <t xml:space="preserve">Т-1 110 кВ </t>
  </si>
  <si>
    <t xml:space="preserve">Т-1 20 кВ </t>
  </si>
  <si>
    <t xml:space="preserve">ТП-12 </t>
  </si>
  <si>
    <t xml:space="preserve">Т-2 10 кВ </t>
  </si>
  <si>
    <t xml:space="preserve">яч.101 </t>
  </si>
  <si>
    <t xml:space="preserve">ТП-66 </t>
  </si>
  <si>
    <t>яч.103</t>
  </si>
  <si>
    <t>яч.104</t>
  </si>
  <si>
    <t xml:space="preserve">яч.105  </t>
  </si>
  <si>
    <t xml:space="preserve">яч.204  </t>
  </si>
  <si>
    <t xml:space="preserve">яч.205  </t>
  </si>
  <si>
    <t xml:space="preserve">яч.207  </t>
  </si>
  <si>
    <t xml:space="preserve">ТП-16 </t>
  </si>
  <si>
    <t xml:space="preserve">яч.208 </t>
  </si>
  <si>
    <t xml:space="preserve">яч.209  </t>
  </si>
  <si>
    <t xml:space="preserve">яч.211  </t>
  </si>
  <si>
    <t xml:space="preserve">яч.301  </t>
  </si>
  <si>
    <t xml:space="preserve">яч.302  </t>
  </si>
  <si>
    <t xml:space="preserve">яч .304 </t>
  </si>
  <si>
    <t xml:space="preserve">яч.305 </t>
  </si>
  <si>
    <t xml:space="preserve">яч.306  </t>
  </si>
  <si>
    <t xml:space="preserve">яч.307  </t>
  </si>
  <si>
    <t>3сш-10кВ</t>
  </si>
  <si>
    <t xml:space="preserve">яч.15 </t>
  </si>
  <si>
    <t>S, кВА</t>
  </si>
  <si>
    <t>P, %</t>
  </si>
  <si>
    <t>ТИ</t>
  </si>
  <si>
    <t xml:space="preserve"> щит. приб.</t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</si>
  <si>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</si>
  <si>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</t>
    </r>
    <r>
      <rPr>
        <sz val="10"/>
        <rFont val="Arial Cyr"/>
        <charset val="204"/>
      </rPr>
      <t>.</t>
    </r>
  </si>
  <si>
    <r>
      <t xml:space="preserve">Компрессорная установка №1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</si>
  <si>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№3 </t>
    </r>
    <r>
      <rPr>
        <sz val="10"/>
        <color indexed="10"/>
        <rFont val="Arial Cyr"/>
        <charset val="204"/>
      </rPr>
      <t>откл.</t>
    </r>
  </si>
  <si>
    <t xml:space="preserve">Т-1 220 кВ </t>
  </si>
  <si>
    <t xml:space="preserve">Компрессорная установка №3 </t>
  </si>
  <si>
    <t>Печоранефтегаз</t>
  </si>
  <si>
    <t>сев.ж/д РЖД</t>
  </si>
  <si>
    <t>ЛПУМГ</t>
  </si>
  <si>
    <t>кВА</t>
  </si>
  <si>
    <t>ЭЧ РЖД</t>
  </si>
  <si>
    <t>Усинская тепловая компания</t>
  </si>
  <si>
    <t>Комнедра</t>
  </si>
  <si>
    <r>
      <t xml:space="preserve">Т-1 35 кВ </t>
    </r>
    <r>
      <rPr>
        <sz val="10"/>
        <color indexed="10"/>
        <rFont val="Arial"/>
        <family val="2"/>
        <charset val="204"/>
      </rPr>
      <t xml:space="preserve"> </t>
    </r>
  </si>
  <si>
    <t xml:space="preserve">РЭБ </t>
  </si>
  <si>
    <t xml:space="preserve">Т-2 35 кВ </t>
  </si>
  <si>
    <t xml:space="preserve">ВЛ-33   </t>
  </si>
  <si>
    <t xml:space="preserve">ВЛ-34   </t>
  </si>
  <si>
    <t>5</t>
  </si>
  <si>
    <t xml:space="preserve">Т-2 20 кВ </t>
  </si>
  <si>
    <t>ТИ к шинам</t>
  </si>
  <si>
    <r>
      <t xml:space="preserve">Т-2 35 кВ  </t>
    </r>
    <r>
      <rPr>
        <sz val="10"/>
        <color indexed="10"/>
        <rFont val="Arial"/>
        <family val="2"/>
        <charset val="204"/>
      </rPr>
      <t xml:space="preserve"> </t>
    </r>
  </si>
  <si>
    <t>Почасовая потребляемая мощность (за период)   по АСКУЭ ОАО "ЛУКОЙЛ-Коми"</t>
  </si>
  <si>
    <t>Период:</t>
  </si>
  <si>
    <t xml:space="preserve">с </t>
  </si>
  <si>
    <t xml:space="preserve">по </t>
  </si>
  <si>
    <t>Время:</t>
  </si>
  <si>
    <t>00:00 ч</t>
  </si>
  <si>
    <t>24:00 ч</t>
  </si>
  <si>
    <t>ПС 11-В (Ввод№1-6кВ)</t>
  </si>
  <si>
    <t>ПС 11-В (Ввод№2-6кВ)</t>
  </si>
  <si>
    <t>Интервал</t>
  </si>
  <si>
    <t>ВСЕГО:</t>
  </si>
  <si>
    <t>ПС-35кВ</t>
  </si>
  <si>
    <t>кВТч</t>
  </si>
  <si>
    <t>кВАрч</t>
  </si>
  <si>
    <t>Напряж.</t>
  </si>
  <si>
    <t>РПН /ПБВ</t>
  </si>
  <si>
    <t>01:00</t>
  </si>
  <si>
    <t>кВ</t>
  </si>
  <si>
    <t>02:00</t>
  </si>
  <si>
    <t>2В</t>
  </si>
  <si>
    <t>03:00</t>
  </si>
  <si>
    <t>3В</t>
  </si>
  <si>
    <t>04:00</t>
  </si>
  <si>
    <t>4В</t>
  </si>
  <si>
    <t>05:00</t>
  </si>
  <si>
    <t>5В</t>
  </si>
  <si>
    <t>06:00</t>
  </si>
  <si>
    <t>6В</t>
  </si>
  <si>
    <t>07:00</t>
  </si>
  <si>
    <t>7В</t>
  </si>
  <si>
    <t>08:00</t>
  </si>
  <si>
    <t>8В</t>
  </si>
  <si>
    <t>09:00</t>
  </si>
  <si>
    <t>9В</t>
  </si>
  <si>
    <t>10:00</t>
  </si>
  <si>
    <t>11В</t>
  </si>
  <si>
    <t>11:00</t>
  </si>
  <si>
    <t>12В</t>
  </si>
  <si>
    <t>12:00</t>
  </si>
  <si>
    <t>14В</t>
  </si>
  <si>
    <t>13:00</t>
  </si>
  <si>
    <t>15В</t>
  </si>
  <si>
    <t>14:00</t>
  </si>
  <si>
    <t>16В</t>
  </si>
  <si>
    <t>15:00</t>
  </si>
  <si>
    <t>17В</t>
  </si>
  <si>
    <t>16:00</t>
  </si>
  <si>
    <t>18В</t>
  </si>
  <si>
    <t>17:00</t>
  </si>
  <si>
    <t>18:00</t>
  </si>
  <si>
    <t>2 СВ</t>
  </si>
  <si>
    <t>19:00</t>
  </si>
  <si>
    <t>20:00</t>
  </si>
  <si>
    <t>21:00</t>
  </si>
  <si>
    <t>22:00</t>
  </si>
  <si>
    <t>23:00</t>
  </si>
  <si>
    <t>24:00</t>
  </si>
  <si>
    <t>Итого:</t>
  </si>
  <si>
    <t>ПС 11-В (яч.19(Коминедра)</t>
  </si>
  <si>
    <t>ПС 11-В (яч.20(Коминедра)</t>
  </si>
  <si>
    <t>ПС 12-В (Ввод№1-6кВ)</t>
  </si>
  <si>
    <t>ПС 12-В (Ввод№2-6кВ)</t>
  </si>
  <si>
    <t>ПС 14-В (Ввод№1-6кВ)</t>
  </si>
  <si>
    <t>ПС 14-В (Ввод№2-6кВ)</t>
  </si>
  <si>
    <t>ПС 15-В (Ввод№1-6кВ)</t>
  </si>
  <si>
    <t>ПС 15-В (Ввод№2-6кВ)</t>
  </si>
  <si>
    <t>ПС 16-В (Ввод№1-6кВ)</t>
  </si>
  <si>
    <t>ПС 16-В (Ввод№2-6кВ)</t>
  </si>
  <si>
    <t>ПС 17-В (Ввод№1-6кВ)</t>
  </si>
  <si>
    <t>ПС 17-В (Ввод№2-6кВ)</t>
  </si>
  <si>
    <t>ПС 18-В (Ввод№1-6кВ)</t>
  </si>
  <si>
    <t>ПС 18-В (Ввод№2-6кВ)</t>
  </si>
  <si>
    <t>ПС 2-В (Ввод№1-6кВ)</t>
  </si>
  <si>
    <t>ПС 2-В (Ввод№2-6кВ)</t>
  </si>
  <si>
    <t>ПС 2-СВ (Ввод№1-6кВ)</t>
  </si>
  <si>
    <t>ПС 2-СВ (Ввод№2-6кВ)</t>
  </si>
  <si>
    <t>ПС 3-В (Ввод№1-6кВ)</t>
  </si>
  <si>
    <t>ПС 3-В (Ввод№2-6кВ)</t>
  </si>
  <si>
    <t>ПС 4-В (Ввод№1-6кВ)</t>
  </si>
  <si>
    <t>ПС 4-В (Ввод№2-6кВ)</t>
  </si>
  <si>
    <t>ПС 5-В (Ввод№1-6кВ)</t>
  </si>
  <si>
    <t>ПС 5-В (Ввод№2-6кВ)</t>
  </si>
  <si>
    <t>ПС 6-В (Ввод№1-6кВ)</t>
  </si>
  <si>
    <t>ПС 6-В (Ввод№2-6кВ)</t>
  </si>
  <si>
    <t>ПС 7-В (Ввод№1-6кВ)</t>
  </si>
  <si>
    <t>ПС 7-В (Ввод№2-6кВ)</t>
  </si>
  <si>
    <t>ПС 8-В (Ввод№1-6кВ)</t>
  </si>
  <si>
    <t>ПС 8-В (Ввод№2-6кВ)</t>
  </si>
  <si>
    <t>ПС 9-В (Ввод№1-6кВ)</t>
  </si>
  <si>
    <t>ПС 9-В (Ввод№2-6кВ)</t>
  </si>
  <si>
    <t>ПС 9-В (яч.18(Енисей))</t>
  </si>
  <si>
    <t>ПС 9-В (яч.3(Енисей))</t>
  </si>
  <si>
    <t>ПС Водозабор (Ввод№1-6кВ)</t>
  </si>
  <si>
    <t>ПС Водозабор (Ввод№2-6кВ)</t>
  </si>
  <si>
    <t>ПС 12-У (Ввод№1-6кВ)</t>
  </si>
  <si>
    <t>ПС 12-У (Ввод№2-6кВ)</t>
  </si>
  <si>
    <t>2У</t>
  </si>
  <si>
    <t>6У</t>
  </si>
  <si>
    <t>7У</t>
  </si>
  <si>
    <t>8У</t>
  </si>
  <si>
    <t>9У</t>
  </si>
  <si>
    <t>12У</t>
  </si>
  <si>
    <t>1У</t>
  </si>
  <si>
    <t>15У</t>
  </si>
  <si>
    <t>ПС 15-У (Ввод№1-6кВ)</t>
  </si>
  <si>
    <t>ПС 15-У (Ввод№2-6кВ)</t>
  </si>
  <si>
    <t>ПС 15-У (яч.00(Коминедра)</t>
  </si>
  <si>
    <t>ПС 20-У (Ввод№1-6кВ)</t>
  </si>
  <si>
    <t>ПС 20-У (Ввод№2-6кВ)</t>
  </si>
  <si>
    <t xml:space="preserve">ПС 20-У  - Парогенераторная </t>
  </si>
  <si>
    <t>ПС 2-У (Ввод№1-6кВ)</t>
  </si>
  <si>
    <t>ПС 2-У (Ввод№2-6кВ)</t>
  </si>
  <si>
    <t>ПС 6-У (Ввод№1-6кВ)</t>
  </si>
  <si>
    <t>ПС 6-У (Ввод№2-6кВ)</t>
  </si>
  <si>
    <t>ПС 6-У (яч.00(СК РОСС))</t>
  </si>
  <si>
    <t>ПС 7-У (Ввод№1-6кВ)</t>
  </si>
  <si>
    <t>ПС 7-У (Ввод№2-6кВ)</t>
  </si>
  <si>
    <t>ПС 8-У (Ввод№1-6кВ)</t>
  </si>
  <si>
    <t>ПС 8-У (Ввод№2-6кВ)</t>
  </si>
  <si>
    <t>ПС 9-У (Ввод№2-6кВ)</t>
  </si>
  <si>
    <t>ПС 9-У (Ввод№1-6кВ)</t>
  </si>
  <si>
    <t>ПС 9-У (яч.11(Енисей))</t>
  </si>
  <si>
    <t xml:space="preserve">            (ТСН)</t>
  </si>
  <si>
    <t xml:space="preserve">       (ТСН-1)</t>
  </si>
  <si>
    <t xml:space="preserve">       (ТСН-2)</t>
  </si>
  <si>
    <t xml:space="preserve">         (ТСН-1)</t>
  </si>
  <si>
    <t xml:space="preserve">               (ТСН-2)</t>
  </si>
  <si>
    <t xml:space="preserve">      (ТСН-1)</t>
  </si>
  <si>
    <t xml:space="preserve">            (ТСН-2)</t>
  </si>
  <si>
    <t>ПС 16-У (Ввод№2)</t>
  </si>
  <si>
    <t xml:space="preserve">      (ТСН-2)</t>
  </si>
  <si>
    <t>ВЛ-120</t>
  </si>
  <si>
    <t xml:space="preserve">пл-350 </t>
  </si>
  <si>
    <t xml:space="preserve">НПС-1 </t>
  </si>
  <si>
    <t xml:space="preserve">НПС-2 </t>
  </si>
  <si>
    <t>АСКУЭ</t>
  </si>
  <si>
    <t>Сварочно-монтажный трест</t>
  </si>
  <si>
    <t>P,  %</t>
  </si>
  <si>
    <t xml:space="preserve">ВЛ-134 </t>
  </si>
  <si>
    <t>Баланс по 10 кВ  ПС</t>
  </si>
  <si>
    <t>Баланс по 10 кВ ПС</t>
  </si>
  <si>
    <t xml:space="preserve">ЛУКОЙЛ </t>
  </si>
  <si>
    <t>ВЛ-45</t>
  </si>
  <si>
    <t>ВЛ-46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</si>
  <si>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</si>
  <si>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</si>
  <si>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</si>
  <si>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</si>
  <si>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</si>
  <si>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</si>
  <si>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</si>
  <si>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</si>
  <si>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</si>
  <si>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</si>
  <si>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</si>
  <si>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</si>
  <si>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</si>
  <si>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</si>
  <si>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</si>
  <si>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</si>
  <si>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</si>
  <si>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</si>
  <si>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</si>
  <si>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</si>
  <si>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</si>
  <si>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</si>
  <si>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</si>
  <si>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</si>
  <si>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</si>
  <si>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10В</t>
  </si>
  <si>
    <t>Почасовая потребляемая мощность (за период)</t>
  </si>
  <si>
    <t xml:space="preserve">Т-1 6 кВ </t>
  </si>
  <si>
    <t>ПС 5Х (Ввод№2)</t>
  </si>
  <si>
    <t>ТП-1-II</t>
  </si>
  <si>
    <r>
      <t xml:space="preserve">Жилой городок-I </t>
    </r>
    <r>
      <rPr>
        <sz val="10"/>
        <color rgb="FFFF0066"/>
        <rFont val="Arial Cyr"/>
        <charset val="204"/>
      </rPr>
      <t>на холостом ходу</t>
    </r>
  </si>
  <si>
    <t>4</t>
  </si>
  <si>
    <r>
      <t xml:space="preserve">Т-2 10 кВ 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в резерве</t>
    </r>
  </si>
  <si>
    <r>
      <t xml:space="preserve">ВЛ-122 </t>
    </r>
    <r>
      <rPr>
        <sz val="10"/>
        <color rgb="FFFF0066"/>
        <rFont val="Arial Cyr"/>
        <charset val="204"/>
      </rPr>
      <t>на холостом ходу</t>
    </r>
  </si>
  <si>
    <t>Компрессорная установка №1</t>
  </si>
  <si>
    <t>ВЛ 128 Кыртаель</t>
  </si>
  <si>
    <t>ВЛ 127 Кыртаель</t>
  </si>
  <si>
    <t>N сч.</t>
  </si>
  <si>
    <t>СП  - U ВЛ-52</t>
  </si>
  <si>
    <t>СП -U ВЛ-51</t>
  </si>
  <si>
    <t>СП - I ВЛ-52</t>
  </si>
  <si>
    <t>СП - I ВЛ-51</t>
  </si>
  <si>
    <t>А</t>
  </si>
  <si>
    <t>ПС 16-У (Ввод№1-6)</t>
  </si>
  <si>
    <t>ПС 3-У (Ввод 6)</t>
  </si>
  <si>
    <t>ПС 3-У (ТСН-0,4)</t>
  </si>
  <si>
    <t>ПС 5Х (Ввод№1-6)</t>
  </si>
  <si>
    <t>Интервл</t>
  </si>
  <si>
    <t>по НПС "Чикшино" и ПС 110/10 кВ НПС "Печора" ОАО "СМН"</t>
  </si>
  <si>
    <t>Наименование присоединения</t>
  </si>
  <si>
    <t>параметры</t>
  </si>
  <si>
    <t>Время суток, час (время московское)</t>
  </si>
  <si>
    <t>ПС "Озерная" 110/10, ОРУ 110 кВ, Т-1</t>
  </si>
  <si>
    <t>U кВ</t>
  </si>
  <si>
    <t>IА</t>
  </si>
  <si>
    <t>Пок.счет А</t>
  </si>
  <si>
    <t>Пок.счет R</t>
  </si>
  <si>
    <t>Р, кВт</t>
  </si>
  <si>
    <t>Q,кВАр</t>
  </si>
  <si>
    <t>ПС "Озерная" 110/10, ОРУ 110 кВ, Т-2</t>
  </si>
  <si>
    <t>НПС Чикшино, ЗРУ-10 кВ, ячейка №4</t>
  </si>
  <si>
    <t>НПС Чикшино, ЗРУ-10 кВ, ячейка №29</t>
  </si>
  <si>
    <t>Главный энергетик</t>
  </si>
  <si>
    <t>В.В.Орешков</t>
  </si>
  <si>
    <r>
      <t xml:space="preserve">ВЛ-129  - </t>
    </r>
    <r>
      <rPr>
        <sz val="10"/>
        <color rgb="FFFF0066"/>
        <rFont val="Arial"/>
        <family val="2"/>
        <charset val="204"/>
      </rPr>
      <t>на ПС "Сев.Кожва"</t>
    </r>
  </si>
  <si>
    <r>
      <t xml:space="preserve">ВЛ-130  - </t>
    </r>
    <r>
      <rPr>
        <sz val="10"/>
        <color rgb="FFFF0066"/>
        <rFont val="Arial"/>
        <family val="2"/>
        <charset val="204"/>
      </rPr>
      <t>на ПС "Сев.Кожва"</t>
    </r>
  </si>
  <si>
    <t>ООО"Енисей"</t>
  </si>
  <si>
    <t>РЖД-2</t>
  </si>
  <si>
    <t>РЖД-1</t>
  </si>
  <si>
    <t xml:space="preserve">      ПС 14-У (Ввод№1-6)</t>
  </si>
  <si>
    <t xml:space="preserve">     ПС 14-У (Ввод№2)</t>
  </si>
  <si>
    <t xml:space="preserve">     ПС ВВ-1 (Ввод№2)</t>
  </si>
  <si>
    <t xml:space="preserve">     ПС ВВ-2 (Ввод№1)</t>
  </si>
  <si>
    <t xml:space="preserve">      ПС ВВ-3 (Ввод№2)</t>
  </si>
  <si>
    <t xml:space="preserve">   ПС ВВ-3 (Ввод№1-6)</t>
  </si>
  <si>
    <t xml:space="preserve"> ПС ВВ-2 (Ввод№2-6)</t>
  </si>
  <si>
    <t xml:space="preserve">   ПС ВВ-1 (Ввод№1-6)</t>
  </si>
  <si>
    <t>ВСЕГО  ВЛ-282:</t>
  </si>
  <si>
    <t>ПС "Харьяга"                         (ВЛ-282+ВЛ-283)</t>
  </si>
  <si>
    <t>ПС Кыртаель 110/35/6 Лукойл</t>
  </si>
  <si>
    <t>ПС Кыртаель 110/35/6 Луко</t>
  </si>
  <si>
    <t>110 кВ</t>
  </si>
  <si>
    <t>АЭ/РЭ</t>
  </si>
  <si>
    <t>A+ кВтч</t>
  </si>
  <si>
    <t>R+ кВарч</t>
  </si>
  <si>
    <t>R- кВарч</t>
  </si>
  <si>
    <t>Ктт=200/5 Ктн=110000/100</t>
  </si>
  <si>
    <t>Итого по ПС "Кыртаель"</t>
  </si>
  <si>
    <t>кВтч</t>
  </si>
  <si>
    <t>ПС 35/6кВ СП-35 Енисей</t>
  </si>
  <si>
    <t>Ввод-1 (ВЛ-52)</t>
  </si>
  <si>
    <t>Ввод-2 (ВЛ-51)</t>
  </si>
  <si>
    <t>ПС Западно-Соплеская 110/6кВ</t>
  </si>
  <si>
    <t>Ямалгазинвест</t>
  </si>
  <si>
    <t xml:space="preserve">Т-2 10 кВ  </t>
  </si>
  <si>
    <t>ОСВ-110 в режиме        СВ-110</t>
  </si>
  <si>
    <t>счетчик Ин</t>
  </si>
  <si>
    <t xml:space="preserve">яч.206 </t>
  </si>
  <si>
    <t>Парогенерат</t>
  </si>
  <si>
    <t xml:space="preserve">    Ввод    Т-1</t>
  </si>
  <si>
    <t xml:space="preserve">    Ввод    Т-2</t>
  </si>
  <si>
    <t xml:space="preserve">     Ввод    Т-2</t>
  </si>
  <si>
    <t>ПС " Мичаель"</t>
  </si>
  <si>
    <t>ООО " БазисСтройСервис"</t>
  </si>
  <si>
    <t>ТИ от шин</t>
  </si>
  <si>
    <t xml:space="preserve">ТИ </t>
  </si>
  <si>
    <t xml:space="preserve">ПС 1-У (Ввод 6кВ) </t>
  </si>
  <si>
    <t>ПС Мичаель "БазисСтройСер</t>
  </si>
  <si>
    <t>Произв. база</t>
  </si>
  <si>
    <t>Ктт=300/5 Ктн=1</t>
  </si>
  <si>
    <t>A- кВтч</t>
  </si>
  <si>
    <t>ЧАСЫ</t>
  </si>
  <si>
    <t xml:space="preserve"> к шинам</t>
  </si>
  <si>
    <r>
      <t>ЗРУ ВГПУ-</t>
    </r>
    <r>
      <rPr>
        <sz val="10"/>
        <color rgb="FFFF0000"/>
        <rFont val="Arial Cyr"/>
        <charset val="204"/>
      </rPr>
      <t xml:space="preserve"> отключена со стороны потребителя</t>
    </r>
  </si>
  <si>
    <r>
      <t>Производство -</t>
    </r>
    <r>
      <rPr>
        <sz val="10"/>
        <color rgb="FFFF0000"/>
        <rFont val="Arial"/>
        <family val="2"/>
        <charset val="204"/>
      </rPr>
      <t>отключена</t>
    </r>
  </si>
  <si>
    <r>
      <t>талый поселок -</t>
    </r>
    <r>
      <rPr>
        <sz val="10"/>
        <color rgb="FFFF0000"/>
        <rFont val="Arial"/>
        <family val="2"/>
        <charset val="204"/>
      </rPr>
      <t>отключена</t>
    </r>
  </si>
  <si>
    <r>
      <t xml:space="preserve">Водозабор-I </t>
    </r>
    <r>
      <rPr>
        <sz val="11"/>
        <color rgb="FFFF0066"/>
        <rFont val="Arial Cyr"/>
        <charset val="204"/>
      </rPr>
      <t>отключена</t>
    </r>
  </si>
  <si>
    <r>
      <t xml:space="preserve">ЦРП-I- </t>
    </r>
    <r>
      <rPr>
        <sz val="11"/>
        <color rgb="FFFF0066"/>
        <rFont val="Arial Cyr"/>
        <charset val="204"/>
      </rPr>
      <t>отключена</t>
    </r>
  </si>
  <si>
    <r>
      <t xml:space="preserve">ЦРП-II- </t>
    </r>
    <r>
      <rPr>
        <sz val="11"/>
        <color rgb="FFFF0066"/>
        <rFont val="Arial Cyr"/>
        <charset val="204"/>
      </rPr>
      <t>отключена</t>
    </r>
  </si>
  <si>
    <r>
      <t>Молзавод</t>
    </r>
    <r>
      <rPr>
        <b/>
        <sz val="10"/>
        <rFont val="Arial Cyr"/>
        <charset val="204"/>
      </rPr>
      <t xml:space="preserve">  -</t>
    </r>
    <r>
      <rPr>
        <b/>
        <sz val="10"/>
        <color rgb="FFFF0066"/>
        <rFont val="Arial Cyr"/>
        <charset val="204"/>
      </rPr>
      <t>отключена</t>
    </r>
  </si>
  <si>
    <r>
      <t xml:space="preserve">ТП-127 - </t>
    </r>
    <r>
      <rPr>
        <b/>
        <sz val="10"/>
        <color rgb="FFFF0066"/>
        <rFont val="Arial Cyr"/>
        <charset val="204"/>
      </rPr>
      <t>отключена</t>
    </r>
  </si>
  <si>
    <r>
      <t xml:space="preserve">швейн.ф-ка-I </t>
    </r>
    <r>
      <rPr>
        <b/>
        <sz val="10"/>
        <color rgb="FFFF0066"/>
        <rFont val="Arial Cyr"/>
        <charset val="204"/>
      </rPr>
      <t>отключена</t>
    </r>
  </si>
  <si>
    <r>
      <t>ТП-99</t>
    </r>
    <r>
      <rPr>
        <sz val="10"/>
        <color rgb="FFFF0066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</si>
  <si>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>Печорснаб</t>
    </r>
    <r>
      <rPr>
        <sz val="10"/>
        <color indexed="10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</si>
  <si>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ТП-112 </t>
    </r>
    <r>
      <rPr>
        <sz val="11"/>
        <color indexed="10"/>
        <rFont val="Arial Cyr"/>
        <charset val="204"/>
      </rPr>
      <t>отключена</t>
    </r>
  </si>
  <si>
    <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</si>
  <si>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Жилпоселок </t>
    </r>
    <r>
      <rPr>
        <sz val="11"/>
        <color indexed="10"/>
        <rFont val="Arial Cyr"/>
        <charset val="204"/>
      </rPr>
      <t>отключена</t>
    </r>
  </si>
  <si>
    <r>
      <t xml:space="preserve">Склад щебня- </t>
    </r>
    <r>
      <rPr>
        <sz val="11"/>
        <color indexed="10"/>
        <rFont val="Arial Cyr"/>
        <charset val="204"/>
      </rPr>
      <t>отключена</t>
    </r>
  </si>
  <si>
    <t>ДГК</t>
  </si>
  <si>
    <r>
      <t xml:space="preserve">Насосная- </t>
    </r>
    <r>
      <rPr>
        <sz val="10"/>
        <color rgb="FFFF0000"/>
        <rFont val="Arial"/>
        <family val="2"/>
        <charset val="204"/>
      </rPr>
      <t>отключено у потребителя</t>
    </r>
  </si>
  <si>
    <t>`</t>
  </si>
  <si>
    <t xml:space="preserve">Т-2 6 кВ </t>
  </si>
  <si>
    <t xml:space="preserve">Т-1 10 кВ  </t>
  </si>
  <si>
    <t xml:space="preserve">  ПС 1-У (Фидер 108)</t>
  </si>
  <si>
    <t xml:space="preserve">ТП-11  </t>
  </si>
  <si>
    <t>Насосная (Водоканал)</t>
  </si>
  <si>
    <t>6 / 1</t>
  </si>
  <si>
    <t>7 / 1</t>
  </si>
  <si>
    <t>7/2</t>
  </si>
  <si>
    <r>
      <t xml:space="preserve">Водозабор-II - </t>
    </r>
    <r>
      <rPr>
        <sz val="10"/>
        <color rgb="FFFF0000"/>
        <rFont val="Arial Cyr"/>
        <charset val="204"/>
      </rPr>
      <t>отключена</t>
    </r>
  </si>
  <si>
    <t xml:space="preserve">ТП-7 </t>
  </si>
  <si>
    <t>Подстанция 35/6      "Осокинская"</t>
  </si>
  <si>
    <t>Замеры по ПС "Осокинская" ( потребитель "Нобель Ойл")</t>
  </si>
  <si>
    <t>ТСН-3 (Хознужды)</t>
  </si>
  <si>
    <t>2/</t>
  </si>
  <si>
    <t xml:space="preserve"> /1</t>
  </si>
  <si>
    <t>4/</t>
  </si>
  <si>
    <t>5/</t>
  </si>
  <si>
    <t xml:space="preserve"> /2</t>
  </si>
  <si>
    <t xml:space="preserve"> /3</t>
  </si>
  <si>
    <t>9/</t>
  </si>
  <si>
    <t>6/</t>
  </si>
  <si>
    <t>/6</t>
  </si>
  <si>
    <t>7/</t>
  </si>
  <si>
    <t>3/</t>
  </si>
  <si>
    <t>Альфа ЦЕНТР -&gt; MS Excel (*csv) v7.03.01</t>
  </si>
  <si>
    <t>ПС Баган(СНефть)_ ТД Лукойл</t>
  </si>
  <si>
    <t>Объект</t>
  </si>
  <si>
    <t>ПС Баган 35/6</t>
  </si>
  <si>
    <t>Фидер</t>
  </si>
  <si>
    <t>Север.нефть яч4</t>
  </si>
  <si>
    <t>Север.нефть яч9</t>
  </si>
  <si>
    <t>РП-5 РУ10кВ яч6</t>
  </si>
  <si>
    <t>РП-5 РУ-10 яч20</t>
  </si>
  <si>
    <t>кл.напр.</t>
  </si>
  <si>
    <t>Ктн=6000/100, Kтт=1000/5</t>
  </si>
  <si>
    <t>6 кВ</t>
  </si>
  <si>
    <t>Ктн=10000/100, Kтт=100/5</t>
  </si>
  <si>
    <t>Ктн=10000/100, Kтт=300/5</t>
  </si>
  <si>
    <t>Торговый Дом "Лукойл" РП-5 Усинск</t>
  </si>
  <si>
    <t>Север.нефть яч4  (Т-1)</t>
  </si>
  <si>
    <t>Север.нефть яч9 ( Т-2 )</t>
  </si>
  <si>
    <t>ПС  Баган</t>
  </si>
  <si>
    <t>Напряжение 1 сш</t>
  </si>
  <si>
    <t>Напряжение 2 сш</t>
  </si>
  <si>
    <t>РПН Т-1</t>
  </si>
  <si>
    <t>РПН Т-2</t>
  </si>
  <si>
    <t>Баяндыская  СП 35 (Ввод 35)</t>
  </si>
  <si>
    <t>ПС Харьягинская-2 (BЛ 282/1 )</t>
  </si>
  <si>
    <t>ПС Харьягинская-2 (BЛ 282/2 )</t>
  </si>
  <si>
    <t>ВСЕГО  ВЛ-283:</t>
  </si>
  <si>
    <t>ПС Харьягинская-2 (BЛ 283/1)</t>
  </si>
  <si>
    <t>ПС Харьягинская-2 (BЛ 283/2)</t>
  </si>
  <si>
    <t>Таблица электрических замеров нагрузок в  режимный день 18 июня 2014 года</t>
  </si>
  <si>
    <t>Таблица электрических замеров нагрузок в режимный день 18 июня  2014 года</t>
  </si>
  <si>
    <t>18.06.2014</t>
  </si>
  <si>
    <t>18 июня  2014</t>
  </si>
  <si>
    <t>нет данных</t>
  </si>
  <si>
    <r>
      <t xml:space="preserve">ЖБИ-II  - </t>
    </r>
    <r>
      <rPr>
        <sz val="10"/>
        <color rgb="FFFF0000"/>
        <rFont val="Arial Cyr"/>
        <charset val="204"/>
      </rPr>
      <t>отключена со стороны потребителя</t>
    </r>
  </si>
  <si>
    <t xml:space="preserve">ЖБИ-I </t>
  </si>
  <si>
    <r>
      <t>Т-2 10 кВ -</t>
    </r>
    <r>
      <rPr>
        <sz val="10"/>
        <color rgb="FFFF0000"/>
        <rFont val="Arial Cyr"/>
        <charset val="204"/>
      </rPr>
      <t>отключен, в резерве</t>
    </r>
  </si>
  <si>
    <r>
      <t xml:space="preserve">Т-2 10 кВ  </t>
    </r>
    <r>
      <rPr>
        <sz val="10"/>
        <color rgb="FFFF0000"/>
        <rFont val="Arial Cyr"/>
        <charset val="204"/>
      </rPr>
      <t>отключен, в резервe</t>
    </r>
  </si>
  <si>
    <t xml:space="preserve">ВЛ-133 </t>
  </si>
  <si>
    <r>
      <t>Т-1 6 кВ   -</t>
    </r>
    <r>
      <rPr>
        <sz val="10"/>
        <color rgb="FFFF0000"/>
        <rFont val="Arial Cyr"/>
        <charset val="204"/>
      </rPr>
      <t xml:space="preserve"> отключен,в резерве</t>
    </r>
  </si>
  <si>
    <r>
      <t xml:space="preserve">Т-2 10 кВ - </t>
    </r>
    <r>
      <rPr>
        <sz val="10"/>
        <color rgb="FFFF0000"/>
        <rFont val="Arial Cyr"/>
        <charset val="204"/>
      </rPr>
      <t>отключен,в резерве</t>
    </r>
  </si>
  <si>
    <t xml:space="preserve">Q, кВАр </t>
  </si>
  <si>
    <r>
      <t xml:space="preserve">Т-2 10 кВ - </t>
    </r>
    <r>
      <rPr>
        <sz val="10"/>
        <color rgb="FFFF0000"/>
        <rFont val="Arial Cyr"/>
        <charset val="204"/>
      </rPr>
      <t xml:space="preserve">отключен, в резерве  </t>
    </r>
    <r>
      <rPr>
        <sz val="10"/>
        <color rgb="FFFF0066"/>
        <rFont val="Arial Cyr"/>
        <charset val="204"/>
      </rPr>
      <t xml:space="preserve"> </t>
    </r>
  </si>
  <si>
    <t>Q, кВАр,к шинам</t>
  </si>
  <si>
    <r>
      <t xml:space="preserve">Т-2 6 кВ - </t>
    </r>
    <r>
      <rPr>
        <sz val="10"/>
        <color rgb="FFFF0000"/>
        <rFont val="Arial Cyr"/>
        <charset val="204"/>
      </rPr>
      <t>отключен,в резерве</t>
    </r>
  </si>
  <si>
    <r>
      <t>Т-2 10 кВ -</t>
    </r>
    <r>
      <rPr>
        <sz val="10"/>
        <color rgb="FFFF0000"/>
        <rFont val="Arial"/>
        <family val="2"/>
        <charset val="204"/>
      </rPr>
      <t xml:space="preserve"> отключен,в резерве</t>
    </r>
  </si>
  <si>
    <r>
      <t xml:space="preserve">Т-1 10 кВ - </t>
    </r>
    <r>
      <rPr>
        <sz val="10"/>
        <color rgb="FFFF0000"/>
        <rFont val="Arial"/>
        <family val="2"/>
        <charset val="204"/>
      </rPr>
      <t>оключен,в резерве</t>
    </r>
  </si>
  <si>
    <t>Замеры режимного дня "18" июня 2014 г.</t>
  </si>
  <si>
    <t>ПБВ-2</t>
  </si>
  <si>
    <t>РПН-10</t>
  </si>
  <si>
    <t>РПН-5</t>
  </si>
  <si>
    <t>РПН-3</t>
  </si>
  <si>
    <t>РПН-2</t>
  </si>
  <si>
    <t>ПБВ-3</t>
  </si>
  <si>
    <t>6,3</t>
  </si>
  <si>
    <t>6,5</t>
  </si>
  <si>
    <t>6,2</t>
  </si>
  <si>
    <t>6,1</t>
  </si>
  <si>
    <t xml:space="preserve">    демонтирован</t>
  </si>
  <si>
    <r>
      <t xml:space="preserve">сев.ж/д РЖД- </t>
    </r>
    <r>
      <rPr>
        <sz val="10"/>
        <color rgb="FFFF0000"/>
        <rFont val="Arial"/>
        <family val="2"/>
        <charset val="204"/>
      </rPr>
      <t>отключено со стороны потребителя</t>
    </r>
  </si>
  <si>
    <t>Q, к шинам</t>
  </si>
  <si>
    <t xml:space="preserve">ТП-120 </t>
  </si>
</sst>
</file>

<file path=xl/styles.xml><?xml version="1.0" encoding="utf-8"?>
<styleSheet xmlns="http://schemas.openxmlformats.org/spreadsheetml/2006/main">
  <numFmts count="10">
    <numFmt numFmtId="164" formatCode="0.0"/>
    <numFmt numFmtId="165" formatCode="0.000"/>
    <numFmt numFmtId="166" formatCode="#,##0.0"/>
    <numFmt numFmtId="167" formatCode="0.0%"/>
    <numFmt numFmtId="168" formatCode="0.0000"/>
    <numFmt numFmtId="169" formatCode="[Red]\+#,##0.000;[Blue]\–#,##0.000;[Black]#,##0.000"/>
    <numFmt numFmtId="170" formatCode="#,##0.0;[Red]#,##0.0"/>
    <numFmt numFmtId="171" formatCode="#,##0.000"/>
    <numFmt numFmtId="172" formatCode="#,##0;[Red]#,##0"/>
    <numFmt numFmtId="173" formatCode="0.000000000000"/>
  </numFmts>
  <fonts count="2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4"/>
      <name val="Arial Cyr"/>
      <charset val="204"/>
    </font>
    <font>
      <b/>
      <sz val="8"/>
      <name val="Arial Cyr"/>
      <charset val="204"/>
    </font>
    <font>
      <sz val="8"/>
      <color indexed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i/>
      <sz val="14"/>
      <color indexed="10"/>
      <name val="Arial Cyr"/>
      <charset val="204"/>
    </font>
    <font>
      <b/>
      <i/>
      <sz val="12"/>
      <color indexed="10"/>
      <name val="Arial Cyr"/>
      <charset val="204"/>
    </font>
    <font>
      <sz val="10"/>
      <color indexed="12"/>
      <name val="Arial Cyr"/>
      <charset val="204"/>
    </font>
    <font>
      <b/>
      <sz val="12"/>
      <color indexed="10"/>
      <name val="Arial Cyr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0"/>
      <color indexed="17"/>
      <name val="Times New Roman Cyr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color indexed="17"/>
      <name val="Arial"/>
      <family val="2"/>
      <charset val="204"/>
    </font>
    <font>
      <b/>
      <sz val="11"/>
      <name val="Arial Cyr"/>
      <charset val="204"/>
    </font>
    <font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3"/>
      <color indexed="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rgb="FF3428D2"/>
      <name val="Arial Cyr"/>
      <charset val="204"/>
    </font>
    <font>
      <b/>
      <sz val="10"/>
      <color rgb="FFFFFF99"/>
      <name val="Arial"/>
      <family val="2"/>
      <charset val="204"/>
    </font>
    <font>
      <sz val="10"/>
      <color rgb="FFFFFF99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color indexed="18"/>
      <name val="Arial"/>
      <family val="2"/>
      <charset val="204"/>
    </font>
    <font>
      <sz val="9"/>
      <name val="Arial"/>
      <family val="2"/>
      <charset val="204"/>
    </font>
    <font>
      <b/>
      <sz val="12"/>
      <color rgb="FFFF0000"/>
      <name val="Arial Cyr"/>
      <charset val="204"/>
    </font>
    <font>
      <b/>
      <sz val="11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b/>
      <sz val="11"/>
      <color rgb="FF0033CC"/>
      <name val="Arial Cyr"/>
      <charset val="204"/>
    </font>
    <font>
      <sz val="11"/>
      <color rgb="FF0033CC"/>
      <name val="Arial Cyr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8"/>
      <name val="Arial Cyr"/>
      <charset val="204"/>
    </font>
    <font>
      <b/>
      <sz val="11"/>
      <color indexed="12"/>
      <name val="Arial Cyr"/>
      <family val="2"/>
      <charset val="204"/>
    </font>
    <font>
      <b/>
      <sz val="11"/>
      <color indexed="10"/>
      <name val="Arial Cyr"/>
      <family val="2"/>
      <charset val="204"/>
    </font>
    <font>
      <sz val="10"/>
      <color rgb="FF0033CC"/>
      <name val="Arial Cyr"/>
      <charset val="204"/>
    </font>
    <font>
      <b/>
      <sz val="10"/>
      <name val="Arial Cyr"/>
      <family val="2"/>
      <charset val="204"/>
    </font>
    <font>
      <sz val="10"/>
      <color indexed="9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99"/>
      <name val="Arial Cyr"/>
      <charset val="204"/>
    </font>
    <font>
      <sz val="10"/>
      <color rgb="FFC00000"/>
      <name val="Arial Cyr"/>
      <charset val="204"/>
    </font>
    <font>
      <sz val="10"/>
      <color rgb="FFC00000"/>
      <name val="Arial"/>
      <family val="2"/>
      <charset val="204"/>
    </font>
    <font>
      <sz val="8"/>
      <color rgb="FF000099"/>
      <name val="Arial Cyr"/>
      <charset val="204"/>
    </font>
    <font>
      <sz val="8"/>
      <color rgb="FFC0000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C00000"/>
      <name val="Arial"/>
      <family val="2"/>
      <charset val="204"/>
    </font>
    <font>
      <b/>
      <sz val="11"/>
      <color rgb="FF00B050"/>
      <name val="Arial Cyr"/>
      <charset val="204"/>
    </font>
    <font>
      <sz val="11"/>
      <color rgb="FF00B050"/>
      <name val="Arial Cyr"/>
      <charset val="204"/>
    </font>
    <font>
      <b/>
      <sz val="11"/>
      <name val="Arial"/>
      <family val="2"/>
      <charset val="204"/>
    </font>
    <font>
      <b/>
      <sz val="11"/>
      <color rgb="FF00B050"/>
      <name val="Arial"/>
      <family val="2"/>
      <charset val="204"/>
    </font>
    <font>
      <sz val="11"/>
      <color rgb="FF00B050"/>
      <name val="Arial"/>
      <family val="2"/>
      <charset val="204"/>
    </font>
    <font>
      <sz val="11"/>
      <color rgb="FF0033CC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rgb="FF00B050"/>
      <name val="Arial Cyr"/>
      <charset val="204"/>
    </font>
    <font>
      <sz val="10"/>
      <color rgb="FF1515E5"/>
      <name val="Arial Cyr"/>
      <charset val="204"/>
    </font>
    <font>
      <b/>
      <sz val="10"/>
      <color rgb="FF1515E5"/>
      <name val="Arial Cyr"/>
      <charset val="204"/>
    </font>
    <font>
      <sz val="10"/>
      <color rgb="FFFF0066"/>
      <name val="Arial Cyr"/>
      <charset val="204"/>
    </font>
    <font>
      <sz val="10"/>
      <color rgb="FFFF0066"/>
      <name val="Arial"/>
      <family val="2"/>
      <charset val="204"/>
    </font>
    <font>
      <b/>
      <sz val="10"/>
      <color rgb="FFFF0066"/>
      <name val="Arial Cyr"/>
      <charset val="204"/>
    </font>
    <font>
      <sz val="10"/>
      <color rgb="FF142DE6"/>
      <name val="Arial"/>
      <family val="2"/>
      <charset val="204"/>
    </font>
    <font>
      <b/>
      <sz val="10"/>
      <color rgb="FF142DE6"/>
      <name val="Arial"/>
      <family val="2"/>
      <charset val="204"/>
    </font>
    <font>
      <b/>
      <sz val="12"/>
      <color rgb="FF142DE6"/>
      <name val="Arial"/>
      <family val="2"/>
      <charset val="204"/>
    </font>
    <font>
      <sz val="10"/>
      <color rgb="FF142DE6"/>
      <name val="Arial Cyr"/>
      <charset val="204"/>
    </font>
    <font>
      <b/>
      <sz val="10"/>
      <color rgb="FF142DE6"/>
      <name val="Arial Cyr"/>
      <charset val="204"/>
    </font>
    <font>
      <b/>
      <sz val="12"/>
      <color rgb="FF142DE6"/>
      <name val="Arial Cyr"/>
      <charset val="204"/>
    </font>
    <font>
      <sz val="10"/>
      <color theme="1"/>
      <name val="Arial Cyr"/>
      <charset val="204"/>
    </font>
    <font>
      <b/>
      <sz val="12"/>
      <color rgb="FF1515E5"/>
      <name val="Arial Cyr"/>
      <charset val="204"/>
    </font>
    <font>
      <sz val="11"/>
      <color rgb="FFFF0066"/>
      <name val="Arial Cyr"/>
      <charset val="204"/>
    </font>
    <font>
      <sz val="12"/>
      <name val="Times New Roman"/>
      <family val="1"/>
      <charset val="204"/>
    </font>
    <font>
      <b/>
      <sz val="10"/>
      <color rgb="FF1515E5"/>
      <name val="Arial"/>
      <family val="2"/>
      <charset val="204"/>
    </font>
    <font>
      <sz val="10"/>
      <color rgb="FFCCFFFF"/>
      <name val="Arial"/>
      <family val="2"/>
      <charset val="204"/>
    </font>
    <font>
      <b/>
      <sz val="12"/>
      <color rgb="FF1515E5"/>
      <name val="Arial"/>
      <family val="2"/>
      <charset val="204"/>
    </font>
    <font>
      <sz val="12"/>
      <color rgb="FF1515E5"/>
      <name val="Arial"/>
      <family val="2"/>
      <charset val="204"/>
    </font>
    <font>
      <b/>
      <sz val="10"/>
      <color rgb="FFFF0066"/>
      <name val="Arial"/>
      <family val="2"/>
      <charset val="204"/>
    </font>
    <font>
      <sz val="12"/>
      <color rgb="FF142DE6"/>
      <name val="Arial Cyr"/>
      <charset val="204"/>
    </font>
    <font>
      <sz val="10"/>
      <color rgb="FF003399"/>
      <name val="Arial"/>
      <family val="2"/>
      <charset val="204"/>
    </font>
    <font>
      <b/>
      <sz val="11"/>
      <color rgb="FF1515E5"/>
      <name val="Arial Cyr"/>
      <charset val="204"/>
    </font>
    <font>
      <i/>
      <sz val="10"/>
      <name val="Arial Cyr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b/>
      <sz val="14"/>
      <color rgb="FF00B050"/>
      <name val="Arial Cyr"/>
      <charset val="204"/>
    </font>
    <font>
      <sz val="8"/>
      <name val="Arial CYR"/>
      <family val="2"/>
      <charset val="204"/>
    </font>
    <font>
      <sz val="8"/>
      <name val="Cambria"/>
      <family val="1"/>
      <charset val="204"/>
    </font>
    <font>
      <b/>
      <sz val="14"/>
      <name val="Cambria"/>
      <family val="1"/>
      <charset val="204"/>
    </font>
    <font>
      <sz val="12"/>
      <name val="Cambria"/>
      <family val="1"/>
      <charset val="204"/>
    </font>
    <font>
      <b/>
      <sz val="10"/>
      <color indexed="10"/>
      <name val="Cambria"/>
      <family val="1"/>
      <charset val="204"/>
    </font>
    <font>
      <sz val="10"/>
      <name val="Cambria"/>
      <family val="1"/>
      <charset val="204"/>
    </font>
    <font>
      <b/>
      <sz val="8"/>
      <name val="Cambria"/>
      <family val="1"/>
      <charset val="204"/>
    </font>
    <font>
      <b/>
      <sz val="16"/>
      <name val="Arial Cyr"/>
      <charset val="204"/>
    </font>
    <font>
      <sz val="10"/>
      <color rgb="FF240995"/>
      <name val="Arial Cyr"/>
      <charset val="204"/>
    </font>
    <font>
      <b/>
      <i/>
      <sz val="10"/>
      <color indexed="8"/>
      <name val="Arial Cyr"/>
      <charset val="204"/>
    </font>
    <font>
      <i/>
      <sz val="10"/>
      <color indexed="8"/>
      <name val="Arial Cyr"/>
      <charset val="204"/>
    </font>
    <font>
      <b/>
      <sz val="10"/>
      <color indexed="8"/>
      <name val="Arial Cyr"/>
      <charset val="204"/>
    </font>
    <font>
      <sz val="11"/>
      <name val="Arial Cyr"/>
      <charset val="204"/>
    </font>
    <font>
      <i/>
      <sz val="11"/>
      <name val="Arial Cyr"/>
      <charset val="204"/>
    </font>
    <font>
      <b/>
      <i/>
      <sz val="12"/>
      <color rgb="FF00B050"/>
      <name val="Arial Cyr"/>
      <charset val="204"/>
    </font>
    <font>
      <b/>
      <sz val="12"/>
      <color rgb="FF00B050"/>
      <name val="Arial Cyr"/>
      <charset val="204"/>
    </font>
    <font>
      <b/>
      <i/>
      <sz val="14"/>
      <color rgb="FF00B050"/>
      <name val="Arial Cyr"/>
      <charset val="204"/>
    </font>
    <font>
      <b/>
      <i/>
      <sz val="11"/>
      <color rgb="FF00B050"/>
      <name val="Arial Cyr"/>
      <charset val="204"/>
    </font>
    <font>
      <b/>
      <sz val="10"/>
      <color rgb="FF240995"/>
      <name val="Arial Cyr"/>
      <charset val="204"/>
    </font>
    <font>
      <sz val="10"/>
      <color rgb="FF240995"/>
      <name val="Arial"/>
      <family val="2"/>
      <charset val="204"/>
    </font>
    <font>
      <sz val="10"/>
      <color rgb="FFCC0099"/>
      <name val="Times New Roman"/>
      <family val="1"/>
      <charset val="204"/>
    </font>
    <font>
      <b/>
      <sz val="11"/>
      <color rgb="FF240995"/>
      <name val="Arial Cyr"/>
      <family val="2"/>
      <charset val="204"/>
    </font>
    <font>
      <b/>
      <sz val="12"/>
      <color rgb="FF240995"/>
      <name val="Arial Cyr"/>
      <family val="2"/>
      <charset val="204"/>
    </font>
    <font>
      <b/>
      <sz val="9"/>
      <color rgb="FF240995"/>
      <name val="Arial Cyr"/>
      <family val="2"/>
      <charset val="204"/>
    </font>
    <font>
      <b/>
      <sz val="14"/>
      <color rgb="FF087622"/>
      <name val="Arial Cyr"/>
      <charset val="204"/>
    </font>
    <font>
      <b/>
      <sz val="11"/>
      <color indexed="8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240995"/>
      <name val="Times New Roman"/>
      <family val="1"/>
      <charset val="204"/>
    </font>
    <font>
      <b/>
      <sz val="10"/>
      <color rgb="FF01AB7E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color rgb="FF01AB7E"/>
      <name val="Arial Cyr"/>
      <charset val="204"/>
    </font>
    <font>
      <sz val="10"/>
      <name val="Times New Roman Cyr"/>
      <charset val="204"/>
    </font>
    <font>
      <sz val="10"/>
      <color rgb="FF0000FF"/>
      <name val="Arial Cyr"/>
      <charset val="204"/>
    </font>
    <font>
      <i/>
      <sz val="8"/>
      <color indexed="8"/>
      <name val="Arial Cyr"/>
      <charset val="204"/>
    </font>
    <font>
      <b/>
      <i/>
      <sz val="10"/>
      <name val="Arial Cyr"/>
      <charset val="204"/>
    </font>
    <font>
      <sz val="10"/>
      <name val="Arial"/>
      <family val="2"/>
      <charset val="204"/>
    </font>
    <font>
      <sz val="10"/>
      <color rgb="FF0033CC"/>
      <name val="Arial"/>
      <family val="2"/>
      <charset val="204"/>
    </font>
    <font>
      <b/>
      <sz val="10"/>
      <color rgb="FF0033CC"/>
      <name val="Arial"/>
      <family val="2"/>
      <charset val="204"/>
    </font>
    <font>
      <sz val="11"/>
      <color rgb="FF0033CC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11"/>
      <color rgb="FF0033CC"/>
      <name val="Tahoma"/>
      <family val="2"/>
      <charset val="204"/>
    </font>
    <font>
      <sz val="10"/>
      <color rgb="FFC00000"/>
      <name val="Times New Roman Cyr"/>
      <charset val="204"/>
    </font>
    <font>
      <sz val="10"/>
      <color theme="1"/>
      <name val="Arial"/>
      <family val="2"/>
      <charset val="204"/>
    </font>
    <font>
      <sz val="10"/>
      <color rgb="FFC00000"/>
      <name val="Times New Roman"/>
      <family val="1"/>
      <charset val="204"/>
    </font>
    <font>
      <sz val="11"/>
      <color theme="3" tint="-0.249977111117893"/>
      <name val="Arial Cyr"/>
      <family val="2"/>
      <charset val="204"/>
    </font>
    <font>
      <sz val="11"/>
      <color theme="3" tint="-0.249977111117893"/>
      <name val="Times"/>
      <family val="1"/>
    </font>
    <font>
      <sz val="11"/>
      <name val="Times"/>
      <family val="1"/>
    </font>
  </fonts>
  <fills count="8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rgb="FFD6FE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BBFDC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ABCE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6"/>
        <bgColor indexed="64"/>
      </patternFill>
    </fill>
  </fills>
  <borders count="11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</borders>
  <cellStyleXfs count="329">
    <xf numFmtId="0" fontId="0" fillId="0" borderId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2" borderId="0" applyNumberFormat="0" applyBorder="0" applyAlignment="0" applyProtection="0"/>
    <xf numFmtId="0" fontId="55" fillId="17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18" borderId="0" applyNumberFormat="0" applyBorder="0" applyAlignment="0" applyProtection="0"/>
    <xf numFmtId="0" fontId="55" fillId="6" borderId="0" applyNumberFormat="0" applyBorder="0" applyAlignment="0" applyProtection="0"/>
    <xf numFmtId="0" fontId="55" fillId="5" borderId="0" applyNumberFormat="0" applyBorder="0" applyAlignment="0" applyProtection="0"/>
    <xf numFmtId="0" fontId="55" fillId="19" borderId="0" applyNumberFormat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20" borderId="0" applyNumberFormat="0" applyBorder="0" applyAlignment="0" applyProtection="0"/>
    <xf numFmtId="0" fontId="56" fillId="6" borderId="0" applyNumberFormat="0" applyBorder="0" applyAlignment="0" applyProtection="0"/>
    <xf numFmtId="0" fontId="56" fillId="5" borderId="0" applyNumberFormat="0" applyBorder="0" applyAlignment="0" applyProtection="0"/>
    <xf numFmtId="0" fontId="56" fillId="21" borderId="0" applyNumberFormat="0" applyBorder="0" applyAlignment="0" applyProtection="0"/>
    <xf numFmtId="0" fontId="56" fillId="3" borderId="0" applyNumberFormat="0" applyBorder="0" applyAlignment="0" applyProtection="0"/>
    <xf numFmtId="0" fontId="56" fillId="7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8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7" fillId="6" borderId="84" applyNumberFormat="0" applyAlignment="0" applyProtection="0"/>
    <xf numFmtId="0" fontId="58" fillId="9" borderId="85" applyNumberFormat="0" applyAlignment="0" applyProtection="0"/>
    <xf numFmtId="0" fontId="59" fillId="9" borderId="84" applyNumberFormat="0" applyAlignment="0" applyProtection="0"/>
    <xf numFmtId="0" fontId="51" fillId="0" borderId="1" applyNumberFormat="0" applyFill="0" applyAlignment="0" applyProtection="0"/>
    <xf numFmtId="0" fontId="60" fillId="0" borderId="86" applyNumberFormat="0" applyFill="0" applyAlignment="0" applyProtection="0"/>
    <xf numFmtId="0" fontId="52" fillId="0" borderId="2" applyNumberFormat="0" applyFill="0" applyAlignment="0" applyProtection="0"/>
    <xf numFmtId="0" fontId="52" fillId="0" borderId="0" applyNumberFormat="0" applyFill="0" applyBorder="0" applyAlignment="0" applyProtection="0"/>
    <xf numFmtId="0" fontId="61" fillId="0" borderId="3" applyNumberFormat="0" applyFill="0" applyAlignment="0" applyProtection="0"/>
    <xf numFmtId="0" fontId="62" fillId="26" borderId="87" applyNumberFormat="0" applyAlignment="0" applyProtection="0"/>
    <xf numFmtId="0" fontId="53" fillId="0" borderId="0" applyNumberFormat="0" applyFill="0" applyBorder="0" applyAlignment="0" applyProtection="0"/>
    <xf numFmtId="0" fontId="63" fillId="27" borderId="0" applyNumberFormat="0" applyBorder="0" applyAlignment="0" applyProtection="0"/>
    <xf numFmtId="0" fontId="64" fillId="28" borderId="0" applyNumberFormat="0" applyBorder="0" applyAlignment="0" applyProtection="0"/>
    <xf numFmtId="0" fontId="65" fillId="0" borderId="0" applyNumberFormat="0" applyFill="0" applyBorder="0" applyAlignment="0" applyProtection="0"/>
    <xf numFmtId="0" fontId="49" fillId="29" borderId="88" applyNumberFormat="0" applyFont="0" applyAlignment="0" applyProtection="0"/>
    <xf numFmtId="0" fontId="49" fillId="29" borderId="88" applyNumberFormat="0" applyFont="0" applyAlignment="0" applyProtection="0"/>
    <xf numFmtId="0" fontId="49" fillId="29" borderId="88" applyNumberFormat="0" applyFont="0" applyAlignment="0" applyProtection="0"/>
    <xf numFmtId="0" fontId="66" fillId="0" borderId="89" applyNumberFormat="0" applyFill="0" applyAlignment="0" applyProtection="0"/>
    <xf numFmtId="0" fontId="67" fillId="0" borderId="0" applyNumberFormat="0" applyFill="0" applyBorder="0" applyAlignment="0" applyProtection="0"/>
    <xf numFmtId="0" fontId="68" fillId="30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9" fillId="0" borderId="0"/>
    <xf numFmtId="0" fontId="74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75" fillId="0" borderId="90" applyNumberFormat="0" applyFill="0" applyAlignment="0" applyProtection="0"/>
    <xf numFmtId="0" fontId="9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56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77" fillId="0" borderId="0" applyNumberFormat="0" applyFill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56" fillId="46" borderId="0" applyNumberFormat="0" applyBorder="0" applyAlignment="0" applyProtection="0"/>
    <xf numFmtId="0" fontId="77" fillId="0" borderId="91" applyNumberFormat="0" applyFill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76" fillId="0" borderId="86" applyNumberFormat="0" applyFill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56" fillId="49" borderId="0" applyNumberFormat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9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56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56" fillId="4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56" fillId="49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75" fillId="0" borderId="90" applyNumberFormat="0" applyFill="0" applyAlignment="0" applyProtection="0"/>
    <xf numFmtId="0" fontId="74" fillId="0" borderId="0" applyNumberFormat="0" applyFill="0" applyBorder="0" applyAlignment="0" applyProtection="0"/>
    <xf numFmtId="0" fontId="8" fillId="29" borderId="88" applyNumberFormat="0" applyFont="0" applyAlignment="0" applyProtection="0"/>
    <xf numFmtId="0" fontId="76" fillId="0" borderId="86" applyNumberFormat="0" applyFill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56" fillId="38" borderId="0" applyNumberFormat="0" applyBorder="0" applyAlignment="0" applyProtection="0"/>
    <xf numFmtId="0" fontId="58" fillId="34" borderId="85" applyNumberFormat="0" applyAlignment="0" applyProtection="0"/>
    <xf numFmtId="0" fontId="8" fillId="39" borderId="0" applyNumberFormat="0" applyBorder="0" applyAlignment="0" applyProtection="0"/>
    <xf numFmtId="0" fontId="8" fillId="18" borderId="0" applyNumberFormat="0" applyBorder="0" applyAlignment="0" applyProtection="0"/>
    <xf numFmtId="0" fontId="57" fillId="33" borderId="84" applyNumberFormat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56" fillId="4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59" fillId="34" borderId="84" applyNumberFormat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56" fillId="49" borderId="0" applyNumberFormat="0" applyBorder="0" applyAlignment="0" applyProtection="0"/>
    <xf numFmtId="0" fontId="8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56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1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56" fillId="4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56" fillId="49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7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56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56" fillId="4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56" fillId="49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6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5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18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56" fillId="4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56" fillId="49" borderId="0" applyNumberFormat="0" applyBorder="0" applyAlignment="0" applyProtection="0"/>
    <xf numFmtId="0" fontId="87" fillId="0" borderId="0"/>
    <xf numFmtId="0" fontId="30" fillId="0" borderId="0"/>
    <xf numFmtId="0" fontId="30" fillId="0" borderId="0"/>
    <xf numFmtId="0" fontId="5" fillId="0" borderId="0"/>
    <xf numFmtId="0" fontId="5" fillId="29" borderId="88" applyNumberFormat="0" applyFont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4" fillId="0" borderId="0"/>
    <xf numFmtId="0" fontId="4" fillId="29" borderId="88" applyNumberFormat="0" applyFont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3" fillId="0" borderId="0"/>
    <xf numFmtId="0" fontId="3" fillId="29" borderId="88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49" fillId="57" borderId="0" applyNumberFormat="0" applyBorder="0" applyAlignment="0" applyProtection="0"/>
    <xf numFmtId="0" fontId="49" fillId="58" borderId="0" applyNumberFormat="0" applyBorder="0" applyAlignment="0" applyProtection="0"/>
    <xf numFmtId="0" fontId="49" fillId="59" borderId="0" applyNumberFormat="0" applyBorder="0" applyAlignment="0" applyProtection="0"/>
    <xf numFmtId="0" fontId="49" fillId="60" borderId="0" applyNumberFormat="0" applyBorder="0" applyAlignment="0" applyProtection="0"/>
    <xf numFmtId="0" fontId="49" fillId="61" borderId="0" applyNumberFormat="0" applyBorder="0" applyAlignment="0" applyProtection="0"/>
    <xf numFmtId="0" fontId="49" fillId="2" borderId="0" applyNumberFormat="0" applyBorder="0" applyAlignment="0" applyProtection="0"/>
    <xf numFmtId="0" fontId="49" fillId="62" borderId="0" applyNumberFormat="0" applyBorder="0" applyAlignment="0" applyProtection="0"/>
    <xf numFmtId="0" fontId="49" fillId="3" borderId="0" applyNumberFormat="0" applyBorder="0" applyAlignment="0" applyProtection="0"/>
    <xf numFmtId="0" fontId="49" fillId="63" borderId="0" applyNumberFormat="0" applyBorder="0" applyAlignment="0" applyProtection="0"/>
    <xf numFmtId="0" fontId="49" fillId="60" borderId="0" applyNumberFormat="0" applyBorder="0" applyAlignment="0" applyProtection="0"/>
    <xf numFmtId="0" fontId="49" fillId="62" borderId="0" applyNumberFormat="0" applyBorder="0" applyAlignment="0" applyProtection="0"/>
    <xf numFmtId="0" fontId="49" fillId="64" borderId="0" applyNumberFormat="0" applyBorder="0" applyAlignment="0" applyProtection="0"/>
    <xf numFmtId="0" fontId="108" fillId="65" borderId="0" applyNumberFormat="0" applyBorder="0" applyAlignment="0" applyProtection="0"/>
    <xf numFmtId="0" fontId="108" fillId="3" borderId="0" applyNumberFormat="0" applyBorder="0" applyAlignment="0" applyProtection="0"/>
    <xf numFmtId="0" fontId="108" fillId="63" borderId="0" applyNumberFormat="0" applyBorder="0" applyAlignment="0" applyProtection="0"/>
    <xf numFmtId="0" fontId="108" fillId="66" borderId="0" applyNumberFormat="0" applyBorder="0" applyAlignment="0" applyProtection="0"/>
    <xf numFmtId="0" fontId="108" fillId="7" borderId="0" applyNumberFormat="0" applyBorder="0" applyAlignment="0" applyProtection="0"/>
    <xf numFmtId="0" fontId="108" fillId="67" borderId="0" applyNumberFormat="0" applyBorder="0" applyAlignment="0" applyProtection="0"/>
    <xf numFmtId="0" fontId="108" fillId="68" borderId="0" applyNumberFormat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66" borderId="0" applyNumberFormat="0" applyBorder="0" applyAlignment="0" applyProtection="0"/>
    <xf numFmtId="0" fontId="108" fillId="7" borderId="0" applyNumberFormat="0" applyBorder="0" applyAlignment="0" applyProtection="0"/>
    <xf numFmtId="0" fontId="108" fillId="71" borderId="0" applyNumberFormat="0" applyBorder="0" applyAlignment="0" applyProtection="0"/>
    <xf numFmtId="0" fontId="109" fillId="2" borderId="93" applyNumberFormat="0" applyAlignment="0" applyProtection="0"/>
    <xf numFmtId="0" fontId="110" fillId="5" borderId="94" applyNumberFormat="0" applyAlignment="0" applyProtection="0"/>
    <xf numFmtId="0" fontId="111" fillId="5" borderId="93" applyNumberFormat="0" applyAlignment="0" applyProtection="0"/>
    <xf numFmtId="0" fontId="112" fillId="0" borderId="95" applyNumberFormat="0" applyFill="0" applyAlignment="0" applyProtection="0"/>
    <xf numFmtId="0" fontId="113" fillId="0" borderId="96" applyNumberFormat="0" applyFill="0" applyAlignment="0" applyProtection="0"/>
    <xf numFmtId="0" fontId="114" fillId="0" borderId="97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98" applyNumberFormat="0" applyFill="0" applyAlignment="0" applyProtection="0"/>
    <xf numFmtId="0" fontId="116" fillId="72" borderId="99" applyNumberFormat="0" applyAlignment="0" applyProtection="0"/>
    <xf numFmtId="0" fontId="117" fillId="0" borderId="0" applyNumberFormat="0" applyFill="0" applyBorder="0" applyAlignment="0" applyProtection="0"/>
    <xf numFmtId="0" fontId="118" fillId="6" borderId="0" applyNumberFormat="0" applyBorder="0" applyAlignment="0" applyProtection="0"/>
    <xf numFmtId="0" fontId="119" fillId="58" borderId="0" applyNumberFormat="0" applyBorder="0" applyAlignment="0" applyProtection="0"/>
    <xf numFmtId="0" fontId="120" fillId="0" borderId="0" applyNumberFormat="0" applyFill="0" applyBorder="0" applyAlignment="0" applyProtection="0"/>
    <xf numFmtId="0" fontId="10" fillId="4" borderId="100" applyNumberFormat="0" applyFont="0" applyAlignment="0" applyProtection="0"/>
    <xf numFmtId="0" fontId="121" fillId="0" borderId="101" applyNumberFormat="0" applyFill="0" applyAlignment="0" applyProtection="0"/>
    <xf numFmtId="0" fontId="122" fillId="0" borderId="0" applyNumberFormat="0" applyFill="0" applyBorder="0" applyAlignment="0" applyProtection="0"/>
    <xf numFmtId="0" fontId="123" fillId="59" borderId="0" applyNumberFormat="0" applyBorder="0" applyAlignment="0" applyProtection="0"/>
    <xf numFmtId="0" fontId="2" fillId="0" borderId="0"/>
    <xf numFmtId="0" fontId="2" fillId="29" borderId="88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1" fillId="0" borderId="0"/>
    <xf numFmtId="0" fontId="1" fillId="29" borderId="88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9" fontId="10" fillId="0" borderId="0" applyFont="0" applyFill="0" applyBorder="0" applyAlignment="0" applyProtection="0"/>
    <xf numFmtId="0" fontId="198" fillId="0" borderId="0"/>
  </cellStyleXfs>
  <cellXfs count="5428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12" fillId="0" borderId="0" xfId="0" applyFont="1"/>
    <xf numFmtId="0" fontId="12" fillId="0" borderId="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4" fillId="0" borderId="23" xfId="0" applyFont="1" applyFill="1" applyBorder="1" applyAlignment="1">
      <alignment vertical="center"/>
    </xf>
    <xf numFmtId="0" fontId="11" fillId="13" borderId="1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24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5" xfId="0" applyFont="1" applyBorder="1" applyAlignment="1">
      <alignment vertical="center"/>
    </xf>
    <xf numFmtId="0" fontId="12" fillId="0" borderId="25" xfId="0" applyFont="1" applyFill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13" borderId="37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Border="1"/>
    <xf numFmtId="10" fontId="12" fillId="0" borderId="0" xfId="0" applyNumberFormat="1" applyFont="1" applyFill="1" applyBorder="1" applyAlignment="1">
      <alignment vertical="center"/>
    </xf>
    <xf numFmtId="0" fontId="0" fillId="10" borderId="0" xfId="0" applyFill="1"/>
    <xf numFmtId="0" fontId="13" fillId="0" borderId="0" xfId="0" applyFont="1" applyFill="1" applyAlignment="1"/>
    <xf numFmtId="0" fontId="0" fillId="0" borderId="0" xfId="0" applyFill="1"/>
    <xf numFmtId="0" fontId="0" fillId="0" borderId="0" xfId="0" applyFill="1" applyBorder="1"/>
    <xf numFmtId="0" fontId="20" fillId="0" borderId="0" xfId="0" applyFont="1"/>
    <xf numFmtId="0" fontId="20" fillId="0" borderId="0" xfId="0" applyFont="1" applyFill="1" applyBorder="1"/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/>
    <xf numFmtId="0" fontId="21" fillId="0" borderId="0" xfId="0" applyFont="1"/>
    <xf numFmtId="0" fontId="20" fillId="0" borderId="0" xfId="0" applyFont="1" applyFill="1" applyBorder="1" applyAlignment="1">
      <alignment horizontal="left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10" borderId="0" xfId="0" applyFont="1" applyFill="1"/>
    <xf numFmtId="0" fontId="20" fillId="0" borderId="0" xfId="0" applyFont="1" applyFill="1"/>
    <xf numFmtId="0" fontId="17" fillId="0" borderId="0" xfId="0" applyFont="1" applyFill="1" applyAlignment="1"/>
    <xf numFmtId="0" fontId="22" fillId="0" borderId="0" xfId="0" applyFont="1" applyFill="1" applyAlignment="1"/>
    <xf numFmtId="0" fontId="21" fillId="0" borderId="45" xfId="0" applyFont="1" applyFill="1" applyBorder="1" applyAlignment="1">
      <alignment horizontal="center" vertical="center" wrapText="1"/>
    </xf>
    <xf numFmtId="0" fontId="11" fillId="13" borderId="18" xfId="0" applyFont="1" applyFill="1" applyBorder="1" applyAlignment="1">
      <alignment horizontal="center" vertical="center"/>
    </xf>
    <xf numFmtId="0" fontId="14" fillId="10" borderId="28" xfId="0" applyFont="1" applyFill="1" applyBorder="1" applyAlignment="1">
      <alignment horizontal="left" vertical="center"/>
    </xf>
    <xf numFmtId="0" fontId="14" fillId="10" borderId="33" xfId="0" applyFont="1" applyFill="1" applyBorder="1" applyAlignment="1">
      <alignment horizontal="left" vertical="center"/>
    </xf>
    <xf numFmtId="0" fontId="21" fillId="0" borderId="58" xfId="0" applyFont="1" applyBorder="1" applyAlignment="1">
      <alignment vertical="center"/>
    </xf>
    <xf numFmtId="0" fontId="21" fillId="0" borderId="33" xfId="0" applyFont="1" applyBorder="1" applyAlignment="1">
      <alignment vertical="center"/>
    </xf>
    <xf numFmtId="0" fontId="11" fillId="13" borderId="4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4" fillId="0" borderId="18" xfId="0" applyFont="1" applyBorder="1" applyAlignment="1">
      <alignment horizontal="center" wrapText="1"/>
    </xf>
    <xf numFmtId="0" fontId="12" fillId="0" borderId="4" xfId="0" applyFont="1" applyBorder="1" applyAlignment="1">
      <alignment vertical="center"/>
    </xf>
    <xf numFmtId="0" fontId="12" fillId="0" borderId="47" xfId="0" applyFont="1" applyFill="1" applyBorder="1" applyAlignment="1">
      <alignment vertical="center"/>
    </xf>
    <xf numFmtId="2" fontId="12" fillId="0" borderId="47" xfId="0" applyNumberFormat="1" applyFont="1" applyFill="1" applyBorder="1" applyAlignment="1">
      <alignment vertical="center"/>
    </xf>
    <xf numFmtId="1" fontId="12" fillId="0" borderId="47" xfId="0" applyNumberFormat="1" applyFont="1" applyFill="1" applyBorder="1" applyAlignment="1">
      <alignment vertical="center"/>
    </xf>
    <xf numFmtId="0" fontId="12" fillId="0" borderId="47" xfId="0" applyFont="1" applyBorder="1" applyAlignment="1">
      <alignment vertical="center"/>
    </xf>
    <xf numFmtId="0" fontId="12" fillId="0" borderId="40" xfId="0" applyFont="1" applyFill="1" applyBorder="1" applyAlignment="1">
      <alignment vertical="center"/>
    </xf>
    <xf numFmtId="3" fontId="12" fillId="0" borderId="47" xfId="0" applyNumberFormat="1" applyFont="1" applyFill="1" applyBorder="1" applyAlignment="1">
      <alignment vertical="center"/>
    </xf>
    <xf numFmtId="0" fontId="14" fillId="0" borderId="52" xfId="0" applyFont="1" applyBorder="1" applyAlignment="1">
      <alignment horizontal="center" vertical="center" wrapText="1"/>
    </xf>
    <xf numFmtId="0" fontId="12" fillId="0" borderId="78" xfId="0" applyFont="1" applyFill="1" applyBorder="1" applyAlignment="1">
      <alignment vertical="center"/>
    </xf>
    <xf numFmtId="10" fontId="23" fillId="0" borderId="78" xfId="0" applyNumberFormat="1" applyFont="1" applyFill="1" applyBorder="1" applyAlignment="1">
      <alignment vertical="center"/>
    </xf>
    <xf numFmtId="165" fontId="12" fillId="0" borderId="0" xfId="0" applyNumberFormat="1" applyFont="1" applyBorder="1"/>
    <xf numFmtId="0" fontId="26" fillId="15" borderId="18" xfId="0" applyFont="1" applyFill="1" applyBorder="1" applyAlignment="1">
      <alignment horizontal="center"/>
    </xf>
    <xf numFmtId="0" fontId="12" fillId="0" borderId="73" xfId="0" applyFont="1" applyFill="1" applyBorder="1" applyAlignment="1">
      <alignment vertical="center"/>
    </xf>
    <xf numFmtId="10" fontId="23" fillId="0" borderId="0" xfId="0" applyNumberFormat="1" applyFont="1" applyFill="1" applyAlignment="1">
      <alignment vertical="center"/>
    </xf>
    <xf numFmtId="0" fontId="27" fillId="15" borderId="0" xfId="0" applyFont="1" applyFill="1" applyAlignment="1">
      <alignment horizontal="center"/>
    </xf>
    <xf numFmtId="10" fontId="25" fillId="0" borderId="0" xfId="0" applyNumberFormat="1" applyFont="1" applyFill="1" applyAlignment="1">
      <alignment horizontal="center" vertical="center"/>
    </xf>
    <xf numFmtId="0" fontId="33" fillId="0" borderId="68" xfId="0" applyFont="1" applyFill="1" applyBorder="1" applyAlignment="1">
      <alignment horizontal="left" vertical="center"/>
    </xf>
    <xf numFmtId="0" fontId="33" fillId="0" borderId="28" xfId="0" applyFont="1" applyFill="1" applyBorder="1" applyAlignment="1">
      <alignment horizontal="left" vertical="center"/>
    </xf>
    <xf numFmtId="0" fontId="33" fillId="0" borderId="33" xfId="0" applyFont="1" applyFill="1" applyBorder="1" applyAlignment="1">
      <alignment horizontal="left" vertical="center"/>
    </xf>
    <xf numFmtId="0" fontId="33" fillId="0" borderId="66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8" fillId="0" borderId="81" xfId="0" applyFont="1" applyBorder="1" applyAlignment="1">
      <alignment horizontal="center" vertical="center" wrapText="1"/>
    </xf>
    <xf numFmtId="0" fontId="11" fillId="10" borderId="6" xfId="0" applyFont="1" applyFill="1" applyBorder="1" applyAlignment="1">
      <alignment horizontal="left"/>
    </xf>
    <xf numFmtId="0" fontId="11" fillId="10" borderId="17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 vertical="center"/>
    </xf>
    <xf numFmtId="0" fontId="18" fillId="0" borderId="28" xfId="0" applyFont="1" applyBorder="1" applyAlignment="1">
      <alignment horizontal="center"/>
    </xf>
    <xf numFmtId="0" fontId="33" fillId="0" borderId="7" xfId="0" applyFont="1" applyBorder="1"/>
    <xf numFmtId="0" fontId="33" fillId="13" borderId="7" xfId="0" applyFont="1" applyFill="1" applyBorder="1"/>
    <xf numFmtId="0" fontId="33" fillId="0" borderId="7" xfId="0" applyFont="1" applyFill="1" applyBorder="1"/>
    <xf numFmtId="0" fontId="33" fillId="0" borderId="38" xfId="0" applyFont="1" applyBorder="1"/>
    <xf numFmtId="0" fontId="33" fillId="0" borderId="29" xfId="0" applyFont="1" applyBorder="1" applyAlignment="1">
      <alignment horizontal="center"/>
    </xf>
    <xf numFmtId="0" fontId="33" fillId="0" borderId="8" xfId="0" applyFont="1" applyBorder="1"/>
    <xf numFmtId="0" fontId="33" fillId="13" borderId="8" xfId="0" applyFont="1" applyFill="1" applyBorder="1"/>
    <xf numFmtId="0" fontId="33" fillId="0" borderId="8" xfId="0" applyFont="1" applyFill="1" applyBorder="1"/>
    <xf numFmtId="0" fontId="33" fillId="0" borderId="42" xfId="0" applyFont="1" applyBorder="1"/>
    <xf numFmtId="0" fontId="33" fillId="0" borderId="29" xfId="0" applyFont="1" applyFill="1" applyBorder="1" applyAlignment="1">
      <alignment horizontal="center" vertical="center"/>
    </xf>
    <xf numFmtId="0" fontId="33" fillId="0" borderId="33" xfId="0" applyFont="1" applyBorder="1" applyAlignment="1">
      <alignment horizontal="center" vertical="center"/>
    </xf>
    <xf numFmtId="0" fontId="33" fillId="0" borderId="9" xfId="0" applyFont="1" applyBorder="1"/>
    <xf numFmtId="0" fontId="33" fillId="13" borderId="9" xfId="0" applyFont="1" applyFill="1" applyBorder="1"/>
    <xf numFmtId="0" fontId="33" fillId="0" borderId="9" xfId="0" applyFont="1" applyFill="1" applyBorder="1"/>
    <xf numFmtId="0" fontId="33" fillId="0" borderId="28" xfId="0" applyFont="1" applyBorder="1" applyAlignment="1">
      <alignment horizontal="center"/>
    </xf>
    <xf numFmtId="0" fontId="33" fillId="0" borderId="10" xfId="0" applyFont="1" applyBorder="1"/>
    <xf numFmtId="0" fontId="33" fillId="13" borderId="10" xfId="0" applyFont="1" applyFill="1" applyBorder="1"/>
    <xf numFmtId="0" fontId="33" fillId="0" borderId="10" xfId="0" applyFont="1" applyFill="1" applyBorder="1"/>
    <xf numFmtId="0" fontId="33" fillId="0" borderId="13" xfId="0" applyFont="1" applyBorder="1"/>
    <xf numFmtId="0" fontId="33" fillId="13" borderId="13" xfId="0" applyFont="1" applyFill="1" applyBorder="1"/>
    <xf numFmtId="0" fontId="33" fillId="0" borderId="13" xfId="0" applyFont="1" applyFill="1" applyBorder="1"/>
    <xf numFmtId="0" fontId="33" fillId="0" borderId="71" xfId="0" applyFont="1" applyBorder="1"/>
    <xf numFmtId="0" fontId="33" fillId="0" borderId="30" xfId="0" applyFont="1" applyBorder="1" applyAlignment="1">
      <alignment horizontal="center" vertical="center"/>
    </xf>
    <xf numFmtId="0" fontId="33" fillId="0" borderId="33" xfId="0" applyFont="1" applyFill="1" applyBorder="1" applyAlignment="1">
      <alignment horizontal="center" vertical="center"/>
    </xf>
    <xf numFmtId="2" fontId="33" fillId="0" borderId="13" xfId="0" applyNumberFormat="1" applyFont="1" applyBorder="1"/>
    <xf numFmtId="2" fontId="33" fillId="13" borderId="13" xfId="0" applyNumberFormat="1" applyFont="1" applyFill="1" applyBorder="1"/>
    <xf numFmtId="2" fontId="33" fillId="0" borderId="13" xfId="0" applyNumberFormat="1" applyFont="1" applyFill="1" applyBorder="1"/>
    <xf numFmtId="1" fontId="33" fillId="0" borderId="7" xfId="0" applyNumberFormat="1" applyFont="1" applyBorder="1"/>
    <xf numFmtId="0" fontId="11" fillId="13" borderId="22" xfId="0" applyFont="1" applyFill="1" applyBorder="1" applyAlignment="1">
      <alignment horizontal="left" vertical="center"/>
    </xf>
    <xf numFmtId="0" fontId="11" fillId="13" borderId="53" xfId="0" applyFont="1" applyFill="1" applyBorder="1" applyAlignment="1">
      <alignment horizontal="center" vertical="center"/>
    </xf>
    <xf numFmtId="0" fontId="33" fillId="0" borderId="7" xfId="0" applyFont="1" applyBorder="1" applyAlignment="1">
      <alignment vertical="center"/>
    </xf>
    <xf numFmtId="0" fontId="33" fillId="13" borderId="7" xfId="0" applyFont="1" applyFill="1" applyBorder="1" applyAlignment="1">
      <alignment vertical="center"/>
    </xf>
    <xf numFmtId="0" fontId="33" fillId="0" borderId="7" xfId="0" applyFont="1" applyFill="1" applyBorder="1" applyAlignment="1">
      <alignment vertical="center"/>
    </xf>
    <xf numFmtId="0" fontId="33" fillId="0" borderId="38" xfId="0" applyFont="1" applyBorder="1" applyAlignment="1">
      <alignment vertical="center"/>
    </xf>
    <xf numFmtId="0" fontId="33" fillId="0" borderId="8" xfId="0" applyFont="1" applyBorder="1" applyAlignment="1">
      <alignment vertical="center"/>
    </xf>
    <xf numFmtId="0" fontId="33" fillId="13" borderId="8" xfId="0" applyFont="1" applyFill="1" applyBorder="1" applyAlignment="1">
      <alignment vertical="center"/>
    </xf>
    <xf numFmtId="0" fontId="33" fillId="0" borderId="8" xfId="0" applyFont="1" applyFill="1" applyBorder="1" applyAlignment="1">
      <alignment vertical="center"/>
    </xf>
    <xf numFmtId="0" fontId="33" fillId="0" borderId="42" xfId="0" applyFont="1" applyBorder="1" applyAlignment="1">
      <alignment vertical="center"/>
    </xf>
    <xf numFmtId="0" fontId="33" fillId="0" borderId="16" xfId="0" applyFont="1" applyFill="1" applyBorder="1" applyAlignment="1">
      <alignment horizontal="left" vertical="center"/>
    </xf>
    <xf numFmtId="0" fontId="11" fillId="10" borderId="7" xfId="0" applyFont="1" applyFill="1" applyBorder="1"/>
    <xf numFmtId="0" fontId="11" fillId="10" borderId="38" xfId="0" applyFont="1" applyFill="1" applyBorder="1"/>
    <xf numFmtId="0" fontId="11" fillId="10" borderId="9" xfId="0" applyFont="1" applyFill="1" applyBorder="1"/>
    <xf numFmtId="0" fontId="11" fillId="10" borderId="27" xfId="0" applyFont="1" applyFill="1" applyBorder="1"/>
    <xf numFmtId="0" fontId="11" fillId="10" borderId="31" xfId="0" applyFont="1" applyFill="1" applyBorder="1" applyAlignment="1">
      <alignment horizontal="center"/>
    </xf>
    <xf numFmtId="0" fontId="11" fillId="10" borderId="32" xfId="0" applyFont="1" applyFill="1" applyBorder="1" applyAlignment="1">
      <alignment horizontal="center"/>
    </xf>
    <xf numFmtId="0" fontId="33" fillId="0" borderId="31" xfId="0" applyFont="1" applyBorder="1"/>
    <xf numFmtId="0" fontId="33" fillId="0" borderId="14" xfId="0" applyFont="1" applyBorder="1"/>
    <xf numFmtId="0" fontId="33" fillId="0" borderId="36" xfId="0" applyFont="1" applyBorder="1"/>
    <xf numFmtId="0" fontId="33" fillId="0" borderId="23" xfId="0" applyFont="1" applyBorder="1"/>
    <xf numFmtId="0" fontId="33" fillId="0" borderId="32" xfId="0" applyFont="1" applyBorder="1"/>
    <xf numFmtId="2" fontId="33" fillId="0" borderId="32" xfId="0" applyNumberFormat="1" applyFont="1" applyBorder="1"/>
    <xf numFmtId="0" fontId="33" fillId="0" borderId="28" xfId="0" applyFont="1" applyBorder="1"/>
    <xf numFmtId="0" fontId="33" fillId="0" borderId="29" xfId="0" applyFont="1" applyBorder="1"/>
    <xf numFmtId="0" fontId="33" fillId="0" borderId="33" xfId="0" applyFont="1" applyBorder="1"/>
    <xf numFmtId="0" fontId="33" fillId="0" borderId="34" xfId="0" applyFont="1" applyBorder="1"/>
    <xf numFmtId="0" fontId="33" fillId="0" borderId="30" xfId="0" applyFont="1" applyBorder="1"/>
    <xf numFmtId="3" fontId="33" fillId="0" borderId="28" xfId="0" applyNumberFormat="1" applyFont="1" applyBorder="1"/>
    <xf numFmtId="3" fontId="33" fillId="0" borderId="29" xfId="0" applyNumberFormat="1" applyFont="1" applyBorder="1"/>
    <xf numFmtId="0" fontId="33" fillId="0" borderId="28" xfId="0" applyFont="1" applyBorder="1" applyAlignment="1">
      <alignment vertical="center"/>
    </xf>
    <xf numFmtId="0" fontId="33" fillId="0" borderId="29" xfId="0" applyFont="1" applyBorder="1" applyAlignment="1">
      <alignment vertical="center"/>
    </xf>
    <xf numFmtId="0" fontId="33" fillId="0" borderId="30" xfId="0" applyFont="1" applyBorder="1" applyAlignment="1">
      <alignment vertical="center"/>
    </xf>
    <xf numFmtId="1" fontId="33" fillId="0" borderId="28" xfId="0" applyNumberFormat="1" applyFont="1" applyBorder="1" applyAlignment="1">
      <alignment vertical="center"/>
    </xf>
    <xf numFmtId="1" fontId="33" fillId="0" borderId="33" xfId="0" applyNumberFormat="1" applyFont="1" applyBorder="1" applyAlignment="1">
      <alignment vertical="center"/>
    </xf>
    <xf numFmtId="3" fontId="10" fillId="0" borderId="29" xfId="0" applyNumberFormat="1" applyFont="1" applyBorder="1" applyAlignment="1">
      <alignment horizontal="left" vertical="center"/>
    </xf>
    <xf numFmtId="0" fontId="19" fillId="0" borderId="44" xfId="0" applyFont="1" applyBorder="1"/>
    <xf numFmtId="0" fontId="33" fillId="0" borderId="58" xfId="0" applyFont="1" applyBorder="1"/>
    <xf numFmtId="0" fontId="19" fillId="0" borderId="58" xfId="0" applyFont="1" applyBorder="1"/>
    <xf numFmtId="0" fontId="33" fillId="0" borderId="48" xfId="0" applyFont="1" applyBorder="1"/>
    <xf numFmtId="0" fontId="33" fillId="0" borderId="39" xfId="0" applyFont="1" applyBorder="1"/>
    <xf numFmtId="0" fontId="33" fillId="0" borderId="46" xfId="0" applyFont="1" applyBorder="1"/>
    <xf numFmtId="0" fontId="33" fillId="0" borderId="44" xfId="0" applyFont="1" applyBorder="1"/>
    <xf numFmtId="2" fontId="33" fillId="0" borderId="46" xfId="0" applyNumberFormat="1" applyFont="1" applyBorder="1"/>
    <xf numFmtId="0" fontId="18" fillId="0" borderId="28" xfId="0" applyFont="1" applyFill="1" applyBorder="1" applyAlignment="1">
      <alignment horizontal="left"/>
    </xf>
    <xf numFmtId="0" fontId="33" fillId="0" borderId="29" xfId="0" applyFont="1" applyFill="1" applyBorder="1" applyAlignment="1">
      <alignment horizontal="left"/>
    </xf>
    <xf numFmtId="0" fontId="33" fillId="0" borderId="33" xfId="0" applyFont="1" applyFill="1" applyBorder="1" applyAlignment="1">
      <alignment horizontal="left"/>
    </xf>
    <xf numFmtId="0" fontId="33" fillId="0" borderId="28" xfId="0" applyFont="1" applyFill="1" applyBorder="1" applyAlignment="1">
      <alignment horizontal="left"/>
    </xf>
    <xf numFmtId="0" fontId="33" fillId="0" borderId="34" xfId="0" applyFont="1" applyFill="1" applyBorder="1" applyAlignment="1">
      <alignment horizontal="left"/>
    </xf>
    <xf numFmtId="0" fontId="33" fillId="0" borderId="30" xfId="0" applyFont="1" applyFill="1" applyBorder="1" applyAlignment="1">
      <alignment horizontal="left"/>
    </xf>
    <xf numFmtId="0" fontId="11" fillId="10" borderId="6" xfId="0" applyFont="1" applyFill="1" applyBorder="1" applyAlignment="1">
      <alignment horizontal="center"/>
    </xf>
    <xf numFmtId="0" fontId="11" fillId="10" borderId="16" xfId="0" applyFont="1" applyFill="1" applyBorder="1" applyAlignment="1">
      <alignment horizontal="center"/>
    </xf>
    <xf numFmtId="2" fontId="33" fillId="0" borderId="33" xfId="0" applyNumberFormat="1" applyFont="1" applyBorder="1"/>
    <xf numFmtId="0" fontId="33" fillId="0" borderId="33" xfId="0" applyFont="1" applyBorder="1" applyAlignment="1">
      <alignment horizontal="center"/>
    </xf>
    <xf numFmtId="0" fontId="33" fillId="0" borderId="36" xfId="0" applyFont="1" applyFill="1" applyBorder="1" applyAlignment="1">
      <alignment horizontal="left" vertical="center"/>
    </xf>
    <xf numFmtId="0" fontId="33" fillId="0" borderId="57" xfId="0" applyFont="1" applyFill="1" applyBorder="1" applyAlignment="1">
      <alignment horizontal="left"/>
    </xf>
    <xf numFmtId="0" fontId="18" fillId="0" borderId="28" xfId="0" applyFont="1" applyFill="1" applyBorder="1" applyAlignment="1">
      <alignment horizontal="center" vertical="center"/>
    </xf>
    <xf numFmtId="0" fontId="33" fillId="0" borderId="67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11" fillId="10" borderId="31" xfId="0" applyFont="1" applyFill="1" applyBorder="1" applyAlignment="1">
      <alignment horizontal="center" vertical="center"/>
    </xf>
    <xf numFmtId="0" fontId="11" fillId="10" borderId="36" xfId="0" applyFont="1" applyFill="1" applyBorder="1" applyAlignment="1">
      <alignment horizontal="center" vertical="center"/>
    </xf>
    <xf numFmtId="0" fontId="11" fillId="10" borderId="44" xfId="0" applyFont="1" applyFill="1" applyBorder="1"/>
    <xf numFmtId="0" fontId="11" fillId="10" borderId="48" xfId="0" applyFont="1" applyFill="1" applyBorder="1"/>
    <xf numFmtId="0" fontId="11" fillId="10" borderId="28" xfId="0" applyFont="1" applyFill="1" applyBorder="1" applyAlignment="1">
      <alignment horizontal="left"/>
    </xf>
    <xf numFmtId="0" fontId="11" fillId="10" borderId="33" xfId="0" applyFont="1" applyFill="1" applyBorder="1" applyAlignment="1">
      <alignment horizontal="left"/>
    </xf>
    <xf numFmtId="0" fontId="18" fillId="0" borderId="74" xfId="0" applyFont="1" applyFill="1" applyBorder="1" applyAlignment="1">
      <alignment horizontal="left"/>
    </xf>
    <xf numFmtId="0" fontId="33" fillId="0" borderId="76" xfId="0" applyFont="1" applyFill="1" applyBorder="1" applyAlignment="1">
      <alignment horizontal="left"/>
    </xf>
    <xf numFmtId="0" fontId="33" fillId="0" borderId="72" xfId="0" applyFont="1" applyBorder="1" applyAlignment="1">
      <alignment vertical="center"/>
    </xf>
    <xf numFmtId="0" fontId="33" fillId="0" borderId="59" xfId="0" applyFont="1" applyBorder="1" applyAlignment="1">
      <alignment vertical="center"/>
    </xf>
    <xf numFmtId="0" fontId="33" fillId="0" borderId="49" xfId="0" applyFont="1" applyBorder="1" applyAlignment="1">
      <alignment vertical="center"/>
    </xf>
    <xf numFmtId="0" fontId="19" fillId="0" borderId="6" xfId="0" applyFont="1" applyBorder="1"/>
    <xf numFmtId="0" fontId="33" fillId="0" borderId="43" xfId="0" applyFont="1" applyBorder="1"/>
    <xf numFmtId="0" fontId="19" fillId="0" borderId="43" xfId="0" applyFont="1" applyBorder="1"/>
    <xf numFmtId="0" fontId="33" fillId="0" borderId="16" xfId="0" applyFont="1" applyBorder="1"/>
    <xf numFmtId="0" fontId="33" fillId="0" borderId="9" xfId="0" applyFont="1" applyBorder="1" applyAlignment="1">
      <alignment vertical="center"/>
    </xf>
    <xf numFmtId="0" fontId="33" fillId="13" borderId="9" xfId="0" applyFont="1" applyFill="1" applyBorder="1" applyAlignment="1">
      <alignment vertical="center"/>
    </xf>
    <xf numFmtId="0" fontId="33" fillId="0" borderId="9" xfId="0" applyFont="1" applyFill="1" applyBorder="1" applyAlignment="1">
      <alignment vertical="center"/>
    </xf>
    <xf numFmtId="0" fontId="33" fillId="0" borderId="27" xfId="0" applyFont="1" applyBorder="1" applyAlignment="1">
      <alignment vertical="center"/>
    </xf>
    <xf numFmtId="0" fontId="11" fillId="13" borderId="15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3" fontId="10" fillId="0" borderId="14" xfId="0" applyNumberFormat="1" applyFont="1" applyFill="1" applyBorder="1" applyAlignment="1">
      <alignment horizontal="right" vertical="center"/>
    </xf>
    <xf numFmtId="3" fontId="10" fillId="0" borderId="29" xfId="0" applyNumberFormat="1" applyFont="1" applyFill="1" applyBorder="1" applyAlignment="1">
      <alignment horizontal="right" vertical="center"/>
    </xf>
    <xf numFmtId="0" fontId="10" fillId="0" borderId="34" xfId="0" applyFont="1" applyBorder="1"/>
    <xf numFmtId="0" fontId="10" fillId="0" borderId="29" xfId="0" applyFont="1" applyBorder="1"/>
    <xf numFmtId="0" fontId="10" fillId="0" borderId="33" xfId="0" applyFont="1" applyBorder="1"/>
    <xf numFmtId="0" fontId="10" fillId="0" borderId="28" xfId="0" applyFont="1" applyBorder="1"/>
    <xf numFmtId="3" fontId="19" fillId="0" borderId="58" xfId="0" applyNumberFormat="1" applyFont="1" applyBorder="1" applyAlignment="1">
      <alignment horizontal="right" vertical="center"/>
    </xf>
    <xf numFmtId="3" fontId="10" fillId="13" borderId="8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0" fontId="11" fillId="11" borderId="18" xfId="0" applyFont="1" applyFill="1" applyBorder="1" applyAlignment="1">
      <alignment horizontal="center" vertical="center"/>
    </xf>
    <xf numFmtId="0" fontId="11" fillId="11" borderId="62" xfId="0" applyFont="1" applyFill="1" applyBorder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0" fontId="11" fillId="11" borderId="53" xfId="0" applyFont="1" applyFill="1" applyBorder="1" applyAlignment="1">
      <alignment horizontal="center" vertical="center"/>
    </xf>
    <xf numFmtId="0" fontId="18" fillId="0" borderId="66" xfId="0" applyFont="1" applyFill="1" applyBorder="1" applyAlignment="1">
      <alignment horizontal="left"/>
    </xf>
    <xf numFmtId="0" fontId="33" fillId="0" borderId="60" xfId="0" applyFont="1" applyFill="1" applyBorder="1" applyAlignment="1">
      <alignment horizontal="left"/>
    </xf>
    <xf numFmtId="0" fontId="33" fillId="0" borderId="17" xfId="0" applyFont="1" applyBorder="1"/>
    <xf numFmtId="0" fontId="33" fillId="0" borderId="66" xfId="0" applyFont="1" applyFill="1" applyBorder="1" applyAlignment="1">
      <alignment horizontal="left"/>
    </xf>
    <xf numFmtId="0" fontId="18" fillId="0" borderId="60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center" vertical="center"/>
    </xf>
    <xf numFmtId="0" fontId="18" fillId="0" borderId="61" xfId="0" applyFont="1" applyFill="1" applyBorder="1" applyAlignment="1">
      <alignment horizontal="left"/>
    </xf>
    <xf numFmtId="0" fontId="18" fillId="0" borderId="17" xfId="0" applyFont="1" applyBorder="1"/>
    <xf numFmtId="0" fontId="18" fillId="0" borderId="13" xfId="0" applyFont="1" applyBorder="1"/>
    <xf numFmtId="0" fontId="18" fillId="0" borderId="13" xfId="0" applyFont="1" applyFill="1" applyBorder="1"/>
    <xf numFmtId="3" fontId="33" fillId="0" borderId="80" xfId="0" applyNumberFormat="1" applyFont="1" applyBorder="1"/>
    <xf numFmtId="0" fontId="33" fillId="0" borderId="59" xfId="0" applyFont="1" applyBorder="1"/>
    <xf numFmtId="1" fontId="35" fillId="0" borderId="8" xfId="0" applyNumberFormat="1" applyFont="1" applyFill="1" applyBorder="1" applyAlignment="1">
      <alignment horizontal="right" vertical="center"/>
    </xf>
    <xf numFmtId="0" fontId="36" fillId="0" borderId="59" xfId="0" applyFont="1" applyBorder="1"/>
    <xf numFmtId="0" fontId="36" fillId="0" borderId="61" xfId="0" applyFont="1" applyFill="1" applyBorder="1" applyAlignment="1">
      <alignment horizontal="left"/>
    </xf>
    <xf numFmtId="2" fontId="36" fillId="0" borderId="16" xfId="0" applyNumberFormat="1" applyFont="1" applyBorder="1"/>
    <xf numFmtId="2" fontId="36" fillId="0" borderId="9" xfId="0" applyNumberFormat="1" applyFont="1" applyBorder="1"/>
    <xf numFmtId="2" fontId="36" fillId="0" borderId="9" xfId="0" applyNumberFormat="1" applyFont="1" applyFill="1" applyBorder="1"/>
    <xf numFmtId="2" fontId="36" fillId="0" borderId="27" xfId="0" applyNumberFormat="1" applyFont="1" applyBorder="1"/>
    <xf numFmtId="2" fontId="36" fillId="0" borderId="49" xfId="0" applyNumberFormat="1" applyFont="1" applyBorder="1"/>
    <xf numFmtId="0" fontId="36" fillId="0" borderId="28" xfId="0" applyFont="1" applyFill="1" applyBorder="1" applyAlignment="1">
      <alignment horizontal="center" vertical="center"/>
    </xf>
    <xf numFmtId="1" fontId="35" fillId="0" borderId="58" xfId="0" applyNumberFormat="1" applyFont="1" applyFill="1" applyBorder="1" applyAlignment="1">
      <alignment horizontal="right" vertical="center"/>
    </xf>
    <xf numFmtId="0" fontId="36" fillId="0" borderId="30" xfId="0" applyFont="1" applyFill="1" applyBorder="1" applyAlignment="1">
      <alignment horizontal="left"/>
    </xf>
    <xf numFmtId="2" fontId="36" fillId="0" borderId="13" xfId="0" applyNumberFormat="1" applyFont="1" applyBorder="1"/>
    <xf numFmtId="2" fontId="36" fillId="0" borderId="13" xfId="0" applyNumberFormat="1" applyFont="1" applyFill="1" applyBorder="1"/>
    <xf numFmtId="2" fontId="36" fillId="0" borderId="71" xfId="0" applyNumberFormat="1" applyFont="1" applyBorder="1"/>
    <xf numFmtId="0" fontId="33" fillId="0" borderId="72" xfId="0" applyFont="1" applyBorder="1"/>
    <xf numFmtId="0" fontId="11" fillId="13" borderId="62" xfId="0" applyFont="1" applyFill="1" applyBorder="1" applyAlignment="1">
      <alignment horizontal="center" vertical="center"/>
    </xf>
    <xf numFmtId="3" fontId="28" fillId="0" borderId="6" xfId="0" applyNumberFormat="1" applyFont="1" applyFill="1" applyBorder="1" applyAlignment="1">
      <alignment vertical="center"/>
    </xf>
    <xf numFmtId="3" fontId="33" fillId="0" borderId="72" xfId="0" applyNumberFormat="1" applyFont="1" applyBorder="1"/>
    <xf numFmtId="3" fontId="28" fillId="0" borderId="43" xfId="0" applyNumberFormat="1" applyFont="1" applyFill="1" applyBorder="1" applyAlignment="1">
      <alignment vertical="center"/>
    </xf>
    <xf numFmtId="3" fontId="33" fillId="0" borderId="59" xfId="0" applyNumberFormat="1" applyFont="1" applyBorder="1"/>
    <xf numFmtId="3" fontId="36" fillId="0" borderId="28" xfId="0" applyNumberFormat="1" applyFont="1" applyBorder="1"/>
    <xf numFmtId="0" fontId="18" fillId="13" borderId="37" xfId="0" applyFont="1" applyFill="1" applyBorder="1" applyAlignment="1">
      <alignment horizontal="left" vertical="center"/>
    </xf>
    <xf numFmtId="1" fontId="28" fillId="0" borderId="6" xfId="0" applyNumberFormat="1" applyFont="1" applyFill="1" applyBorder="1" applyAlignment="1">
      <alignment vertical="center"/>
    </xf>
    <xf numFmtId="1" fontId="28" fillId="0" borderId="43" xfId="0" applyNumberFormat="1" applyFont="1" applyFill="1" applyBorder="1" applyAlignment="1">
      <alignment vertical="center"/>
    </xf>
    <xf numFmtId="0" fontId="18" fillId="0" borderId="29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left"/>
    </xf>
    <xf numFmtId="2" fontId="18" fillId="0" borderId="16" xfId="0" applyNumberFormat="1" applyFont="1" applyBorder="1"/>
    <xf numFmtId="2" fontId="18" fillId="0" borderId="9" xfId="0" applyNumberFormat="1" applyFont="1" applyBorder="1"/>
    <xf numFmtId="2" fontId="18" fillId="0" borderId="9" xfId="0" applyNumberFormat="1" applyFont="1" applyFill="1" applyBorder="1"/>
    <xf numFmtId="2" fontId="18" fillId="0" borderId="27" xfId="0" applyNumberFormat="1" applyFont="1" applyBorder="1"/>
    <xf numFmtId="1" fontId="33" fillId="0" borderId="72" xfId="0" applyNumberFormat="1" applyFont="1" applyBorder="1"/>
    <xf numFmtId="1" fontId="33" fillId="0" borderId="59" xfId="0" applyNumberFormat="1" applyFont="1" applyBorder="1"/>
    <xf numFmtId="0" fontId="18" fillId="0" borderId="59" xfId="0" applyFont="1" applyBorder="1"/>
    <xf numFmtId="0" fontId="18" fillId="0" borderId="39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18" fillId="0" borderId="58" xfId="0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18" fillId="0" borderId="46" xfId="0" applyFont="1" applyBorder="1"/>
    <xf numFmtId="0" fontId="18" fillId="0" borderId="71" xfId="0" applyFont="1" applyBorder="1"/>
    <xf numFmtId="0" fontId="18" fillId="0" borderId="44" xfId="0" applyFont="1" applyFill="1" applyBorder="1" applyAlignment="1">
      <alignment vertical="center"/>
    </xf>
    <xf numFmtId="0" fontId="18" fillId="0" borderId="7" xfId="0" applyFont="1" applyFill="1" applyBorder="1" applyAlignment="1">
      <alignment vertical="center"/>
    </xf>
    <xf numFmtId="2" fontId="18" fillId="0" borderId="46" xfId="0" applyNumberFormat="1" applyFont="1" applyBorder="1"/>
    <xf numFmtId="2" fontId="18" fillId="0" borderId="13" xfId="0" applyNumberFormat="1" applyFont="1" applyBorder="1"/>
    <xf numFmtId="2" fontId="18" fillId="0" borderId="13" xfId="0" applyNumberFormat="1" applyFont="1" applyFill="1" applyBorder="1"/>
    <xf numFmtId="3" fontId="28" fillId="0" borderId="7" xfId="0" applyNumberFormat="1" applyFont="1" applyFill="1" applyBorder="1" applyAlignment="1">
      <alignment vertical="center"/>
    </xf>
    <xf numFmtId="3" fontId="28" fillId="0" borderId="8" xfId="0" applyNumberFormat="1" applyFont="1" applyFill="1" applyBorder="1" applyAlignment="1">
      <alignment vertical="center"/>
    </xf>
    <xf numFmtId="2" fontId="18" fillId="0" borderId="79" xfId="0" applyNumberFormat="1" applyFont="1" applyBorder="1"/>
    <xf numFmtId="0" fontId="18" fillId="0" borderId="29" xfId="0" applyFont="1" applyFill="1" applyBorder="1" applyAlignment="1">
      <alignment horizontal="center" vertical="center"/>
    </xf>
    <xf numFmtId="2" fontId="18" fillId="0" borderId="71" xfId="0" applyNumberFormat="1" applyFont="1" applyBorder="1"/>
    <xf numFmtId="0" fontId="11" fillId="10" borderId="28" xfId="0" applyFont="1" applyFill="1" applyBorder="1" applyAlignment="1">
      <alignment horizontal="center" vertical="center"/>
    </xf>
    <xf numFmtId="0" fontId="11" fillId="10" borderId="33" xfId="0" applyFont="1" applyFill="1" applyBorder="1" applyAlignment="1">
      <alignment horizontal="center" vertical="center"/>
    </xf>
    <xf numFmtId="0" fontId="33" fillId="0" borderId="60" xfId="0" applyFont="1" applyFill="1" applyBorder="1" applyAlignment="1">
      <alignment horizontal="left" vertical="center"/>
    </xf>
    <xf numFmtId="0" fontId="33" fillId="0" borderId="34" xfId="0" applyFont="1" applyFill="1" applyBorder="1" applyAlignment="1">
      <alignment horizontal="center" vertical="center"/>
    </xf>
    <xf numFmtId="0" fontId="18" fillId="13" borderId="13" xfId="0" applyFont="1" applyFill="1" applyBorder="1"/>
    <xf numFmtId="2" fontId="36" fillId="13" borderId="13" xfId="0" applyNumberFormat="1" applyFont="1" applyFill="1" applyBorder="1"/>
    <xf numFmtId="2" fontId="36" fillId="13" borderId="9" xfId="0" applyNumberFormat="1" applyFont="1" applyFill="1" applyBorder="1"/>
    <xf numFmtId="2" fontId="18" fillId="13" borderId="9" xfId="0" applyNumberFormat="1" applyFont="1" applyFill="1" applyBorder="1"/>
    <xf numFmtId="0" fontId="18" fillId="13" borderId="10" xfId="0" applyFont="1" applyFill="1" applyBorder="1" applyAlignment="1">
      <alignment vertical="center"/>
    </xf>
    <xf numFmtId="0" fontId="18" fillId="13" borderId="8" xfId="0" applyFont="1" applyFill="1" applyBorder="1" applyAlignment="1">
      <alignment vertical="center"/>
    </xf>
    <xf numFmtId="0" fontId="18" fillId="13" borderId="7" xfId="0" applyFont="1" applyFill="1" applyBorder="1" applyAlignment="1">
      <alignment vertical="center"/>
    </xf>
    <xf numFmtId="2" fontId="18" fillId="13" borderId="13" xfId="0" applyNumberFormat="1" applyFont="1" applyFill="1" applyBorder="1"/>
    <xf numFmtId="2" fontId="36" fillId="0" borderId="16" xfId="0" applyNumberFormat="1" applyFont="1" applyFill="1" applyBorder="1"/>
    <xf numFmtId="3" fontId="10" fillId="0" borderId="60" xfId="0" applyNumberFormat="1" applyFont="1" applyBorder="1" applyAlignment="1">
      <alignment horizontal="left" vertical="center"/>
    </xf>
    <xf numFmtId="3" fontId="10" fillId="0" borderId="43" xfId="0" applyNumberFormat="1" applyFont="1" applyFill="1" applyBorder="1" applyAlignment="1">
      <alignment horizontal="right" vertical="center"/>
    </xf>
    <xf numFmtId="3" fontId="10" fillId="0" borderId="42" xfId="0" applyNumberFormat="1" applyFont="1" applyFill="1" applyBorder="1" applyAlignment="1">
      <alignment horizontal="right" vertical="center"/>
    </xf>
    <xf numFmtId="0" fontId="36" fillId="0" borderId="66" xfId="0" applyFont="1" applyFill="1" applyBorder="1" applyAlignment="1">
      <alignment horizontal="left"/>
    </xf>
    <xf numFmtId="0" fontId="36" fillId="0" borderId="60" xfId="0" applyFont="1" applyFill="1" applyBorder="1" applyAlignment="1">
      <alignment horizontal="left"/>
    </xf>
    <xf numFmtId="2" fontId="36" fillId="0" borderId="17" xfId="0" applyNumberFormat="1" applyFont="1" applyBorder="1"/>
    <xf numFmtId="3" fontId="36" fillId="0" borderId="72" xfId="0" applyNumberFormat="1" applyFont="1" applyBorder="1"/>
    <xf numFmtId="3" fontId="36" fillId="0" borderId="59" xfId="0" applyNumberFormat="1" applyFont="1" applyBorder="1"/>
    <xf numFmtId="0" fontId="33" fillId="0" borderId="28" xfId="0" applyFont="1" applyFill="1" applyBorder="1" applyAlignment="1">
      <alignment horizontal="center" vertical="center"/>
    </xf>
    <xf numFmtId="0" fontId="33" fillId="0" borderId="49" xfId="0" applyFont="1" applyBorder="1"/>
    <xf numFmtId="0" fontId="18" fillId="0" borderId="79" xfId="0" applyFont="1" applyBorder="1"/>
    <xf numFmtId="0" fontId="36" fillId="0" borderId="68" xfId="0" applyFont="1" applyFill="1" applyBorder="1" applyAlignment="1">
      <alignment horizontal="left"/>
    </xf>
    <xf numFmtId="3" fontId="10" fillId="0" borderId="59" xfId="0" applyNumberFormat="1" applyFont="1" applyFill="1" applyBorder="1" applyAlignment="1">
      <alignment horizontal="right" vertical="center"/>
    </xf>
    <xf numFmtId="1" fontId="35" fillId="0" borderId="59" xfId="0" applyNumberFormat="1" applyFont="1" applyFill="1" applyBorder="1" applyAlignment="1">
      <alignment horizontal="right" vertical="center"/>
    </xf>
    <xf numFmtId="0" fontId="33" fillId="0" borderId="61" xfId="0" applyFont="1" applyFill="1" applyBorder="1" applyAlignment="1">
      <alignment horizontal="left"/>
    </xf>
    <xf numFmtId="2" fontId="36" fillId="0" borderId="79" xfId="0" applyNumberFormat="1" applyFont="1" applyBorder="1"/>
    <xf numFmtId="0" fontId="11" fillId="13" borderId="65" xfId="0" applyFont="1" applyFill="1" applyBorder="1" applyAlignment="1">
      <alignment horizontal="center" vertical="center"/>
    </xf>
    <xf numFmtId="0" fontId="11" fillId="13" borderId="55" xfId="0" applyFont="1" applyFill="1" applyBorder="1" applyAlignment="1">
      <alignment horizontal="center" vertical="center"/>
    </xf>
    <xf numFmtId="0" fontId="11" fillId="13" borderId="75" xfId="0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/>
    </xf>
    <xf numFmtId="0" fontId="33" fillId="0" borderId="30" xfId="0" applyFont="1" applyFill="1" applyBorder="1" applyAlignment="1">
      <alignment horizontal="center" vertical="center"/>
    </xf>
    <xf numFmtId="0" fontId="18" fillId="13" borderId="40" xfId="0" applyFont="1" applyFill="1" applyBorder="1" applyAlignment="1">
      <alignment horizontal="center" vertical="center"/>
    </xf>
    <xf numFmtId="0" fontId="33" fillId="0" borderId="60" xfId="0" applyFont="1" applyFill="1" applyBorder="1" applyAlignment="1">
      <alignment horizontal="center" vertical="center"/>
    </xf>
    <xf numFmtId="0" fontId="11" fillId="13" borderId="40" xfId="0" applyFont="1" applyFill="1" applyBorder="1" applyAlignment="1">
      <alignment horizontal="center" vertical="center"/>
    </xf>
    <xf numFmtId="3" fontId="36" fillId="0" borderId="43" xfId="0" applyNumberFormat="1" applyFont="1" applyBorder="1"/>
    <xf numFmtId="2" fontId="36" fillId="0" borderId="27" xfId="0" applyNumberFormat="1" applyFont="1" applyFill="1" applyBorder="1"/>
    <xf numFmtId="0" fontId="18" fillId="0" borderId="33" xfId="0" applyFont="1" applyFill="1" applyBorder="1" applyAlignment="1">
      <alignment horizontal="left"/>
    </xf>
    <xf numFmtId="0" fontId="18" fillId="0" borderId="68" xfId="0" applyFont="1" applyFill="1" applyBorder="1" applyAlignment="1">
      <alignment horizontal="left"/>
    </xf>
    <xf numFmtId="2" fontId="18" fillId="0" borderId="17" xfId="0" applyNumberFormat="1" applyFont="1" applyBorder="1"/>
    <xf numFmtId="1" fontId="28" fillId="0" borderId="8" xfId="0" applyNumberFormat="1" applyFont="1" applyFill="1" applyBorder="1" applyAlignment="1">
      <alignment vertical="center"/>
    </xf>
    <xf numFmtId="3" fontId="19" fillId="0" borderId="8" xfId="0" applyNumberFormat="1" applyFont="1" applyBorder="1" applyAlignment="1">
      <alignment horizontal="right" vertical="center"/>
    </xf>
    <xf numFmtId="1" fontId="28" fillId="0" borderId="7" xfId="0" applyNumberFormat="1" applyFont="1" applyFill="1" applyBorder="1" applyAlignment="1">
      <alignment vertical="center"/>
    </xf>
    <xf numFmtId="1" fontId="28" fillId="0" borderId="38" xfId="0" applyNumberFormat="1" applyFont="1" applyFill="1" applyBorder="1" applyAlignment="1">
      <alignment vertical="center"/>
    </xf>
    <xf numFmtId="1" fontId="28" fillId="0" borderId="42" xfId="0" applyNumberFormat="1" applyFont="1" applyFill="1" applyBorder="1" applyAlignment="1">
      <alignment vertical="center"/>
    </xf>
    <xf numFmtId="3" fontId="19" fillId="0" borderId="43" xfId="0" applyNumberFormat="1" applyFont="1" applyBorder="1" applyAlignment="1">
      <alignment horizontal="right" vertical="center"/>
    </xf>
    <xf numFmtId="3" fontId="19" fillId="0" borderId="42" xfId="0" applyNumberFormat="1" applyFont="1" applyBorder="1" applyAlignment="1">
      <alignment horizontal="right" vertical="center"/>
    </xf>
    <xf numFmtId="3" fontId="19" fillId="13" borderId="8" xfId="0" applyNumberFormat="1" applyFont="1" applyFill="1" applyBorder="1" applyAlignment="1">
      <alignment horizontal="right" vertical="center"/>
    </xf>
    <xf numFmtId="3" fontId="19" fillId="0" borderId="14" xfId="0" applyNumberFormat="1" applyFont="1" applyBorder="1" applyAlignment="1">
      <alignment horizontal="right" vertical="center"/>
    </xf>
    <xf numFmtId="2" fontId="18" fillId="0" borderId="0" xfId="0" applyNumberFormat="1" applyFont="1" applyBorder="1"/>
    <xf numFmtId="0" fontId="18" fillId="0" borderId="66" xfId="0" applyFont="1" applyFill="1" applyBorder="1" applyAlignment="1">
      <alignment horizontal="center" vertical="center"/>
    </xf>
    <xf numFmtId="0" fontId="10" fillId="0" borderId="60" xfId="0" applyFont="1" applyFill="1" applyBorder="1" applyAlignment="1">
      <alignment horizontal="center"/>
    </xf>
    <xf numFmtId="0" fontId="18" fillId="0" borderId="68" xfId="0" applyFont="1" applyFill="1" applyBorder="1" applyAlignment="1">
      <alignment horizontal="center" vertical="center"/>
    </xf>
    <xf numFmtId="0" fontId="18" fillId="0" borderId="60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wrapText="1"/>
    </xf>
    <xf numFmtId="0" fontId="18" fillId="0" borderId="66" xfId="0" applyFont="1" applyFill="1" applyBorder="1" applyAlignment="1">
      <alignment horizontal="center" vertical="center" wrapText="1"/>
    </xf>
    <xf numFmtId="2" fontId="18" fillId="0" borderId="32" xfId="0" applyNumberFormat="1" applyFont="1" applyBorder="1"/>
    <xf numFmtId="0" fontId="18" fillId="0" borderId="23" xfId="0" applyFont="1" applyFill="1" applyBorder="1" applyAlignment="1">
      <alignment vertical="center"/>
    </xf>
    <xf numFmtId="0" fontId="18" fillId="0" borderId="14" xfId="0" applyFont="1" applyFill="1" applyBorder="1" applyAlignment="1">
      <alignment vertical="center"/>
    </xf>
    <xf numFmtId="0" fontId="18" fillId="0" borderId="32" xfId="0" applyFont="1" applyBorder="1"/>
    <xf numFmtId="0" fontId="18" fillId="0" borderId="31" xfId="0" applyFont="1" applyFill="1" applyBorder="1" applyAlignment="1">
      <alignment vertical="center"/>
    </xf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0" fontId="18" fillId="0" borderId="30" xfId="0" applyFont="1" applyBorder="1"/>
    <xf numFmtId="2" fontId="18" fillId="0" borderId="30" xfId="0" applyNumberFormat="1" applyFont="1" applyBorder="1"/>
    <xf numFmtId="3" fontId="33" fillId="0" borderId="28" xfId="0" applyNumberFormat="1" applyFont="1" applyFill="1" applyBorder="1" applyAlignment="1">
      <alignment vertical="center"/>
    </xf>
    <xf numFmtId="164" fontId="18" fillId="0" borderId="16" xfId="0" applyNumberFormat="1" applyFont="1" applyBorder="1"/>
    <xf numFmtId="164" fontId="18" fillId="0" borderId="9" xfId="0" applyNumberFormat="1" applyFont="1" applyBorder="1"/>
    <xf numFmtId="164" fontId="18" fillId="13" borderId="9" xfId="0" applyNumberFormat="1" applyFont="1" applyFill="1" applyBorder="1"/>
    <xf numFmtId="164" fontId="18" fillId="0" borderId="27" xfId="0" applyNumberFormat="1" applyFont="1" applyBorder="1"/>
    <xf numFmtId="2" fontId="10" fillId="0" borderId="78" xfId="0" applyNumberFormat="1" applyFont="1" applyFill="1" applyBorder="1" applyAlignment="1">
      <alignment vertical="center"/>
    </xf>
    <xf numFmtId="2" fontId="10" fillId="13" borderId="13" xfId="0" applyNumberFormat="1" applyFont="1" applyFill="1" applyBorder="1" applyAlignment="1">
      <alignment vertical="center"/>
    </xf>
    <xf numFmtId="2" fontId="10" fillId="0" borderId="13" xfId="0" applyNumberFormat="1" applyFont="1" applyFill="1" applyBorder="1" applyAlignment="1">
      <alignment vertical="center"/>
    </xf>
    <xf numFmtId="2" fontId="10" fillId="0" borderId="71" xfId="0" applyNumberFormat="1" applyFont="1" applyFill="1" applyBorder="1" applyAlignment="1">
      <alignment vertical="center"/>
    </xf>
    <xf numFmtId="10" fontId="12" fillId="0" borderId="0" xfId="0" applyNumberFormat="1" applyFont="1" applyFill="1" applyAlignment="1">
      <alignment vertical="center"/>
    </xf>
    <xf numFmtId="3" fontId="11" fillId="10" borderId="39" xfId="0" applyNumberFormat="1" applyFont="1" applyFill="1" applyBorder="1"/>
    <xf numFmtId="1" fontId="33" fillId="0" borderId="6" xfId="0" applyNumberFormat="1" applyFont="1" applyBorder="1"/>
    <xf numFmtId="3" fontId="11" fillId="10" borderId="33" xfId="0" applyNumberFormat="1" applyFont="1" applyFill="1" applyBorder="1" applyAlignment="1">
      <alignment horizontal="left" vertical="center"/>
    </xf>
    <xf numFmtId="10" fontId="11" fillId="10" borderId="48" xfId="0" applyNumberFormat="1" applyFont="1" applyFill="1" applyBorder="1"/>
    <xf numFmtId="0" fontId="33" fillId="0" borderId="29" xfId="0" applyFont="1" applyFill="1" applyBorder="1" applyAlignment="1">
      <alignment horizontal="left" vertical="center"/>
    </xf>
    <xf numFmtId="0" fontId="33" fillId="0" borderId="30" xfId="0" applyFont="1" applyFill="1" applyBorder="1" applyAlignment="1">
      <alignment horizontal="left" vertical="center"/>
    </xf>
    <xf numFmtId="0" fontId="11" fillId="0" borderId="52" xfId="0" applyFont="1" applyBorder="1" applyAlignment="1">
      <alignment horizontal="center" vertical="center" wrapText="1"/>
    </xf>
    <xf numFmtId="0" fontId="11" fillId="11" borderId="37" xfId="0" applyFont="1" applyFill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11" fillId="10" borderId="11" xfId="0" applyFont="1" applyFill="1" applyBorder="1" applyAlignment="1">
      <alignment horizontal="left"/>
    </xf>
    <xf numFmtId="0" fontId="18" fillId="0" borderId="47" xfId="0" applyFont="1" applyFill="1" applyBorder="1" applyAlignment="1">
      <alignment vertical="center"/>
    </xf>
    <xf numFmtId="0" fontId="18" fillId="0" borderId="39" xfId="0" applyFont="1" applyBorder="1"/>
    <xf numFmtId="0" fontId="18" fillId="0" borderId="10" xfId="0" applyFont="1" applyBorder="1"/>
    <xf numFmtId="0" fontId="18" fillId="0" borderId="10" xfId="0" applyFont="1" applyFill="1" applyBorder="1"/>
    <xf numFmtId="0" fontId="18" fillId="0" borderId="23" xfId="0" applyFont="1" applyBorder="1"/>
    <xf numFmtId="0" fontId="18" fillId="0" borderId="58" xfId="0" applyFont="1" applyBorder="1"/>
    <xf numFmtId="0" fontId="18" fillId="0" borderId="8" xfId="0" applyFont="1" applyBorder="1"/>
    <xf numFmtId="0" fontId="18" fillId="0" borderId="8" xfId="0" applyFont="1" applyFill="1" applyBorder="1"/>
    <xf numFmtId="0" fontId="18" fillId="0" borderId="14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25" xfId="0" applyFont="1" applyFill="1" applyBorder="1"/>
    <xf numFmtId="0" fontId="18" fillId="0" borderId="21" xfId="0" applyFont="1" applyBorder="1"/>
    <xf numFmtId="0" fontId="18" fillId="0" borderId="44" xfId="0" applyFont="1" applyBorder="1"/>
    <xf numFmtId="0" fontId="18" fillId="0" borderId="7" xfId="0" applyFont="1" applyBorder="1"/>
    <xf numFmtId="0" fontId="18" fillId="0" borderId="7" xfId="0" applyFont="1" applyFill="1" applyBorder="1"/>
    <xf numFmtId="0" fontId="18" fillId="0" borderId="31" xfId="0" applyFont="1" applyBorder="1"/>
    <xf numFmtId="0" fontId="11" fillId="13" borderId="24" xfId="0" applyFont="1" applyFill="1" applyBorder="1" applyAlignment="1">
      <alignment horizontal="left" vertical="center"/>
    </xf>
    <xf numFmtId="0" fontId="36" fillId="0" borderId="33" xfId="0" applyFont="1" applyFill="1" applyBorder="1" applyAlignment="1">
      <alignment horizontal="left" vertical="center"/>
    </xf>
    <xf numFmtId="0" fontId="36" fillId="0" borderId="28" xfId="0" applyFont="1" applyFill="1" applyBorder="1" applyAlignment="1">
      <alignment horizontal="left" vertical="center"/>
    </xf>
    <xf numFmtId="0" fontId="36" fillId="0" borderId="29" xfId="0" applyFont="1" applyFill="1" applyBorder="1" applyAlignment="1">
      <alignment horizontal="left" vertical="center"/>
    </xf>
    <xf numFmtId="0" fontId="11" fillId="10" borderId="28" xfId="0" applyFont="1" applyFill="1" applyBorder="1" applyAlignment="1">
      <alignment horizontal="left" vertical="center"/>
    </xf>
    <xf numFmtId="0" fontId="11" fillId="10" borderId="33" xfId="0" applyFont="1" applyFill="1" applyBorder="1" applyAlignment="1">
      <alignment horizontal="left" vertical="center"/>
    </xf>
    <xf numFmtId="0" fontId="11" fillId="10" borderId="36" xfId="0" applyFont="1" applyFill="1" applyBorder="1"/>
    <xf numFmtId="0" fontId="18" fillId="0" borderId="40" xfId="0" applyFont="1" applyFill="1" applyBorder="1" applyAlignment="1">
      <alignment vertical="center"/>
    </xf>
    <xf numFmtId="1" fontId="38" fillId="0" borderId="58" xfId="0" applyNumberFormat="1" applyFont="1" applyFill="1" applyBorder="1" applyAlignment="1">
      <alignment horizontal="right" vertical="center"/>
    </xf>
    <xf numFmtId="1" fontId="38" fillId="0" borderId="8" xfId="0" applyNumberFormat="1" applyFont="1" applyFill="1" applyBorder="1" applyAlignment="1">
      <alignment horizontal="right" vertical="center"/>
    </xf>
    <xf numFmtId="0" fontId="11" fillId="10" borderId="33" xfId="0" applyFont="1" applyFill="1" applyBorder="1"/>
    <xf numFmtId="0" fontId="33" fillId="0" borderId="78" xfId="0" applyFont="1" applyFill="1" applyBorder="1" applyAlignment="1">
      <alignment vertical="center"/>
    </xf>
    <xf numFmtId="0" fontId="11" fillId="10" borderId="34" xfId="0" applyFont="1" applyFill="1" applyBorder="1"/>
    <xf numFmtId="0" fontId="11" fillId="10" borderId="34" xfId="0" applyFont="1" applyFill="1" applyBorder="1" applyAlignment="1">
      <alignment horizontal="left" vertical="center"/>
    </xf>
    <xf numFmtId="0" fontId="11" fillId="10" borderId="34" xfId="0" applyFont="1" applyFill="1" applyBorder="1" applyAlignment="1">
      <alignment horizontal="left"/>
    </xf>
    <xf numFmtId="0" fontId="11" fillId="10" borderId="39" xfId="0" applyFont="1" applyFill="1" applyBorder="1"/>
    <xf numFmtId="0" fontId="11" fillId="10" borderId="10" xfId="0" applyFont="1" applyFill="1" applyBorder="1"/>
    <xf numFmtId="0" fontId="11" fillId="10" borderId="23" xfId="0" applyFont="1" applyFill="1" applyBorder="1"/>
    <xf numFmtId="0" fontId="18" fillId="0" borderId="29" xfId="0" applyFont="1" applyFill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36" fillId="0" borderId="30" xfId="0" applyFont="1" applyFill="1" applyBorder="1" applyAlignment="1">
      <alignment horizontal="left" vertical="center"/>
    </xf>
    <xf numFmtId="0" fontId="36" fillId="0" borderId="34" xfId="0" applyFont="1" applyFill="1" applyBorder="1" applyAlignment="1">
      <alignment horizontal="left" vertical="center"/>
    </xf>
    <xf numFmtId="0" fontId="36" fillId="0" borderId="66" xfId="0" applyFont="1" applyFill="1" applyBorder="1" applyAlignment="1">
      <alignment horizontal="center" vertical="center"/>
    </xf>
    <xf numFmtId="3" fontId="40" fillId="0" borderId="39" xfId="0" applyNumberFormat="1" applyFont="1" applyBorder="1"/>
    <xf numFmtId="3" fontId="40" fillId="0" borderId="10" xfId="0" applyNumberFormat="1" applyFont="1" applyBorder="1"/>
    <xf numFmtId="3" fontId="40" fillId="0" borderId="10" xfId="0" applyNumberFormat="1" applyFont="1" applyFill="1" applyBorder="1"/>
    <xf numFmtId="0" fontId="41" fillId="0" borderId="32" xfId="0" applyFont="1" applyBorder="1"/>
    <xf numFmtId="2" fontId="41" fillId="0" borderId="46" xfId="0" applyNumberFormat="1" applyFont="1" applyBorder="1"/>
    <xf numFmtId="2" fontId="41" fillId="0" borderId="13" xfId="0" applyNumberFormat="1" applyFont="1" applyBorder="1"/>
    <xf numFmtId="2" fontId="41" fillId="0" borderId="13" xfId="0" applyNumberFormat="1" applyFont="1" applyFill="1" applyBorder="1"/>
    <xf numFmtId="2" fontId="41" fillId="0" borderId="36" xfId="0" applyNumberFormat="1" applyFont="1" applyBorder="1"/>
    <xf numFmtId="3" fontId="40" fillId="0" borderId="8" xfId="0" applyNumberFormat="1" applyFont="1" applyBorder="1"/>
    <xf numFmtId="3" fontId="41" fillId="0" borderId="43" xfId="0" applyNumberFormat="1" applyFont="1" applyFill="1" applyBorder="1" applyAlignment="1">
      <alignment horizontal="right" vertical="center"/>
    </xf>
    <xf numFmtId="3" fontId="41" fillId="0" borderId="8" xfId="0" applyNumberFormat="1" applyFont="1" applyFill="1" applyBorder="1" applyAlignment="1">
      <alignment horizontal="right" vertical="center"/>
    </xf>
    <xf numFmtId="3" fontId="41" fillId="0" borderId="42" xfId="0" applyNumberFormat="1" applyFont="1" applyFill="1" applyBorder="1" applyAlignment="1">
      <alignment horizontal="right" vertical="center"/>
    </xf>
    <xf numFmtId="0" fontId="41" fillId="0" borderId="57" xfId="0" applyFont="1" applyBorder="1"/>
    <xf numFmtId="2" fontId="41" fillId="0" borderId="16" xfId="0" applyNumberFormat="1" applyFont="1" applyBorder="1"/>
    <xf numFmtId="2" fontId="41" fillId="0" borderId="9" xfId="0" applyNumberFormat="1" applyFont="1" applyBorder="1"/>
    <xf numFmtId="2" fontId="41" fillId="0" borderId="9" xfId="0" applyNumberFormat="1" applyFont="1" applyFill="1" applyBorder="1"/>
    <xf numFmtId="2" fontId="41" fillId="0" borderId="27" xfId="0" applyNumberFormat="1" applyFont="1" applyBorder="1"/>
    <xf numFmtId="2" fontId="41" fillId="0" borderId="64" xfId="0" applyNumberFormat="1" applyFont="1" applyBorder="1"/>
    <xf numFmtId="0" fontId="32" fillId="13" borderId="24" xfId="0" applyFont="1" applyFill="1" applyBorder="1" applyAlignment="1">
      <alignment horizontal="center" vertical="center"/>
    </xf>
    <xf numFmtId="0" fontId="32" fillId="13" borderId="25" xfId="0" applyFont="1" applyFill="1" applyBorder="1" applyAlignment="1">
      <alignment horizontal="center" vertical="center"/>
    </xf>
    <xf numFmtId="0" fontId="32" fillId="13" borderId="21" xfId="0" applyFont="1" applyFill="1" applyBorder="1" applyAlignment="1">
      <alignment horizontal="center" vertical="center"/>
    </xf>
    <xf numFmtId="0" fontId="41" fillId="0" borderId="48" xfId="0" applyFont="1" applyBorder="1"/>
    <xf numFmtId="0" fontId="41" fillId="0" borderId="9" xfId="0" applyFont="1" applyBorder="1"/>
    <xf numFmtId="0" fontId="41" fillId="0" borderId="9" xfId="0" applyFont="1" applyFill="1" applyBorder="1"/>
    <xf numFmtId="0" fontId="41" fillId="0" borderId="36" xfId="0" applyFont="1" applyBorder="1"/>
    <xf numFmtId="0" fontId="41" fillId="0" borderId="44" xfId="0" applyFont="1" applyFill="1" applyBorder="1" applyAlignment="1">
      <alignment vertical="center"/>
    </xf>
    <xf numFmtId="0" fontId="41" fillId="0" borderId="7" xfId="0" applyFont="1" applyFill="1" applyBorder="1" applyAlignment="1">
      <alignment vertical="center"/>
    </xf>
    <xf numFmtId="0" fontId="41" fillId="0" borderId="31" xfId="0" applyFont="1" applyFill="1" applyBorder="1" applyAlignment="1">
      <alignment vertical="center"/>
    </xf>
    <xf numFmtId="0" fontId="41" fillId="0" borderId="58" xfId="0" applyFont="1" applyFill="1" applyBorder="1" applyAlignment="1">
      <alignment vertical="center"/>
    </xf>
    <xf numFmtId="0" fontId="41" fillId="0" borderId="8" xfId="0" applyFont="1" applyFill="1" applyBorder="1" applyAlignment="1">
      <alignment vertical="center"/>
    </xf>
    <xf numFmtId="0" fontId="41" fillId="0" borderId="14" xfId="0" applyFont="1" applyFill="1" applyBorder="1" applyAlignment="1">
      <alignment vertical="center"/>
    </xf>
    <xf numFmtId="3" fontId="40" fillId="0" borderId="10" xfId="0" applyNumberFormat="1" applyFont="1" applyFill="1" applyBorder="1" applyAlignment="1">
      <alignment vertical="center"/>
    </xf>
    <xf numFmtId="2" fontId="41" fillId="0" borderId="48" xfId="0" applyNumberFormat="1" applyFont="1" applyBorder="1"/>
    <xf numFmtId="2" fontId="41" fillId="0" borderId="32" xfId="0" applyNumberFormat="1" applyFont="1" applyBorder="1"/>
    <xf numFmtId="3" fontId="40" fillId="0" borderId="58" xfId="0" applyNumberFormat="1" applyFont="1" applyFill="1" applyBorder="1" applyAlignment="1">
      <alignment vertical="center"/>
    </xf>
    <xf numFmtId="3" fontId="40" fillId="0" borderId="8" xfId="0" applyNumberFormat="1" applyFont="1" applyFill="1" applyBorder="1" applyAlignment="1">
      <alignment vertical="center"/>
    </xf>
    <xf numFmtId="0" fontId="41" fillId="0" borderId="46" xfId="0" applyFont="1" applyBorder="1"/>
    <xf numFmtId="0" fontId="41" fillId="0" borderId="13" xfId="0" applyFont="1" applyBorder="1"/>
    <xf numFmtId="0" fontId="41" fillId="0" borderId="13" xfId="0" applyFont="1" applyFill="1" applyBorder="1"/>
    <xf numFmtId="3" fontId="40" fillId="0" borderId="7" xfId="0" applyNumberFormat="1" applyFont="1" applyFill="1" applyBorder="1" applyAlignment="1">
      <alignment vertical="center"/>
    </xf>
    <xf numFmtId="3" fontId="40" fillId="0" borderId="43" xfId="0" applyNumberFormat="1" applyFont="1" applyFill="1" applyBorder="1" applyAlignment="1">
      <alignment vertical="center"/>
    </xf>
    <xf numFmtId="3" fontId="40" fillId="0" borderId="42" xfId="0" applyNumberFormat="1" applyFont="1" applyFill="1" applyBorder="1" applyAlignment="1">
      <alignment vertical="center"/>
    </xf>
    <xf numFmtId="3" fontId="40" fillId="0" borderId="24" xfId="0" applyNumberFormat="1" applyFont="1" applyFill="1" applyBorder="1" applyAlignment="1">
      <alignment vertical="center"/>
    </xf>
    <xf numFmtId="3" fontId="40" fillId="0" borderId="25" xfId="0" applyNumberFormat="1" applyFont="1" applyFill="1" applyBorder="1" applyAlignment="1">
      <alignment vertical="center"/>
    </xf>
    <xf numFmtId="0" fontId="41" fillId="0" borderId="39" xfId="0" applyFont="1" applyFill="1" applyBorder="1" applyAlignment="1">
      <alignment vertical="center"/>
    </xf>
    <xf numFmtId="0" fontId="41" fillId="0" borderId="10" xfId="0" applyFont="1" applyFill="1" applyBorder="1" applyAlignment="1">
      <alignment vertical="center"/>
    </xf>
    <xf numFmtId="0" fontId="41" fillId="0" borderId="23" xfId="0" applyFont="1" applyFill="1" applyBorder="1" applyAlignment="1">
      <alignment vertical="center"/>
    </xf>
    <xf numFmtId="0" fontId="41" fillId="0" borderId="44" xfId="0" applyFont="1" applyBorder="1"/>
    <xf numFmtId="0" fontId="41" fillId="0" borderId="7" xfId="0" applyFont="1" applyBorder="1"/>
    <xf numFmtId="0" fontId="41" fillId="0" borderId="7" xfId="0" applyFont="1" applyFill="1" applyBorder="1"/>
    <xf numFmtId="0" fontId="32" fillId="10" borderId="31" xfId="0" applyFont="1" applyFill="1" applyBorder="1"/>
    <xf numFmtId="0" fontId="32" fillId="10" borderId="48" xfId="0" applyFont="1" applyFill="1" applyBorder="1"/>
    <xf numFmtId="0" fontId="32" fillId="10" borderId="9" xfId="0" applyFont="1" applyFill="1" applyBorder="1"/>
    <xf numFmtId="0" fontId="32" fillId="10" borderId="36" xfId="0" applyFont="1" applyFill="1" applyBorder="1"/>
    <xf numFmtId="0" fontId="32" fillId="10" borderId="10" xfId="0" applyFont="1" applyFill="1" applyBorder="1" applyAlignment="1">
      <alignment horizontal="center"/>
    </xf>
    <xf numFmtId="0" fontId="41" fillId="10" borderId="23" xfId="0" applyFont="1" applyFill="1" applyBorder="1" applyAlignment="1">
      <alignment horizontal="center" wrapText="1"/>
    </xf>
    <xf numFmtId="0" fontId="32" fillId="10" borderId="9" xfId="0" applyFont="1" applyFill="1" applyBorder="1" applyAlignment="1">
      <alignment horizontal="center"/>
    </xf>
    <xf numFmtId="0" fontId="41" fillId="0" borderId="39" xfId="0" applyFont="1" applyBorder="1"/>
    <xf numFmtId="0" fontId="41" fillId="0" borderId="10" xfId="0" applyFont="1" applyBorder="1"/>
    <xf numFmtId="0" fontId="41" fillId="0" borderId="10" xfId="0" applyFont="1" applyFill="1" applyBorder="1"/>
    <xf numFmtId="0" fontId="41" fillId="0" borderId="58" xfId="0" applyFont="1" applyBorder="1"/>
    <xf numFmtId="0" fontId="41" fillId="0" borderId="8" xfId="0" applyFont="1" applyBorder="1"/>
    <xf numFmtId="0" fontId="41" fillId="0" borderId="8" xfId="0" applyFont="1" applyFill="1" applyBorder="1"/>
    <xf numFmtId="3" fontId="41" fillId="0" borderId="76" xfId="0" applyNumberFormat="1" applyFont="1" applyBorder="1"/>
    <xf numFmtId="3" fontId="41" fillId="0" borderId="58" xfId="0" applyNumberFormat="1" applyFont="1" applyFill="1" applyBorder="1" applyAlignment="1">
      <alignment horizontal="right" vertical="center"/>
    </xf>
    <xf numFmtId="2" fontId="41" fillId="0" borderId="17" xfId="0" applyNumberFormat="1" applyFont="1" applyBorder="1"/>
    <xf numFmtId="0" fontId="32" fillId="13" borderId="0" xfId="0" applyFont="1" applyFill="1" applyBorder="1" applyAlignment="1">
      <alignment horizontal="center" vertical="center"/>
    </xf>
    <xf numFmtId="0" fontId="41" fillId="0" borderId="39" xfId="0" applyFont="1" applyBorder="1" applyAlignment="1">
      <alignment vertical="center"/>
    </xf>
    <xf numFmtId="0" fontId="41" fillId="0" borderId="10" xfId="0" applyFont="1" applyBorder="1" applyAlignment="1">
      <alignment vertical="center"/>
    </xf>
    <xf numFmtId="0" fontId="41" fillId="0" borderId="23" xfId="0" applyFont="1" applyBorder="1" applyAlignment="1">
      <alignment vertical="center"/>
    </xf>
    <xf numFmtId="0" fontId="41" fillId="0" borderId="58" xfId="0" applyFont="1" applyBorder="1" applyAlignment="1">
      <alignment vertical="center"/>
    </xf>
    <xf numFmtId="0" fontId="41" fillId="0" borderId="8" xfId="0" applyFont="1" applyBorder="1" applyAlignment="1">
      <alignment vertical="center"/>
    </xf>
    <xf numFmtId="0" fontId="41" fillId="0" borderId="14" xfId="0" applyFont="1" applyBorder="1" applyAlignment="1">
      <alignment vertical="center"/>
    </xf>
    <xf numFmtId="1" fontId="38" fillId="0" borderId="14" xfId="0" applyNumberFormat="1" applyFont="1" applyFill="1" applyBorder="1" applyAlignment="1">
      <alignment horizontal="right" vertical="center"/>
    </xf>
    <xf numFmtId="2" fontId="41" fillId="0" borderId="58" xfId="0" applyNumberFormat="1" applyFont="1" applyBorder="1"/>
    <xf numFmtId="2" fontId="41" fillId="0" borderId="8" xfId="0" applyNumberFormat="1" applyFont="1" applyBorder="1"/>
    <xf numFmtId="2" fontId="41" fillId="0" borderId="14" xfId="0" applyNumberFormat="1" applyFont="1" applyBorder="1"/>
    <xf numFmtId="0" fontId="41" fillId="0" borderId="33" xfId="0" applyFont="1" applyBorder="1"/>
    <xf numFmtId="0" fontId="41" fillId="0" borderId="29" xfId="0" applyFont="1" applyBorder="1"/>
    <xf numFmtId="3" fontId="41" fillId="0" borderId="14" xfId="0" applyNumberFormat="1" applyFont="1" applyFill="1" applyBorder="1" applyAlignment="1">
      <alignment horizontal="right" vertical="center"/>
    </xf>
    <xf numFmtId="0" fontId="41" fillId="0" borderId="30" xfId="0" applyFont="1" applyBorder="1"/>
    <xf numFmtId="2" fontId="41" fillId="0" borderId="33" xfId="0" applyNumberFormat="1" applyFont="1" applyBorder="1"/>
    <xf numFmtId="3" fontId="40" fillId="0" borderId="23" xfId="0" applyNumberFormat="1" applyFont="1" applyBorder="1"/>
    <xf numFmtId="0" fontId="41" fillId="0" borderId="34" xfId="0" applyFont="1" applyBorder="1"/>
    <xf numFmtId="1" fontId="41" fillId="0" borderId="28" xfId="0" applyNumberFormat="1" applyFont="1" applyBorder="1"/>
    <xf numFmtId="3" fontId="41" fillId="0" borderId="7" xfId="0" applyNumberFormat="1" applyFont="1" applyBorder="1"/>
    <xf numFmtId="1" fontId="41" fillId="0" borderId="6" xfId="0" applyNumberFormat="1" applyFont="1" applyBorder="1"/>
    <xf numFmtId="1" fontId="41" fillId="0" borderId="7" xfId="0" applyNumberFormat="1" applyFont="1" applyBorder="1"/>
    <xf numFmtId="1" fontId="41" fillId="0" borderId="7" xfId="0" applyNumberFormat="1" applyFont="1" applyFill="1" applyBorder="1"/>
    <xf numFmtId="167" fontId="41" fillId="0" borderId="16" xfId="0" applyNumberFormat="1" applyFont="1" applyBorder="1"/>
    <xf numFmtId="164" fontId="41" fillId="0" borderId="48" xfId="0" applyNumberFormat="1" applyFont="1" applyBorder="1"/>
    <xf numFmtId="164" fontId="41" fillId="0" borderId="16" xfId="0" applyNumberFormat="1" applyFont="1" applyBorder="1"/>
    <xf numFmtId="164" fontId="41" fillId="0" borderId="9" xfId="0" applyNumberFormat="1" applyFont="1" applyBorder="1"/>
    <xf numFmtId="3" fontId="41" fillId="0" borderId="6" xfId="0" applyNumberFormat="1" applyFont="1" applyBorder="1"/>
    <xf numFmtId="3" fontId="41" fillId="0" borderId="38" xfId="0" applyNumberFormat="1" applyFont="1" applyBorder="1"/>
    <xf numFmtId="3" fontId="41" fillId="0" borderId="24" xfId="0" applyNumberFormat="1" applyFont="1" applyBorder="1"/>
    <xf numFmtId="3" fontId="41" fillId="0" borderId="17" xfId="0" applyNumberFormat="1" applyFont="1" applyBorder="1"/>
    <xf numFmtId="3" fontId="41" fillId="0" borderId="13" xfId="0" applyNumberFormat="1" applyFont="1" applyBorder="1"/>
    <xf numFmtId="0" fontId="32" fillId="10" borderId="39" xfId="0" applyFont="1" applyFill="1" applyBorder="1"/>
    <xf numFmtId="0" fontId="32" fillId="10" borderId="10" xfId="0" applyFont="1" applyFill="1" applyBorder="1"/>
    <xf numFmtId="0" fontId="32" fillId="0" borderId="52" xfId="0" applyFont="1" applyBorder="1" applyAlignment="1">
      <alignment horizontal="center" vertical="center" wrapText="1"/>
    </xf>
    <xf numFmtId="0" fontId="32" fillId="11" borderId="45" xfId="0" applyFont="1" applyFill="1" applyBorder="1" applyAlignment="1">
      <alignment horizontal="center" vertical="center"/>
    </xf>
    <xf numFmtId="0" fontId="32" fillId="11" borderId="15" xfId="0" applyFont="1" applyFill="1" applyBorder="1" applyAlignment="1">
      <alignment horizontal="center" vertical="center"/>
    </xf>
    <xf numFmtId="0" fontId="32" fillId="11" borderId="52" xfId="0" applyFont="1" applyFill="1" applyBorder="1" applyAlignment="1">
      <alignment horizontal="center" vertical="center"/>
    </xf>
    <xf numFmtId="0" fontId="32" fillId="10" borderId="11" xfId="0" applyFont="1" applyFill="1" applyBorder="1" applyAlignment="1">
      <alignment horizontal="left"/>
    </xf>
    <xf numFmtId="1" fontId="40" fillId="0" borderId="8" xfId="0" applyNumberFormat="1" applyFont="1" applyFill="1" applyBorder="1" applyAlignment="1">
      <alignment vertical="center"/>
    </xf>
    <xf numFmtId="0" fontId="41" fillId="0" borderId="16" xfId="0" applyFont="1" applyBorder="1"/>
    <xf numFmtId="0" fontId="32" fillId="13" borderId="45" xfId="0" applyFont="1" applyFill="1" applyBorder="1" applyAlignment="1">
      <alignment horizontal="center" vertical="center"/>
    </xf>
    <xf numFmtId="0" fontId="32" fillId="13" borderId="15" xfId="0" applyFont="1" applyFill="1" applyBorder="1" applyAlignment="1">
      <alignment horizontal="center" vertical="center"/>
    </xf>
    <xf numFmtId="0" fontId="32" fillId="13" borderId="52" xfId="0" applyFont="1" applyFill="1" applyBorder="1" applyAlignment="1">
      <alignment horizontal="center" vertical="center"/>
    </xf>
    <xf numFmtId="3" fontId="40" fillId="0" borderId="11" xfId="0" applyNumberFormat="1" applyFont="1" applyFill="1" applyBorder="1" applyAlignment="1">
      <alignment vertical="center"/>
    </xf>
    <xf numFmtId="3" fontId="40" fillId="0" borderId="50" xfId="0" applyNumberFormat="1" applyFont="1" applyFill="1" applyBorder="1" applyAlignment="1">
      <alignment vertical="center"/>
    </xf>
    <xf numFmtId="1" fontId="41" fillId="0" borderId="39" xfId="0" applyNumberFormat="1" applyFont="1" applyBorder="1"/>
    <xf numFmtId="1" fontId="41" fillId="0" borderId="10" xfId="0" applyNumberFormat="1" applyFont="1" applyBorder="1"/>
    <xf numFmtId="1" fontId="41" fillId="0" borderId="10" xfId="0" applyNumberFormat="1" applyFont="1" applyFill="1" applyBorder="1"/>
    <xf numFmtId="1" fontId="41" fillId="0" borderId="24" xfId="0" applyNumberFormat="1" applyFont="1" applyBorder="1"/>
    <xf numFmtId="1" fontId="41" fillId="0" borderId="25" xfId="0" applyNumberFormat="1" applyFont="1" applyBorder="1"/>
    <xf numFmtId="1" fontId="41" fillId="0" borderId="25" xfId="0" applyNumberFormat="1" applyFont="1" applyFill="1" applyBorder="1"/>
    <xf numFmtId="1" fontId="41" fillId="0" borderId="21" xfId="0" applyNumberFormat="1" applyFont="1" applyBorder="1"/>
    <xf numFmtId="1" fontId="41" fillId="0" borderId="9" xfId="0" applyNumberFormat="1" applyFont="1" applyBorder="1"/>
    <xf numFmtId="0" fontId="32" fillId="10" borderId="33" xfId="0" applyFont="1" applyFill="1" applyBorder="1" applyAlignment="1">
      <alignment horizontal="left" vertical="center"/>
    </xf>
    <xf numFmtId="3" fontId="19" fillId="0" borderId="8" xfId="0" applyNumberFormat="1" applyFont="1" applyFill="1" applyBorder="1" applyAlignment="1">
      <alignment horizontal="right" vertical="center"/>
    </xf>
    <xf numFmtId="1" fontId="41" fillId="0" borderId="34" xfId="0" applyNumberFormat="1" applyFont="1" applyBorder="1"/>
    <xf numFmtId="0" fontId="32" fillId="10" borderId="34" xfId="0" applyFont="1" applyFill="1" applyBorder="1" applyAlignment="1">
      <alignment horizontal="left" vertical="center"/>
    </xf>
    <xf numFmtId="0" fontId="46" fillId="0" borderId="39" xfId="0" applyFont="1" applyBorder="1"/>
    <xf numFmtId="0" fontId="46" fillId="0" borderId="10" xfId="0" applyFont="1" applyBorder="1"/>
    <xf numFmtId="0" fontId="46" fillId="0" borderId="10" xfId="0" applyFont="1" applyFill="1" applyBorder="1"/>
    <xf numFmtId="0" fontId="46" fillId="0" borderId="23" xfId="0" applyFont="1" applyBorder="1"/>
    <xf numFmtId="0" fontId="46" fillId="0" borderId="58" xfId="0" applyFont="1" applyBorder="1"/>
    <xf numFmtId="0" fontId="46" fillId="0" borderId="8" xfId="0" applyFont="1" applyBorder="1"/>
    <xf numFmtId="0" fontId="46" fillId="0" borderId="8" xfId="0" applyFont="1" applyFill="1" applyBorder="1"/>
    <xf numFmtId="0" fontId="46" fillId="0" borderId="14" xfId="0" applyFont="1" applyBorder="1"/>
    <xf numFmtId="0" fontId="46" fillId="0" borderId="24" xfId="0" applyFont="1" applyBorder="1"/>
    <xf numFmtId="0" fontId="46" fillId="0" borderId="25" xfId="0" applyFont="1" applyBorder="1"/>
    <xf numFmtId="0" fontId="46" fillId="0" borderId="25" xfId="0" applyFont="1" applyFill="1" applyBorder="1"/>
    <xf numFmtId="0" fontId="46" fillId="0" borderId="21" xfId="0" applyFont="1" applyBorder="1"/>
    <xf numFmtId="0" fontId="46" fillId="0" borderId="44" xfId="0" applyFont="1" applyBorder="1"/>
    <xf numFmtId="0" fontId="46" fillId="0" borderId="7" xfId="0" applyFont="1" applyBorder="1"/>
    <xf numFmtId="0" fontId="46" fillId="0" borderId="7" xfId="0" applyFont="1" applyFill="1" applyBorder="1"/>
    <xf numFmtId="0" fontId="46" fillId="0" borderId="31" xfId="0" applyFont="1" applyBorder="1"/>
    <xf numFmtId="0" fontId="46" fillId="0" borderId="36" xfId="0" applyFont="1" applyBorder="1"/>
    <xf numFmtId="0" fontId="46" fillId="0" borderId="46" xfId="0" applyFont="1" applyBorder="1"/>
    <xf numFmtId="0" fontId="46" fillId="0" borderId="13" xfId="0" applyFont="1" applyBorder="1"/>
    <xf numFmtId="0" fontId="46" fillId="0" borderId="13" xfId="0" applyFont="1" applyFill="1" applyBorder="1"/>
    <xf numFmtId="3" fontId="28" fillId="0" borderId="10" xfId="0" applyNumberFormat="1" applyFont="1" applyFill="1" applyBorder="1" applyAlignment="1">
      <alignment vertical="center"/>
    </xf>
    <xf numFmtId="0" fontId="32" fillId="13" borderId="62" xfId="0" applyFont="1" applyFill="1" applyBorder="1" applyAlignment="1">
      <alignment horizontal="center" vertical="center"/>
    </xf>
    <xf numFmtId="0" fontId="32" fillId="13" borderId="12" xfId="0" applyFont="1" applyFill="1" applyBorder="1" applyAlignment="1">
      <alignment horizontal="center" vertical="center"/>
    </xf>
    <xf numFmtId="0" fontId="32" fillId="13" borderId="53" xfId="0" applyFont="1" applyFill="1" applyBorder="1" applyAlignment="1">
      <alignment horizontal="center" vertical="center"/>
    </xf>
    <xf numFmtId="0" fontId="43" fillId="0" borderId="44" xfId="0" applyFont="1" applyBorder="1"/>
    <xf numFmtId="0" fontId="43" fillId="0" borderId="7" xfId="0" applyFont="1" applyBorder="1"/>
    <xf numFmtId="0" fontId="43" fillId="0" borderId="7" xfId="0" applyFont="1" applyFill="1" applyBorder="1"/>
    <xf numFmtId="0" fontId="43" fillId="0" borderId="31" xfId="0" applyFont="1" applyBorder="1"/>
    <xf numFmtId="0" fontId="43" fillId="0" borderId="8" xfId="0" applyFont="1" applyBorder="1"/>
    <xf numFmtId="0" fontId="43" fillId="0" borderId="8" xfId="0" applyFont="1" applyFill="1" applyBorder="1"/>
    <xf numFmtId="0" fontId="43" fillId="0" borderId="14" xfId="0" applyFont="1" applyBorder="1"/>
    <xf numFmtId="0" fontId="43" fillId="0" borderId="48" xfId="0" applyFont="1" applyBorder="1"/>
    <xf numFmtId="0" fontId="43" fillId="0" borderId="9" xfId="0" applyFont="1" applyBorder="1"/>
    <xf numFmtId="0" fontId="43" fillId="0" borderId="9" xfId="0" applyFont="1" applyFill="1" applyBorder="1"/>
    <xf numFmtId="0" fontId="43" fillId="0" borderId="36" xfId="0" applyFont="1" applyBorder="1"/>
    <xf numFmtId="0" fontId="48" fillId="13" borderId="24" xfId="0" applyFont="1" applyFill="1" applyBorder="1" applyAlignment="1">
      <alignment horizontal="center" vertical="center"/>
    </xf>
    <xf numFmtId="0" fontId="48" fillId="13" borderId="25" xfId="0" applyFont="1" applyFill="1" applyBorder="1" applyAlignment="1">
      <alignment horizontal="center" vertical="center"/>
    </xf>
    <xf numFmtId="0" fontId="48" fillId="13" borderId="0" xfId="0" applyFont="1" applyFill="1" applyBorder="1" applyAlignment="1">
      <alignment horizontal="center" vertical="center"/>
    </xf>
    <xf numFmtId="0" fontId="43" fillId="0" borderId="57" xfId="0" applyFont="1" applyBorder="1"/>
    <xf numFmtId="0" fontId="43" fillId="0" borderId="39" xfId="0" applyFont="1" applyFill="1" applyBorder="1" applyAlignment="1">
      <alignment vertical="center"/>
    </xf>
    <xf numFmtId="0" fontId="43" fillId="0" borderId="10" xfId="0" applyFont="1" applyFill="1" applyBorder="1" applyAlignment="1">
      <alignment vertical="center"/>
    </xf>
    <xf numFmtId="0" fontId="43" fillId="0" borderId="31" xfId="0" applyFont="1" applyFill="1" applyBorder="1" applyAlignment="1">
      <alignment vertical="center"/>
    </xf>
    <xf numFmtId="0" fontId="43" fillId="0" borderId="58" xfId="0" applyFont="1" applyFill="1" applyBorder="1" applyAlignment="1">
      <alignment vertical="center"/>
    </xf>
    <xf numFmtId="0" fontId="43" fillId="0" borderId="8" xfId="0" applyFont="1" applyFill="1" applyBorder="1" applyAlignment="1">
      <alignment vertical="center"/>
    </xf>
    <xf numFmtId="0" fontId="43" fillId="0" borderId="14" xfId="0" applyFont="1" applyFill="1" applyBorder="1" applyAlignment="1">
      <alignment vertical="center"/>
    </xf>
    <xf numFmtId="2" fontId="43" fillId="0" borderId="13" xfId="0" applyNumberFormat="1" applyFont="1" applyBorder="1"/>
    <xf numFmtId="2" fontId="43" fillId="0" borderId="13" xfId="0" applyNumberFormat="1" applyFont="1" applyFill="1" applyBorder="1"/>
    <xf numFmtId="2" fontId="43" fillId="0" borderId="46" xfId="0" applyNumberFormat="1" applyFont="1" applyBorder="1"/>
    <xf numFmtId="2" fontId="43" fillId="0" borderId="32" xfId="0" applyNumberFormat="1" applyFont="1" applyBorder="1"/>
    <xf numFmtId="0" fontId="48" fillId="10" borderId="31" xfId="0" applyFont="1" applyFill="1" applyBorder="1"/>
    <xf numFmtId="0" fontId="48" fillId="10" borderId="48" xfId="0" applyFont="1" applyFill="1" applyBorder="1"/>
    <xf numFmtId="0" fontId="48" fillId="10" borderId="9" xfId="0" applyFont="1" applyFill="1" applyBorder="1"/>
    <xf numFmtId="0" fontId="48" fillId="10" borderId="36" xfId="0" applyFont="1" applyFill="1" applyBorder="1"/>
    <xf numFmtId="3" fontId="41" fillId="0" borderId="39" xfId="0" applyNumberFormat="1" applyFont="1" applyBorder="1"/>
    <xf numFmtId="164" fontId="41" fillId="0" borderId="9" xfId="0" applyNumberFormat="1" applyFont="1" applyFill="1" applyBorder="1"/>
    <xf numFmtId="164" fontId="41" fillId="0" borderId="64" xfId="0" applyNumberFormat="1" applyFont="1" applyBorder="1"/>
    <xf numFmtId="0" fontId="46" fillId="16" borderId="10" xfId="0" applyFont="1" applyFill="1" applyBorder="1"/>
    <xf numFmtId="0" fontId="46" fillId="16" borderId="8" xfId="0" applyFont="1" applyFill="1" applyBorder="1"/>
    <xf numFmtId="0" fontId="46" fillId="16" borderId="25" xfId="0" applyFont="1" applyFill="1" applyBorder="1"/>
    <xf numFmtId="0" fontId="46" fillId="16" borderId="7" xfId="0" applyFont="1" applyFill="1" applyBorder="1"/>
    <xf numFmtId="0" fontId="46" fillId="16" borderId="13" xfId="0" applyFont="1" applyFill="1" applyBorder="1"/>
    <xf numFmtId="3" fontId="40" fillId="16" borderId="8" xfId="0" applyNumberFormat="1" applyFont="1" applyFill="1" applyBorder="1" applyAlignment="1">
      <alignment vertical="center"/>
    </xf>
    <xf numFmtId="3" fontId="41" fillId="16" borderId="8" xfId="0" applyNumberFormat="1" applyFont="1" applyFill="1" applyBorder="1" applyAlignment="1">
      <alignment horizontal="right" vertical="center"/>
    </xf>
    <xf numFmtId="164" fontId="41" fillId="16" borderId="9" xfId="0" applyNumberFormat="1" applyFont="1" applyFill="1" applyBorder="1"/>
    <xf numFmtId="2" fontId="41" fillId="16" borderId="9" xfId="0" applyNumberFormat="1" applyFont="1" applyFill="1" applyBorder="1"/>
    <xf numFmtId="0" fontId="32" fillId="16" borderId="12" xfId="0" applyFont="1" applyFill="1" applyBorder="1" applyAlignment="1">
      <alignment horizontal="center" vertical="center"/>
    </xf>
    <xf numFmtId="0" fontId="43" fillId="16" borderId="7" xfId="0" applyFont="1" applyFill="1" applyBorder="1"/>
    <xf numFmtId="0" fontId="43" fillId="16" borderId="8" xfId="0" applyFont="1" applyFill="1" applyBorder="1"/>
    <xf numFmtId="0" fontId="43" fillId="16" borderId="9" xfId="0" applyFont="1" applyFill="1" applyBorder="1"/>
    <xf numFmtId="0" fontId="48" fillId="16" borderId="25" xfId="0" applyFont="1" applyFill="1" applyBorder="1" applyAlignment="1">
      <alignment horizontal="center" vertical="center"/>
    </xf>
    <xf numFmtId="0" fontId="43" fillId="16" borderId="10" xfId="0" applyFont="1" applyFill="1" applyBorder="1" applyAlignment="1">
      <alignment vertical="center"/>
    </xf>
    <xf numFmtId="0" fontId="43" fillId="16" borderId="8" xfId="0" applyFont="1" applyFill="1" applyBorder="1" applyAlignment="1">
      <alignment vertical="center"/>
    </xf>
    <xf numFmtId="2" fontId="41" fillId="16" borderId="13" xfId="0" applyNumberFormat="1" applyFont="1" applyFill="1" applyBorder="1"/>
    <xf numFmtId="2" fontId="43" fillId="16" borderId="13" xfId="0" applyNumberFormat="1" applyFont="1" applyFill="1" applyBorder="1"/>
    <xf numFmtId="0" fontId="41" fillId="16" borderId="10" xfId="0" applyFont="1" applyFill="1" applyBorder="1"/>
    <xf numFmtId="0" fontId="41" fillId="16" borderId="7" xfId="0" applyFont="1" applyFill="1" applyBorder="1"/>
    <xf numFmtId="0" fontId="41" fillId="16" borderId="8" xfId="0" applyFont="1" applyFill="1" applyBorder="1"/>
    <xf numFmtId="0" fontId="41" fillId="16" borderId="13" xfId="0" applyFont="1" applyFill="1" applyBorder="1"/>
    <xf numFmtId="0" fontId="32" fillId="16" borderId="25" xfId="0" applyFont="1" applyFill="1" applyBorder="1" applyAlignment="1">
      <alignment horizontal="center" vertical="center"/>
    </xf>
    <xf numFmtId="0" fontId="41" fillId="16" borderId="10" xfId="0" applyFont="1" applyFill="1" applyBorder="1" applyAlignment="1">
      <alignment vertical="center"/>
    </xf>
    <xf numFmtId="0" fontId="41" fillId="16" borderId="8" xfId="0" applyFont="1" applyFill="1" applyBorder="1" applyAlignment="1">
      <alignment vertical="center"/>
    </xf>
    <xf numFmtId="1" fontId="38" fillId="16" borderId="8" xfId="0" applyNumberFormat="1" applyFont="1" applyFill="1" applyBorder="1" applyAlignment="1">
      <alignment horizontal="right" vertical="center"/>
    </xf>
    <xf numFmtId="2" fontId="41" fillId="16" borderId="8" xfId="0" applyNumberFormat="1" applyFont="1" applyFill="1" applyBorder="1"/>
    <xf numFmtId="0" fontId="41" fillId="16" borderId="7" xfId="0" applyFont="1" applyFill="1" applyBorder="1" applyAlignment="1">
      <alignment vertical="center"/>
    </xf>
    <xf numFmtId="3" fontId="40" fillId="16" borderId="10" xfId="0" applyNumberFormat="1" applyFont="1" applyFill="1" applyBorder="1"/>
    <xf numFmtId="0" fontId="41" fillId="16" borderId="9" xfId="0" applyFont="1" applyFill="1" applyBorder="1"/>
    <xf numFmtId="1" fontId="41" fillId="16" borderId="7" xfId="0" applyNumberFormat="1" applyFont="1" applyFill="1" applyBorder="1"/>
    <xf numFmtId="0" fontId="11" fillId="16" borderId="10" xfId="0" applyFont="1" applyFill="1" applyBorder="1"/>
    <xf numFmtId="0" fontId="11" fillId="16" borderId="9" xfId="0" applyFont="1" applyFill="1" applyBorder="1"/>
    <xf numFmtId="0" fontId="11" fillId="16" borderId="12" xfId="0" applyFont="1" applyFill="1" applyBorder="1" applyAlignment="1">
      <alignment horizontal="center" vertical="center"/>
    </xf>
    <xf numFmtId="0" fontId="18" fillId="16" borderId="10" xfId="0" applyFont="1" applyFill="1" applyBorder="1"/>
    <xf numFmtId="0" fontId="18" fillId="16" borderId="8" xfId="0" applyFont="1" applyFill="1" applyBorder="1"/>
    <xf numFmtId="0" fontId="18" fillId="16" borderId="25" xfId="0" applyFont="1" applyFill="1" applyBorder="1"/>
    <xf numFmtId="0" fontId="18" fillId="16" borderId="7" xfId="0" applyFont="1" applyFill="1" applyBorder="1"/>
    <xf numFmtId="3" fontId="40" fillId="16" borderId="25" xfId="0" applyNumberFormat="1" applyFont="1" applyFill="1" applyBorder="1" applyAlignment="1">
      <alignment vertical="center"/>
    </xf>
    <xf numFmtId="3" fontId="41" fillId="16" borderId="7" xfId="0" applyNumberFormat="1" applyFont="1" applyFill="1" applyBorder="1"/>
    <xf numFmtId="3" fontId="41" fillId="16" borderId="13" xfId="0" applyNumberFormat="1" applyFont="1" applyFill="1" applyBorder="1"/>
    <xf numFmtId="0" fontId="48" fillId="16" borderId="9" xfId="0" applyFont="1" applyFill="1" applyBorder="1"/>
    <xf numFmtId="0" fontId="32" fillId="16" borderId="15" xfId="0" applyFont="1" applyFill="1" applyBorder="1" applyAlignment="1">
      <alignment horizontal="center" vertical="center"/>
    </xf>
    <xf numFmtId="1" fontId="41" fillId="16" borderId="10" xfId="0" applyNumberFormat="1" applyFont="1" applyFill="1" applyBorder="1"/>
    <xf numFmtId="1" fontId="41" fillId="16" borderId="25" xfId="0" applyNumberFormat="1" applyFont="1" applyFill="1" applyBorder="1"/>
    <xf numFmtId="0" fontId="0" fillId="0" borderId="4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45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1" fillId="11" borderId="35" xfId="0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7" xfId="0" applyFont="1" applyFill="1" applyBorder="1" applyAlignment="1">
      <alignment vertical="center"/>
    </xf>
    <xf numFmtId="0" fontId="0" fillId="0" borderId="44" xfId="0" applyFont="1" applyBorder="1"/>
    <xf numFmtId="0" fontId="0" fillId="0" borderId="7" xfId="0" applyFont="1" applyBorder="1"/>
    <xf numFmtId="0" fontId="0" fillId="0" borderId="7" xfId="0" applyFont="1" applyFill="1" applyBorder="1"/>
    <xf numFmtId="0" fontId="0" fillId="0" borderId="31" xfId="0" applyFont="1" applyBorder="1"/>
    <xf numFmtId="0" fontId="0" fillId="0" borderId="58" xfId="0" applyFont="1" applyBorder="1"/>
    <xf numFmtId="0" fontId="0" fillId="0" borderId="8" xfId="0" applyFont="1" applyBorder="1"/>
    <xf numFmtId="0" fontId="0" fillId="0" borderId="8" xfId="0" applyFont="1" applyFill="1" applyBorder="1"/>
    <xf numFmtId="0" fontId="0" fillId="0" borderId="14" xfId="0" applyFont="1" applyBorder="1"/>
    <xf numFmtId="0" fontId="0" fillId="0" borderId="46" xfId="0" applyFont="1" applyBorder="1"/>
    <xf numFmtId="0" fontId="0" fillId="0" borderId="13" xfId="0" applyFont="1" applyBorder="1"/>
    <xf numFmtId="0" fontId="0" fillId="0" borderId="13" xfId="0" applyFont="1" applyFill="1" applyBorder="1"/>
    <xf numFmtId="0" fontId="0" fillId="0" borderId="32" xfId="0" applyFont="1" applyBorder="1"/>
    <xf numFmtId="0" fontId="0" fillId="0" borderId="48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0" fillId="0" borderId="36" xfId="0" applyFont="1" applyBorder="1"/>
    <xf numFmtId="2" fontId="0" fillId="0" borderId="46" xfId="0" applyNumberFormat="1" applyFont="1" applyBorder="1"/>
    <xf numFmtId="2" fontId="0" fillId="0" borderId="13" xfId="0" applyNumberFormat="1" applyFont="1" applyBorder="1"/>
    <xf numFmtId="2" fontId="0" fillId="0" borderId="13" xfId="0" applyNumberFormat="1" applyFont="1" applyFill="1" applyBorder="1"/>
    <xf numFmtId="2" fontId="0" fillId="0" borderId="32" xfId="0" applyNumberFormat="1" applyFont="1" applyBorder="1"/>
    <xf numFmtId="1" fontId="35" fillId="0" borderId="43" xfId="0" applyNumberFormat="1" applyFont="1" applyFill="1" applyBorder="1" applyAlignment="1">
      <alignment horizontal="right" vertical="center"/>
    </xf>
    <xf numFmtId="2" fontId="0" fillId="0" borderId="16" xfId="0" applyNumberFormat="1" applyFont="1" applyBorder="1"/>
    <xf numFmtId="2" fontId="0" fillId="0" borderId="9" xfId="0" applyNumberFormat="1" applyFont="1" applyBorder="1"/>
    <xf numFmtId="3" fontId="0" fillId="14" borderId="39" xfId="0" applyNumberFormat="1" applyFont="1" applyFill="1" applyBorder="1" applyAlignment="1">
      <alignment horizontal="center"/>
    </xf>
    <xf numFmtId="3" fontId="0" fillId="14" borderId="10" xfId="0" applyNumberFormat="1" applyFont="1" applyFill="1" applyBorder="1" applyAlignment="1">
      <alignment horizontal="center"/>
    </xf>
    <xf numFmtId="3" fontId="0" fillId="14" borderId="58" xfId="0" applyNumberFormat="1" applyFont="1" applyFill="1" applyBorder="1" applyAlignment="1">
      <alignment horizontal="center"/>
    </xf>
    <xf numFmtId="3" fontId="0" fillId="14" borderId="8" xfId="0" applyNumberFormat="1" applyFont="1" applyFill="1" applyBorder="1" applyAlignment="1">
      <alignment horizontal="center"/>
    </xf>
    <xf numFmtId="1" fontId="0" fillId="0" borderId="47" xfId="0" applyNumberFormat="1" applyFont="1" applyFill="1" applyBorder="1" applyAlignment="1">
      <alignment vertical="center"/>
    </xf>
    <xf numFmtId="0" fontId="11" fillId="13" borderId="45" xfId="0" applyFont="1" applyFill="1" applyBorder="1" applyAlignment="1">
      <alignment horizontal="center" vertical="center"/>
    </xf>
    <xf numFmtId="0" fontId="11" fillId="13" borderId="35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31" xfId="0" applyFont="1" applyFill="1" applyBorder="1" applyAlignment="1">
      <alignment vertical="center"/>
    </xf>
    <xf numFmtId="0" fontId="0" fillId="0" borderId="58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4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2" fontId="0" fillId="0" borderId="47" xfId="0" applyNumberFormat="1" applyFont="1" applyFill="1" applyBorder="1" applyAlignment="1">
      <alignment vertical="center"/>
    </xf>
    <xf numFmtId="2" fontId="0" fillId="0" borderId="9" xfId="0" applyNumberFormat="1" applyFont="1" applyFill="1" applyBorder="1"/>
    <xf numFmtId="3" fontId="28" fillId="0" borderId="11" xfId="0" applyNumberFormat="1" applyFont="1" applyFill="1" applyBorder="1" applyAlignment="1">
      <alignment vertical="center"/>
    </xf>
    <xf numFmtId="0" fontId="0" fillId="0" borderId="24" xfId="0" applyFont="1" applyBorder="1"/>
    <xf numFmtId="0" fontId="0" fillId="0" borderId="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3" fontId="0" fillId="0" borderId="39" xfId="0" applyNumberFormat="1" applyFont="1" applyBorder="1"/>
    <xf numFmtId="3" fontId="0" fillId="0" borderId="39" xfId="0" applyNumberFormat="1" applyFont="1" applyFill="1" applyBorder="1"/>
    <xf numFmtId="3" fontId="0" fillId="0" borderId="44" xfId="0" applyNumberFormat="1" applyFont="1" applyBorder="1"/>
    <xf numFmtId="3" fontId="0" fillId="0" borderId="44" xfId="0" applyNumberFormat="1" applyFont="1" applyFill="1" applyBorder="1"/>
    <xf numFmtId="0" fontId="11" fillId="10" borderId="31" xfId="0" applyFont="1" applyFill="1" applyBorder="1"/>
    <xf numFmtId="0" fontId="0" fillId="0" borderId="40" xfId="0" applyFont="1" applyFill="1" applyBorder="1" applyAlignment="1">
      <alignment vertical="center"/>
    </xf>
    <xf numFmtId="1" fontId="50" fillId="0" borderId="58" xfId="0" applyNumberFormat="1" applyFont="1" applyFill="1" applyBorder="1" applyAlignment="1">
      <alignment horizontal="right" vertical="center"/>
    </xf>
    <xf numFmtId="0" fontId="0" fillId="0" borderId="59" xfId="0" applyBorder="1"/>
    <xf numFmtId="2" fontId="0" fillId="0" borderId="48" xfId="0" applyNumberFormat="1" applyFont="1" applyBorder="1"/>
    <xf numFmtId="2" fontId="0" fillId="0" borderId="27" xfId="0" applyNumberFormat="1" applyFont="1" applyBorder="1"/>
    <xf numFmtId="0" fontId="12" fillId="0" borderId="0" xfId="0" applyFont="1" applyFill="1" applyAlignment="1"/>
    <xf numFmtId="0" fontId="11" fillId="10" borderId="28" xfId="0" applyFont="1" applyFill="1" applyBorder="1" applyAlignment="1"/>
    <xf numFmtId="0" fontId="0" fillId="0" borderId="28" xfId="0" applyFont="1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11" fillId="13" borderId="4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32" fillId="13" borderId="4" xfId="0" applyFont="1" applyFill="1" applyBorder="1" applyAlignment="1">
      <alignment vertical="center"/>
    </xf>
    <xf numFmtId="0" fontId="0" fillId="0" borderId="60" xfId="0" applyBorder="1" applyAlignment="1"/>
    <xf numFmtId="0" fontId="0" fillId="0" borderId="68" xfId="0" applyBorder="1" applyAlignment="1"/>
    <xf numFmtId="0" fontId="41" fillId="0" borderId="28" xfId="0" applyFont="1" applyFill="1" applyBorder="1" applyAlignment="1"/>
    <xf numFmtId="0" fontId="41" fillId="0" borderId="30" xfId="0" applyFont="1" applyFill="1" applyBorder="1" applyAlignment="1"/>
    <xf numFmtId="0" fontId="41" fillId="0" borderId="33" xfId="0" applyFont="1" applyFill="1" applyBorder="1" applyAlignment="1"/>
    <xf numFmtId="0" fontId="14" fillId="10" borderId="33" xfId="0" applyFont="1" applyFill="1" applyBorder="1" applyAlignment="1"/>
    <xf numFmtId="0" fontId="12" fillId="0" borderId="18" xfId="0" applyFont="1" applyFill="1" applyBorder="1" applyAlignment="1">
      <alignment vertical="center" wrapText="1"/>
    </xf>
    <xf numFmtId="0" fontId="11" fillId="13" borderId="47" xfId="0" applyFont="1" applyFill="1" applyBorder="1" applyAlignment="1">
      <alignment vertical="center"/>
    </xf>
    <xf numFmtId="0" fontId="12" fillId="0" borderId="28" xfId="0" applyFont="1" applyFill="1" applyBorder="1" applyAlignment="1"/>
    <xf numFmtId="0" fontId="11" fillId="10" borderId="34" xfId="0" applyFont="1" applyFill="1" applyBorder="1" applyAlignment="1"/>
    <xf numFmtId="0" fontId="36" fillId="0" borderId="28" xfId="0" applyFont="1" applyFill="1" applyBorder="1" applyAlignment="1">
      <alignment vertical="center"/>
    </xf>
    <xf numFmtId="3" fontId="10" fillId="0" borderId="68" xfId="0" applyNumberFormat="1" applyFont="1" applyFill="1" applyBorder="1" applyAlignment="1">
      <alignment vertical="center"/>
    </xf>
    <xf numFmtId="0" fontId="12" fillId="0" borderId="66" xfId="0" applyFont="1" applyFill="1" applyBorder="1" applyAlignment="1"/>
    <xf numFmtId="0" fontId="10" fillId="0" borderId="18" xfId="0" applyFont="1" applyFill="1" applyBorder="1" applyAlignment="1">
      <alignment vertical="center" wrapText="1"/>
    </xf>
    <xf numFmtId="0" fontId="11" fillId="13" borderId="18" xfId="0" applyFont="1" applyFill="1" applyBorder="1" applyAlignment="1">
      <alignment vertical="center"/>
    </xf>
    <xf numFmtId="0" fontId="33" fillId="0" borderId="33" xfId="0" applyFont="1" applyFill="1" applyBorder="1" applyAlignment="1">
      <alignment vertical="center"/>
    </xf>
    <xf numFmtId="0" fontId="0" fillId="0" borderId="28" xfId="0" applyFont="1" applyFill="1" applyBorder="1" applyAlignment="1"/>
    <xf numFmtId="0" fontId="0" fillId="0" borderId="33" xfId="0" applyFont="1" applyFill="1" applyBorder="1" applyAlignment="1"/>
    <xf numFmtId="0" fontId="14" fillId="13" borderId="47" xfId="0" applyFont="1" applyFill="1" applyBorder="1" applyAlignment="1">
      <alignment vertical="center"/>
    </xf>
    <xf numFmtId="0" fontId="0" fillId="0" borderId="0" xfId="0" applyFill="1" applyAlignment="1"/>
    <xf numFmtId="0" fontId="13" fillId="0" borderId="0" xfId="0" applyFont="1" applyFill="1" applyAlignment="1">
      <alignment horizontal="left"/>
    </xf>
    <xf numFmtId="0" fontId="11" fillId="10" borderId="30" xfId="0" applyFont="1" applyFill="1" applyBorder="1" applyAlignment="1">
      <alignment horizontal="left"/>
    </xf>
    <xf numFmtId="0" fontId="32" fillId="10" borderId="34" xfId="0" applyFont="1" applyFill="1" applyBorder="1" applyAlignment="1">
      <alignment horizontal="left"/>
    </xf>
    <xf numFmtId="0" fontId="11" fillId="13" borderId="47" xfId="0" applyFont="1" applyFill="1" applyBorder="1" applyAlignment="1">
      <alignment horizontal="left" vertical="center"/>
    </xf>
    <xf numFmtId="0" fontId="10" fillId="0" borderId="73" xfId="0" applyFont="1" applyFill="1" applyBorder="1" applyAlignment="1">
      <alignment horizontal="left" vertical="center" wrapText="1"/>
    </xf>
    <xf numFmtId="0" fontId="18" fillId="0" borderId="28" xfId="0" applyFont="1" applyBorder="1" applyAlignment="1">
      <alignment horizontal="left"/>
    </xf>
    <xf numFmtId="0" fontId="18" fillId="0" borderId="29" xfId="0" applyFont="1" applyBorder="1" applyAlignment="1">
      <alignment horizontal="left"/>
    </xf>
    <xf numFmtId="3" fontId="10" fillId="0" borderId="60" xfId="0" applyNumberFormat="1" applyFont="1" applyFill="1" applyBorder="1" applyAlignment="1">
      <alignment horizontal="left" vertical="center"/>
    </xf>
    <xf numFmtId="0" fontId="18" fillId="0" borderId="34" xfId="0" applyFont="1" applyBorder="1" applyAlignment="1">
      <alignment horizontal="left"/>
    </xf>
    <xf numFmtId="0" fontId="10" fillId="0" borderId="18" xfId="0" applyFont="1" applyFill="1" applyBorder="1" applyAlignment="1">
      <alignment horizontal="left" vertical="center" wrapText="1"/>
    </xf>
    <xf numFmtId="3" fontId="28" fillId="0" borderId="58" xfId="0" applyNumberFormat="1" applyFont="1" applyFill="1" applyBorder="1" applyAlignment="1">
      <alignment vertical="center"/>
    </xf>
    <xf numFmtId="3" fontId="28" fillId="0" borderId="14" xfId="0" applyNumberFormat="1" applyFont="1" applyFill="1" applyBorder="1" applyAlignment="1">
      <alignment vertical="center"/>
    </xf>
    <xf numFmtId="2" fontId="0" fillId="0" borderId="17" xfId="0" applyNumberFormat="1" applyFont="1" applyBorder="1"/>
    <xf numFmtId="2" fontId="0" fillId="0" borderId="71" xfId="0" applyNumberFormat="1" applyFont="1" applyBorder="1"/>
    <xf numFmtId="0" fontId="0" fillId="0" borderId="16" xfId="0" applyFont="1" applyBorder="1"/>
    <xf numFmtId="0" fontId="0" fillId="0" borderId="27" xfId="0" applyFont="1" applyBorder="1"/>
    <xf numFmtId="3" fontId="28" fillId="0" borderId="76" xfId="0" applyNumberFormat="1" applyFont="1" applyFill="1" applyBorder="1" applyAlignment="1">
      <alignment vertical="center"/>
    </xf>
    <xf numFmtId="0" fontId="0" fillId="0" borderId="17" xfId="0" applyFont="1" applyBorder="1"/>
    <xf numFmtId="0" fontId="0" fillId="0" borderId="71" xfId="0" applyFont="1" applyBorder="1"/>
    <xf numFmtId="0" fontId="0" fillId="0" borderId="29" xfId="0" applyFont="1" applyFill="1" applyBorder="1" applyAlignment="1"/>
    <xf numFmtId="0" fontId="0" fillId="0" borderId="34" xfId="0" applyFont="1" applyFill="1" applyBorder="1" applyAlignment="1"/>
    <xf numFmtId="0" fontId="0" fillId="0" borderId="30" xfId="0" applyFont="1" applyFill="1" applyBorder="1" applyAlignment="1"/>
    <xf numFmtId="0" fontId="0" fillId="0" borderId="74" xfId="0" applyFont="1" applyFill="1" applyBorder="1" applyAlignment="1"/>
    <xf numFmtId="0" fontId="0" fillId="0" borderId="76" xfId="0" applyFont="1" applyFill="1" applyBorder="1" applyAlignment="1"/>
    <xf numFmtId="3" fontId="10" fillId="0" borderId="57" xfId="0" applyNumberFormat="1" applyFont="1" applyBorder="1" applyAlignment="1">
      <alignment vertical="center"/>
    </xf>
    <xf numFmtId="0" fontId="33" fillId="0" borderId="76" xfId="0" applyFont="1" applyFill="1" applyBorder="1" applyAlignment="1"/>
    <xf numFmtId="2" fontId="36" fillId="0" borderId="64" xfId="0" applyNumberFormat="1" applyFont="1" applyFill="1" applyBorder="1" applyAlignment="1"/>
    <xf numFmtId="0" fontId="0" fillId="0" borderId="63" xfId="0" applyFont="1" applyFill="1" applyBorder="1" applyAlignment="1"/>
    <xf numFmtId="2" fontId="0" fillId="0" borderId="57" xfId="0" applyNumberFormat="1" applyFont="1" applyFill="1" applyBorder="1" applyAlignment="1"/>
    <xf numFmtId="0" fontId="0" fillId="0" borderId="66" xfId="0" applyFont="1" applyFill="1" applyBorder="1" applyAlignment="1"/>
    <xf numFmtId="0" fontId="0" fillId="0" borderId="60" xfId="0" applyFont="1" applyFill="1" applyBorder="1" applyAlignment="1"/>
    <xf numFmtId="3" fontId="10" fillId="0" borderId="61" xfId="0" applyNumberFormat="1" applyFont="1" applyBorder="1" applyAlignment="1">
      <alignment vertical="center"/>
    </xf>
    <xf numFmtId="2" fontId="0" fillId="0" borderId="68" xfId="0" applyNumberFormat="1" applyFont="1" applyFill="1" applyBorder="1" applyAlignment="1"/>
    <xf numFmtId="0" fontId="11" fillId="10" borderId="33" xfId="0" applyFont="1" applyFill="1" applyBorder="1" applyAlignment="1"/>
    <xf numFmtId="0" fontId="41" fillId="0" borderId="29" xfId="0" applyFont="1" applyFill="1" applyBorder="1" applyAlignment="1"/>
    <xf numFmtId="0" fontId="41" fillId="0" borderId="66" xfId="0" applyFont="1" applyFill="1" applyBorder="1" applyAlignment="1"/>
    <xf numFmtId="0" fontId="41" fillId="0" borderId="60" xfId="0" applyFont="1" applyFill="1" applyBorder="1" applyAlignment="1"/>
    <xf numFmtId="0" fontId="33" fillId="0" borderId="60" xfId="0" applyFont="1" applyFill="1" applyBorder="1" applyAlignment="1"/>
    <xf numFmtId="2" fontId="36" fillId="0" borderId="68" xfId="0" applyNumberFormat="1" applyFont="1" applyFill="1" applyBorder="1" applyAlignment="1"/>
    <xf numFmtId="0" fontId="41" fillId="0" borderId="61" xfId="0" applyFont="1" applyFill="1" applyBorder="1" applyAlignment="1"/>
    <xf numFmtId="2" fontId="41" fillId="0" borderId="68" xfId="0" applyNumberFormat="1" applyFont="1" applyFill="1" applyBorder="1" applyAlignment="1"/>
    <xf numFmtId="0" fontId="41" fillId="0" borderId="68" xfId="0" applyFont="1" applyFill="1" applyBorder="1" applyAlignment="1"/>
    <xf numFmtId="0" fontId="41" fillId="0" borderId="80" xfId="0" applyFont="1" applyFill="1" applyBorder="1" applyAlignment="1"/>
    <xf numFmtId="0" fontId="41" fillId="0" borderId="79" xfId="0" applyFont="1" applyFill="1" applyBorder="1" applyAlignment="1"/>
    <xf numFmtId="0" fontId="32" fillId="10" borderId="28" xfId="0" applyFont="1" applyFill="1" applyBorder="1" applyAlignment="1"/>
    <xf numFmtId="0" fontId="32" fillId="10" borderId="33" xfId="0" applyFont="1" applyFill="1" applyBorder="1" applyAlignment="1"/>
    <xf numFmtId="0" fontId="12" fillId="0" borderId="15" xfId="0" applyFont="1" applyFill="1" applyBorder="1" applyAlignment="1">
      <alignment vertical="center" wrapText="1"/>
    </xf>
    <xf numFmtId="0" fontId="12" fillId="0" borderId="29" xfId="0" applyFont="1" applyFill="1" applyBorder="1" applyAlignment="1"/>
    <xf numFmtId="2" fontId="12" fillId="0" borderId="30" xfId="0" applyNumberFormat="1" applyFont="1" applyFill="1" applyBorder="1" applyAlignment="1"/>
    <xf numFmtId="0" fontId="12" fillId="0" borderId="30" xfId="0" applyFont="1" applyFill="1" applyBorder="1" applyAlignment="1"/>
    <xf numFmtId="0" fontId="12" fillId="0" borderId="45" xfId="0" applyFont="1" applyFill="1" applyBorder="1" applyAlignment="1">
      <alignment vertical="center" wrapText="1"/>
    </xf>
    <xf numFmtId="0" fontId="12" fillId="0" borderId="68" xfId="0" applyFont="1" applyFill="1" applyBorder="1" applyAlignment="1"/>
    <xf numFmtId="0" fontId="14" fillId="10" borderId="28" xfId="0" applyFont="1" applyFill="1" applyBorder="1" applyAlignment="1"/>
    <xf numFmtId="0" fontId="18" fillId="10" borderId="34" xfId="0" applyFont="1" applyFill="1" applyBorder="1" applyAlignment="1"/>
    <xf numFmtId="0" fontId="18" fillId="10" borderId="33" xfId="0" applyFont="1" applyFill="1" applyBorder="1" applyAlignment="1"/>
    <xf numFmtId="0" fontId="18" fillId="0" borderId="80" xfId="0" applyFont="1" applyFill="1" applyBorder="1" applyAlignment="1"/>
    <xf numFmtId="0" fontId="18" fillId="0" borderId="59" xfId="0" applyFont="1" applyFill="1" applyBorder="1" applyAlignment="1"/>
    <xf numFmtId="0" fontId="18" fillId="0" borderId="49" xfId="0" applyFont="1" applyFill="1" applyBorder="1" applyAlignment="1"/>
    <xf numFmtId="0" fontId="18" fillId="0" borderId="28" xfId="0" applyFont="1" applyFill="1" applyBorder="1" applyAlignment="1"/>
    <xf numFmtId="0" fontId="18" fillId="0" borderId="29" xfId="0" applyFont="1" applyFill="1" applyBorder="1" applyAlignment="1"/>
    <xf numFmtId="0" fontId="18" fillId="0" borderId="33" xfId="0" applyFont="1" applyFill="1" applyBorder="1" applyAlignment="1"/>
    <xf numFmtId="0" fontId="18" fillId="0" borderId="66" xfId="0" applyFont="1" applyFill="1" applyBorder="1" applyAlignment="1"/>
    <xf numFmtId="0" fontId="36" fillId="0" borderId="70" xfId="0" applyFont="1" applyFill="1" applyBorder="1" applyAlignment="1"/>
    <xf numFmtId="0" fontId="37" fillId="0" borderId="28" xfId="0" applyFont="1" applyFill="1" applyBorder="1" applyAlignment="1"/>
    <xf numFmtId="0" fontId="37" fillId="0" borderId="29" xfId="0" applyFont="1" applyFill="1" applyBorder="1" applyAlignment="1"/>
    <xf numFmtId="2" fontId="36" fillId="0" borderId="30" xfId="0" applyNumberFormat="1" applyFont="1" applyFill="1" applyBorder="1" applyAlignment="1"/>
    <xf numFmtId="0" fontId="36" fillId="0" borderId="28" xfId="0" applyFont="1" applyFill="1" applyBorder="1" applyAlignment="1"/>
    <xf numFmtId="0" fontId="36" fillId="0" borderId="29" xfId="0" applyFont="1" applyFill="1" applyBorder="1" applyAlignment="1"/>
    <xf numFmtId="0" fontId="36" fillId="0" borderId="33" xfId="0" applyFont="1" applyFill="1" applyBorder="1" applyAlignment="1"/>
    <xf numFmtId="0" fontId="36" fillId="0" borderId="66" xfId="0" applyFont="1" applyFill="1" applyBorder="1" applyAlignment="1"/>
    <xf numFmtId="0" fontId="33" fillId="0" borderId="29" xfId="0" applyFont="1" applyFill="1" applyBorder="1" applyAlignment="1"/>
    <xf numFmtId="2" fontId="36" fillId="0" borderId="33" xfId="0" applyNumberFormat="1" applyFont="1" applyFill="1" applyBorder="1" applyAlignment="1"/>
    <xf numFmtId="2" fontId="36" fillId="0" borderId="61" xfId="0" applyNumberFormat="1" applyFont="1" applyFill="1" applyBorder="1" applyAlignment="1"/>
    <xf numFmtId="0" fontId="36" fillId="0" borderId="30" xfId="0" applyFont="1" applyFill="1" applyBorder="1" applyAlignment="1"/>
    <xf numFmtId="0" fontId="18" fillId="0" borderId="60" xfId="0" applyFont="1" applyFill="1" applyBorder="1" applyAlignment="1"/>
    <xf numFmtId="0" fontId="33" fillId="0" borderId="66" xfId="0" applyFont="1" applyFill="1" applyBorder="1" applyAlignment="1"/>
    <xf numFmtId="0" fontId="36" fillId="0" borderId="34" xfId="0" applyFont="1" applyFill="1" applyBorder="1" applyAlignment="1"/>
    <xf numFmtId="0" fontId="33" fillId="0" borderId="33" xfId="0" applyFont="1" applyFill="1" applyBorder="1" applyAlignment="1"/>
    <xf numFmtId="0" fontId="33" fillId="0" borderId="70" xfId="0" applyFont="1" applyFill="1" applyBorder="1" applyAlignment="1"/>
    <xf numFmtId="0" fontId="12" fillId="0" borderId="72" xfId="0" applyFont="1" applyFill="1" applyBorder="1" applyAlignment="1"/>
    <xf numFmtId="0" fontId="12" fillId="0" borderId="59" xfId="0" applyFont="1" applyFill="1" applyBorder="1" applyAlignment="1"/>
    <xf numFmtId="0" fontId="12" fillId="0" borderId="79" xfId="0" applyFont="1" applyFill="1" applyBorder="1" applyAlignment="1"/>
    <xf numFmtId="0" fontId="46" fillId="0" borderId="34" xfId="0" applyFont="1" applyFill="1" applyBorder="1" applyAlignment="1"/>
    <xf numFmtId="0" fontId="46" fillId="0" borderId="29" xfId="0" applyFont="1" applyFill="1" applyBorder="1" applyAlignment="1"/>
    <xf numFmtId="0" fontId="46" fillId="0" borderId="30" xfId="0" applyFont="1" applyFill="1" applyBorder="1" applyAlignment="1"/>
    <xf numFmtId="0" fontId="46" fillId="0" borderId="28" xfId="0" applyFont="1" applyFill="1" applyBorder="1" applyAlignment="1"/>
    <xf numFmtId="0" fontId="46" fillId="0" borderId="66" xfId="0" applyFont="1" applyFill="1" applyBorder="1" applyAlignment="1"/>
    <xf numFmtId="0" fontId="47" fillId="0" borderId="68" xfId="0" applyFont="1" applyFill="1" applyBorder="1" applyAlignment="1"/>
    <xf numFmtId="0" fontId="10" fillId="0" borderId="28" xfId="0" applyFont="1" applyFill="1" applyBorder="1" applyAlignment="1"/>
    <xf numFmtId="0" fontId="10" fillId="0" borderId="66" xfId="0" applyFont="1" applyFill="1" applyBorder="1" applyAlignment="1"/>
    <xf numFmtId="0" fontId="10" fillId="0" borderId="60" xfId="0" applyFont="1" applyFill="1" applyBorder="1" applyAlignment="1"/>
    <xf numFmtId="0" fontId="12" fillId="0" borderId="25" xfId="0" applyFont="1" applyFill="1" applyBorder="1" applyAlignment="1"/>
    <xf numFmtId="0" fontId="12" fillId="0" borderId="62" xfId="0" applyFont="1" applyFill="1" applyBorder="1" applyAlignment="1">
      <alignment vertical="center" wrapText="1"/>
    </xf>
    <xf numFmtId="0" fontId="0" fillId="0" borderId="0" xfId="0" applyAlignment="1"/>
    <xf numFmtId="0" fontId="0" fillId="0" borderId="61" xfId="0" applyFont="1" applyFill="1" applyBorder="1" applyAlignment="1"/>
    <xf numFmtId="0" fontId="0" fillId="0" borderId="80" xfId="0" applyFont="1" applyFill="1" applyBorder="1" applyAlignment="1"/>
    <xf numFmtId="0" fontId="0" fillId="0" borderId="49" xfId="0" applyFont="1" applyFill="1" applyBorder="1" applyAlignment="1"/>
    <xf numFmtId="0" fontId="0" fillId="16" borderId="7" xfId="0" applyFont="1" applyFill="1" applyBorder="1"/>
    <xf numFmtId="0" fontId="0" fillId="16" borderId="8" xfId="0" applyFont="1" applyFill="1" applyBorder="1"/>
    <xf numFmtId="0" fontId="0" fillId="16" borderId="13" xfId="0" applyFont="1" applyFill="1" applyBorder="1"/>
    <xf numFmtId="0" fontId="0" fillId="16" borderId="9" xfId="0" applyFont="1" applyFill="1" applyBorder="1"/>
    <xf numFmtId="2" fontId="0" fillId="16" borderId="13" xfId="0" applyNumberFormat="1" applyFont="1" applyFill="1" applyBorder="1"/>
    <xf numFmtId="3" fontId="28" fillId="16" borderId="7" xfId="0" applyNumberFormat="1" applyFont="1" applyFill="1" applyBorder="1" applyAlignment="1">
      <alignment vertical="center"/>
    </xf>
    <xf numFmtId="3" fontId="28" fillId="16" borderId="8" xfId="0" applyNumberFormat="1" applyFont="1" applyFill="1" applyBorder="1" applyAlignment="1">
      <alignment vertical="center"/>
    </xf>
    <xf numFmtId="2" fontId="0" fillId="16" borderId="9" xfId="0" applyNumberFormat="1" applyFont="1" applyFill="1" applyBorder="1"/>
    <xf numFmtId="0" fontId="11" fillId="16" borderId="15" xfId="0" applyFont="1" applyFill="1" applyBorder="1" applyAlignment="1">
      <alignment horizontal="center" vertical="center"/>
    </xf>
    <xf numFmtId="0" fontId="0" fillId="16" borderId="10" xfId="0" applyFont="1" applyFill="1" applyBorder="1" applyAlignment="1">
      <alignment vertical="center"/>
    </xf>
    <xf numFmtId="0" fontId="0" fillId="16" borderId="8" xfId="0" applyFont="1" applyFill="1" applyBorder="1" applyAlignment="1">
      <alignment vertical="center"/>
    </xf>
    <xf numFmtId="0" fontId="0" fillId="16" borderId="7" xfId="0" applyFont="1" applyFill="1" applyBorder="1" applyAlignment="1">
      <alignment vertical="center"/>
    </xf>
    <xf numFmtId="1" fontId="35" fillId="16" borderId="8" xfId="0" applyNumberFormat="1" applyFont="1" applyFill="1" applyBorder="1" applyAlignment="1">
      <alignment horizontal="right" vertical="center"/>
    </xf>
    <xf numFmtId="3" fontId="28" fillId="16" borderId="10" xfId="0" applyNumberFormat="1" applyFont="1" applyFill="1" applyBorder="1" applyAlignment="1">
      <alignment vertical="center"/>
    </xf>
    <xf numFmtId="3" fontId="0" fillId="16" borderId="39" xfId="0" applyNumberFormat="1" applyFont="1" applyFill="1" applyBorder="1"/>
    <xf numFmtId="3" fontId="0" fillId="16" borderId="44" xfId="0" applyNumberFormat="1" applyFont="1" applyFill="1" applyBorder="1"/>
    <xf numFmtId="0" fontId="11" fillId="16" borderId="7" xfId="0" applyFont="1" applyFill="1" applyBorder="1"/>
    <xf numFmtId="0" fontId="0" fillId="0" borderId="18" xfId="0" applyFont="1" applyFill="1" applyBorder="1" applyAlignment="1">
      <alignment horizontal="left" vertical="center" wrapText="1"/>
    </xf>
    <xf numFmtId="0" fontId="0" fillId="10" borderId="34" xfId="0" applyFont="1" applyFill="1" applyBorder="1" applyAlignment="1"/>
    <xf numFmtId="0" fontId="0" fillId="10" borderId="33" xfId="0" applyFont="1" applyFill="1" applyBorder="1" applyAlignment="1"/>
    <xf numFmtId="0" fontId="0" fillId="0" borderId="39" xfId="0" applyFont="1" applyBorder="1"/>
    <xf numFmtId="0" fontId="0" fillId="0" borderId="10" xfId="0" applyFont="1" applyBorder="1"/>
    <xf numFmtId="0" fontId="0" fillId="0" borderId="10" xfId="0" applyFont="1" applyFill="1" applyBorder="1"/>
    <xf numFmtId="0" fontId="0" fillId="0" borderId="23" xfId="0" applyFont="1" applyBorder="1"/>
    <xf numFmtId="0" fontId="0" fillId="0" borderId="25" xfId="0" applyFont="1" applyBorder="1"/>
    <xf numFmtId="0" fontId="0" fillId="0" borderId="25" xfId="0" applyFont="1" applyFill="1" applyBorder="1"/>
    <xf numFmtId="0" fontId="0" fillId="0" borderId="21" xfId="0" applyFont="1" applyBorder="1"/>
    <xf numFmtId="0" fontId="0" fillId="0" borderId="70" xfId="0" applyFont="1" applyFill="1" applyBorder="1" applyAlignment="1"/>
    <xf numFmtId="2" fontId="0" fillId="0" borderId="61" xfId="0" applyNumberFormat="1" applyFont="1" applyFill="1" applyBorder="1" applyAlignment="1"/>
    <xf numFmtId="0" fontId="11" fillId="13" borderId="24" xfId="0" applyFont="1" applyFill="1" applyBorder="1" applyAlignment="1">
      <alignment horizontal="center" vertical="center"/>
    </xf>
    <xf numFmtId="0" fontId="11" fillId="13" borderId="25" xfId="0" applyFont="1" applyFill="1" applyBorder="1" applyAlignment="1">
      <alignment horizontal="center" vertical="center"/>
    </xf>
    <xf numFmtId="0" fontId="11" fillId="13" borderId="0" xfId="0" applyFont="1" applyFill="1" applyBorder="1" applyAlignment="1">
      <alignment horizontal="center" vertical="center"/>
    </xf>
    <xf numFmtId="2" fontId="0" fillId="0" borderId="30" xfId="0" applyNumberFormat="1" applyFont="1" applyFill="1" applyBorder="1" applyAlignment="1"/>
    <xf numFmtId="2" fontId="0" fillId="0" borderId="36" xfId="0" applyNumberFormat="1" applyFont="1" applyBorder="1"/>
    <xf numFmtId="3" fontId="0" fillId="0" borderId="74" xfId="0" applyNumberFormat="1" applyFont="1" applyBorder="1"/>
    <xf numFmtId="0" fontId="0" fillId="0" borderId="78" xfId="0" applyFont="1" applyFill="1" applyBorder="1" applyAlignment="1">
      <alignment vertical="center"/>
    </xf>
    <xf numFmtId="0" fontId="0" fillId="0" borderId="68" xfId="0" applyFont="1" applyFill="1" applyBorder="1" applyAlignment="1"/>
    <xf numFmtId="3" fontId="0" fillId="0" borderId="40" xfId="0" applyNumberFormat="1" applyFont="1" applyBorder="1"/>
    <xf numFmtId="1" fontId="50" fillId="0" borderId="8" xfId="0" applyNumberFormat="1" applyFont="1" applyFill="1" applyBorder="1" applyAlignment="1">
      <alignment horizontal="right" vertical="center"/>
    </xf>
    <xf numFmtId="0" fontId="0" fillId="0" borderId="43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" fontId="35" fillId="0" borderId="14" xfId="0" applyNumberFormat="1" applyFont="1" applyFill="1" applyBorder="1" applyAlignment="1">
      <alignment horizontal="right" vertical="center"/>
    </xf>
    <xf numFmtId="3" fontId="28" fillId="0" borderId="31" xfId="0" applyNumberFormat="1" applyFont="1" applyFill="1" applyBorder="1" applyAlignment="1">
      <alignment vertical="center"/>
    </xf>
    <xf numFmtId="3" fontId="28" fillId="0" borderId="23" xfId="0" applyNumberFormat="1" applyFont="1" applyFill="1" applyBorder="1" applyAlignment="1">
      <alignment vertical="center"/>
    </xf>
    <xf numFmtId="3" fontId="0" fillId="0" borderId="30" xfId="0" applyNumberFormat="1" applyFont="1" applyBorder="1"/>
    <xf numFmtId="1" fontId="50" fillId="0" borderId="14" xfId="0" applyNumberFormat="1" applyFont="1" applyFill="1" applyBorder="1" applyAlignment="1">
      <alignment horizontal="right" vertical="center"/>
    </xf>
    <xf numFmtId="3" fontId="0" fillId="0" borderId="63" xfId="0" applyNumberFormat="1" applyFont="1" applyBorder="1"/>
    <xf numFmtId="0" fontId="0" fillId="10" borderId="33" xfId="0" applyFont="1" applyFill="1" applyBorder="1" applyAlignment="1">
      <alignment horizontal="center" wrapText="1"/>
    </xf>
    <xf numFmtId="0" fontId="0" fillId="0" borderId="40" xfId="0" applyFont="1" applyBorder="1"/>
    <xf numFmtId="0" fontId="0" fillId="0" borderId="29" xfId="0" applyFont="1" applyBorder="1"/>
    <xf numFmtId="3" fontId="0" fillId="0" borderId="28" xfId="0" applyNumberFormat="1" applyFont="1" applyBorder="1"/>
    <xf numFmtId="2" fontId="0" fillId="0" borderId="33" xfId="0" applyNumberFormat="1" applyFont="1" applyBorder="1"/>
    <xf numFmtId="0" fontId="0" fillId="0" borderId="30" xfId="0" applyFont="1" applyBorder="1"/>
    <xf numFmtId="0" fontId="0" fillId="0" borderId="33" xfId="0" applyFont="1" applyBorder="1"/>
    <xf numFmtId="3" fontId="0" fillId="0" borderId="34" xfId="0" applyNumberFormat="1" applyFont="1" applyBorder="1"/>
    <xf numFmtId="3" fontId="0" fillId="0" borderId="29" xfId="0" applyNumberFormat="1" applyFont="1" applyBorder="1"/>
    <xf numFmtId="0" fontId="0" fillId="0" borderId="28" xfId="0" applyFont="1" applyBorder="1"/>
    <xf numFmtId="0" fontId="0" fillId="0" borderId="34" xfId="0" applyFont="1" applyBorder="1"/>
    <xf numFmtId="0" fontId="0" fillId="0" borderId="47" xfId="0" applyFont="1" applyBorder="1"/>
    <xf numFmtId="2" fontId="0" fillId="0" borderId="30" xfId="0" applyNumberFormat="1" applyFont="1" applyBorder="1"/>
    <xf numFmtId="0" fontId="0" fillId="16" borderId="10" xfId="0" applyFont="1" applyFill="1" applyBorder="1"/>
    <xf numFmtId="0" fontId="0" fillId="16" borderId="25" xfId="0" applyFont="1" applyFill="1" applyBorder="1"/>
    <xf numFmtId="1" fontId="50" fillId="16" borderId="8" xfId="0" applyNumberFormat="1" applyFont="1" applyFill="1" applyBorder="1" applyAlignment="1">
      <alignment horizontal="right" vertical="center"/>
    </xf>
    <xf numFmtId="0" fontId="11" fillId="16" borderId="25" xfId="0" applyFont="1" applyFill="1" applyBorder="1" applyAlignment="1">
      <alignment horizontal="center" vertical="center"/>
    </xf>
    <xf numFmtId="3" fontId="28" fillId="16" borderId="58" xfId="0" applyNumberFormat="1" applyFont="1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0" fillId="0" borderId="36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 wrapText="1"/>
    </xf>
    <xf numFmtId="0" fontId="11" fillId="13" borderId="21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 wrapText="1"/>
    </xf>
    <xf numFmtId="0" fontId="11" fillId="13" borderId="37" xfId="0" applyFont="1" applyFill="1" applyBorder="1" applyAlignment="1">
      <alignment vertical="center"/>
    </xf>
    <xf numFmtId="0" fontId="10" fillId="0" borderId="31" xfId="0" applyFont="1" applyFill="1" applyBorder="1" applyAlignment="1">
      <alignment vertical="center"/>
    </xf>
    <xf numFmtId="0" fontId="10" fillId="0" borderId="36" xfId="0" applyFont="1" applyFill="1" applyBorder="1" applyAlignment="1">
      <alignment vertical="center"/>
    </xf>
    <xf numFmtId="0" fontId="11" fillId="13" borderId="5" xfId="0" applyFont="1" applyFill="1" applyBorder="1" applyAlignment="1">
      <alignment horizontal="left" vertical="center"/>
    </xf>
    <xf numFmtId="0" fontId="32" fillId="13" borderId="5" xfId="0" applyFont="1" applyFill="1" applyBorder="1" applyAlignment="1">
      <alignment horizontal="left" vertical="center"/>
    </xf>
    <xf numFmtId="0" fontId="32" fillId="12" borderId="28" xfId="0" applyFont="1" applyFill="1" applyBorder="1" applyAlignment="1"/>
    <xf numFmtId="0" fontId="0" fillId="0" borderId="66" xfId="0" applyFont="1" applyFill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33" fillId="0" borderId="61" xfId="0" applyFont="1" applyFill="1" applyBorder="1" applyAlignment="1">
      <alignment horizontal="center" vertical="center"/>
    </xf>
    <xf numFmtId="0" fontId="0" fillId="0" borderId="72" xfId="0" applyFont="1" applyBorder="1"/>
    <xf numFmtId="0" fontId="0" fillId="0" borderId="59" xfId="0" applyFont="1" applyBorder="1"/>
    <xf numFmtId="2" fontId="0" fillId="0" borderId="79" xfId="0" applyNumberFormat="1" applyFont="1" applyBorder="1"/>
    <xf numFmtId="0" fontId="14" fillId="0" borderId="81" xfId="0" applyFont="1" applyBorder="1" applyAlignment="1">
      <alignment horizontal="center" wrapText="1"/>
    </xf>
    <xf numFmtId="0" fontId="0" fillId="0" borderId="42" xfId="0" applyFont="1" applyBorder="1"/>
    <xf numFmtId="0" fontId="0" fillId="0" borderId="38" xfId="0" applyFont="1" applyBorder="1"/>
    <xf numFmtId="0" fontId="0" fillId="0" borderId="78" xfId="0" applyBorder="1"/>
    <xf numFmtId="0" fontId="11" fillId="13" borderId="26" xfId="0" applyFont="1" applyFill="1" applyBorder="1" applyAlignment="1">
      <alignment horizontal="left" vertical="center"/>
    </xf>
    <xf numFmtId="0" fontId="0" fillId="0" borderId="8" xfId="0" applyBorder="1"/>
    <xf numFmtId="0" fontId="0" fillId="0" borderId="43" xfId="0" applyBorder="1"/>
    <xf numFmtId="0" fontId="0" fillId="0" borderId="28" xfId="0" applyBorder="1"/>
    <xf numFmtId="0" fontId="0" fillId="0" borderId="29" xfId="0" applyBorder="1"/>
    <xf numFmtId="0" fontId="0" fillId="0" borderId="18" xfId="0" applyFont="1" applyFill="1" applyBorder="1" applyAlignment="1">
      <alignment horizontal="center" vertical="center"/>
    </xf>
    <xf numFmtId="0" fontId="0" fillId="0" borderId="18" xfId="0" applyBorder="1"/>
    <xf numFmtId="0" fontId="36" fillId="0" borderId="74" xfId="0" applyFont="1" applyFill="1" applyBorder="1" applyAlignment="1"/>
    <xf numFmtId="0" fontId="0" fillId="0" borderId="30" xfId="0" applyBorder="1"/>
    <xf numFmtId="3" fontId="10" fillId="0" borderId="60" xfId="0" applyNumberFormat="1" applyFont="1" applyBorder="1" applyAlignment="1">
      <alignment vertical="center"/>
    </xf>
    <xf numFmtId="1" fontId="0" fillId="0" borderId="6" xfId="0" applyNumberFormat="1" applyBorder="1"/>
    <xf numFmtId="1" fontId="0" fillId="0" borderId="7" xfId="0" applyNumberFormat="1" applyBorder="1"/>
    <xf numFmtId="1" fontId="0" fillId="0" borderId="16" xfId="0" applyNumberFormat="1" applyBorder="1"/>
    <xf numFmtId="1" fontId="0" fillId="0" borderId="9" xfId="0" applyNumberFormat="1" applyBorder="1"/>
    <xf numFmtId="0" fontId="54" fillId="0" borderId="78" xfId="0" applyFont="1" applyBorder="1"/>
    <xf numFmtId="0" fontId="0" fillId="0" borderId="47" xfId="0" applyFont="1" applyBorder="1" applyAlignment="1">
      <alignment vertical="center"/>
    </xf>
    <xf numFmtId="0" fontId="11" fillId="10" borderId="72" xfId="0" applyFont="1" applyFill="1" applyBorder="1" applyAlignment="1">
      <alignment horizontal="center" wrapText="1"/>
    </xf>
    <xf numFmtId="0" fontId="11" fillId="10" borderId="79" xfId="0" applyFont="1" applyFill="1" applyBorder="1" applyAlignment="1">
      <alignment horizontal="center" wrapText="1"/>
    </xf>
    <xf numFmtId="0" fontId="0" fillId="0" borderId="80" xfId="0" applyFont="1" applyBorder="1"/>
    <xf numFmtId="0" fontId="0" fillId="0" borderId="78" xfId="0" applyFont="1" applyBorder="1"/>
    <xf numFmtId="0" fontId="0" fillId="0" borderId="6" xfId="0" applyFont="1" applyBorder="1"/>
    <xf numFmtId="0" fontId="0" fillId="0" borderId="43" xfId="0" applyFont="1" applyBorder="1"/>
    <xf numFmtId="0" fontId="0" fillId="0" borderId="79" xfId="0" applyFont="1" applyBorder="1"/>
    <xf numFmtId="1" fontId="41" fillId="0" borderId="43" xfId="0" applyNumberFormat="1" applyFont="1" applyFill="1" applyBorder="1" applyAlignment="1">
      <alignment horizontal="right" vertical="center"/>
    </xf>
    <xf numFmtId="1" fontId="41" fillId="0" borderId="8" xfId="0" applyNumberFormat="1" applyFont="1" applyFill="1" applyBorder="1" applyAlignment="1">
      <alignment horizontal="right" vertical="center"/>
    </xf>
    <xf numFmtId="1" fontId="41" fillId="0" borderId="42" xfId="0" applyNumberFormat="1" applyFont="1" applyFill="1" applyBorder="1" applyAlignment="1">
      <alignment horizontal="right" vertical="center"/>
    </xf>
    <xf numFmtId="3" fontId="0" fillId="0" borderId="72" xfId="0" applyNumberFormat="1" applyFont="1" applyBorder="1"/>
    <xf numFmtId="3" fontId="0" fillId="0" borderId="59" xfId="0" applyNumberFormat="1" applyFont="1" applyBorder="1"/>
    <xf numFmtId="0" fontId="0" fillId="0" borderId="66" xfId="0" applyBorder="1"/>
    <xf numFmtId="0" fontId="0" fillId="0" borderId="68" xfId="0" applyBorder="1"/>
    <xf numFmtId="2" fontId="0" fillId="0" borderId="49" xfId="0" applyNumberFormat="1" applyFont="1" applyBorder="1"/>
    <xf numFmtId="0" fontId="0" fillId="0" borderId="47" xfId="0" applyBorder="1"/>
    <xf numFmtId="0" fontId="0" fillId="0" borderId="49" xfId="0" applyFont="1" applyBorder="1"/>
    <xf numFmtId="0" fontId="0" fillId="0" borderId="60" xfId="0" applyBorder="1"/>
    <xf numFmtId="0" fontId="12" fillId="0" borderId="18" xfId="0" applyFont="1" applyBorder="1" applyAlignment="1">
      <alignment wrapText="1"/>
    </xf>
    <xf numFmtId="0" fontId="0" fillId="0" borderId="5" xfId="0" applyBorder="1"/>
    <xf numFmtId="0" fontId="0" fillId="0" borderId="67" xfId="0" applyBorder="1"/>
    <xf numFmtId="1" fontId="69" fillId="0" borderId="43" xfId="0" applyNumberFormat="1" applyFont="1" applyFill="1" applyBorder="1" applyAlignment="1">
      <alignment horizontal="right" vertical="center"/>
    </xf>
    <xf numFmtId="1" fontId="69" fillId="0" borderId="8" xfId="0" applyNumberFormat="1" applyFont="1" applyFill="1" applyBorder="1" applyAlignment="1">
      <alignment horizontal="right" vertical="center"/>
    </xf>
    <xf numFmtId="1" fontId="69" fillId="0" borderId="42" xfId="0" applyNumberFormat="1" applyFont="1" applyFill="1" applyBorder="1" applyAlignment="1">
      <alignment horizontal="right" vertical="center"/>
    </xf>
    <xf numFmtId="0" fontId="0" fillId="0" borderId="82" xfId="0" applyBorder="1"/>
    <xf numFmtId="0" fontId="0" fillId="0" borderId="38" xfId="0" applyBorder="1"/>
    <xf numFmtId="0" fontId="0" fillId="0" borderId="7" xfId="0" applyBorder="1"/>
    <xf numFmtId="0" fontId="0" fillId="0" borderId="41" xfId="0" applyBorder="1" applyAlignment="1"/>
    <xf numFmtId="0" fontId="0" fillId="0" borderId="14" xfId="0" applyBorder="1"/>
    <xf numFmtId="1" fontId="41" fillId="0" borderId="14" xfId="0" applyNumberFormat="1" applyFont="1" applyFill="1" applyBorder="1" applyAlignment="1">
      <alignment horizontal="right" vertical="center"/>
    </xf>
    <xf numFmtId="2" fontId="0" fillId="0" borderId="30" xfId="0" applyNumberFormat="1" applyBorder="1"/>
    <xf numFmtId="1" fontId="69" fillId="0" borderId="14" xfId="0" applyNumberFormat="1" applyFont="1" applyFill="1" applyBorder="1" applyAlignment="1">
      <alignment horizontal="right" vertical="center"/>
    </xf>
    <xf numFmtId="164" fontId="0" fillId="0" borderId="17" xfId="0" applyNumberFormat="1" applyFont="1" applyBorder="1"/>
    <xf numFmtId="164" fontId="0" fillId="0" borderId="13" xfId="0" applyNumberFormat="1" applyFont="1" applyBorder="1"/>
    <xf numFmtId="164" fontId="0" fillId="0" borderId="32" xfId="0" applyNumberFormat="1" applyFont="1" applyBorder="1"/>
    <xf numFmtId="164" fontId="0" fillId="0" borderId="30" xfId="0" applyNumberFormat="1" applyBorder="1"/>
    <xf numFmtId="0" fontId="0" fillId="0" borderId="18" xfId="0" applyBorder="1" applyAlignment="1">
      <alignment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8" xfId="0" applyBorder="1" applyAlignment="1">
      <alignment horizontal="center" wrapText="1"/>
    </xf>
    <xf numFmtId="2" fontId="0" fillId="0" borderId="17" xfId="0" applyNumberFormat="1" applyBorder="1"/>
    <xf numFmtId="2" fontId="0" fillId="0" borderId="13" xfId="0" applyNumberFormat="1" applyBorder="1"/>
    <xf numFmtId="0" fontId="11" fillId="31" borderId="15" xfId="0" applyFont="1" applyFill="1" applyBorder="1" applyAlignment="1">
      <alignment horizontal="center"/>
    </xf>
    <xf numFmtId="0" fontId="11" fillId="31" borderId="52" xfId="0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0" fillId="0" borderId="81" xfId="0" applyBorder="1" applyAlignment="1">
      <alignment vertical="center"/>
    </xf>
    <xf numFmtId="3" fontId="71" fillId="0" borderId="6" xfId="0" applyNumberFormat="1" applyFont="1" applyBorder="1"/>
    <xf numFmtId="3" fontId="71" fillId="0" borderId="7" xfId="0" applyNumberFormat="1" applyFont="1" applyBorder="1"/>
    <xf numFmtId="3" fontId="71" fillId="0" borderId="7" xfId="0" applyNumberFormat="1" applyFont="1" applyFill="1" applyBorder="1"/>
    <xf numFmtId="2" fontId="0" fillId="0" borderId="71" xfId="0" applyNumberFormat="1" applyBorder="1"/>
    <xf numFmtId="0" fontId="72" fillId="31" borderId="9" xfId="0" applyFont="1" applyFill="1" applyBorder="1"/>
    <xf numFmtId="0" fontId="72" fillId="31" borderId="27" xfId="0" applyFont="1" applyFill="1" applyBorder="1"/>
    <xf numFmtId="0" fontId="30" fillId="31" borderId="7" xfId="0" applyFont="1" applyFill="1" applyBorder="1" applyAlignment="1"/>
    <xf numFmtId="0" fontId="30" fillId="31" borderId="9" xfId="0" applyFont="1" applyFill="1" applyBorder="1" applyAlignment="1"/>
    <xf numFmtId="0" fontId="18" fillId="10" borderId="70" xfId="0" applyFont="1" applyFill="1" applyBorder="1" applyAlignment="1"/>
    <xf numFmtId="0" fontId="18" fillId="10" borderId="68" xfId="0" applyFont="1" applyFill="1" applyBorder="1" applyAlignment="1"/>
    <xf numFmtId="0" fontId="0" fillId="10" borderId="34" xfId="0" applyFont="1" applyFill="1" applyBorder="1" applyAlignment="1">
      <alignment horizontal="center" wrapText="1"/>
    </xf>
    <xf numFmtId="1" fontId="0" fillId="0" borderId="29" xfId="0" applyNumberFormat="1" applyFont="1" applyBorder="1"/>
    <xf numFmtId="1" fontId="0" fillId="0" borderId="72" xfId="0" applyNumberFormat="1" applyFont="1" applyBorder="1"/>
    <xf numFmtId="1" fontId="0" fillId="0" borderId="59" xfId="0" applyNumberFormat="1" applyFont="1" applyBorder="1"/>
    <xf numFmtId="1" fontId="0" fillId="0" borderId="49" xfId="0" applyNumberFormat="1" applyFont="1" applyBorder="1"/>
    <xf numFmtId="3" fontId="0" fillId="14" borderId="6" xfId="0" applyNumberFormat="1" applyFont="1" applyFill="1" applyBorder="1" applyAlignment="1">
      <alignment horizontal="left" vertical="center"/>
    </xf>
    <xf numFmtId="3" fontId="0" fillId="14" borderId="31" xfId="0" applyNumberFormat="1" applyFont="1" applyFill="1" applyBorder="1" applyAlignment="1">
      <alignment vertical="center"/>
    </xf>
    <xf numFmtId="3" fontId="0" fillId="14" borderId="28" xfId="0" applyNumberFormat="1" applyFont="1" applyFill="1" applyBorder="1" applyAlignment="1"/>
    <xf numFmtId="3" fontId="0" fillId="14" borderId="23" xfId="0" applyNumberFormat="1" applyFont="1" applyFill="1" applyBorder="1" applyAlignment="1">
      <alignment horizontal="center"/>
    </xf>
    <xf numFmtId="3" fontId="0" fillId="14" borderId="28" xfId="0" applyNumberFormat="1" applyFont="1" applyFill="1" applyBorder="1" applyAlignment="1">
      <alignment horizontal="center"/>
    </xf>
    <xf numFmtId="3" fontId="0" fillId="0" borderId="47" xfId="0" applyNumberFormat="1" applyFont="1" applyFill="1" applyBorder="1" applyAlignment="1">
      <alignment vertical="center"/>
    </xf>
    <xf numFmtId="3" fontId="0" fillId="14" borderId="43" xfId="0" applyNumberFormat="1" applyFont="1" applyFill="1" applyBorder="1" applyAlignment="1">
      <alignment horizontal="left" vertical="center"/>
    </xf>
    <xf numFmtId="3" fontId="0" fillId="14" borderId="14" xfId="0" applyNumberFormat="1" applyFont="1" applyFill="1" applyBorder="1" applyAlignment="1">
      <alignment vertical="center"/>
    </xf>
    <xf numFmtId="3" fontId="0" fillId="14" borderId="29" xfId="0" applyNumberFormat="1" applyFont="1" applyFill="1" applyBorder="1" applyAlignment="1"/>
    <xf numFmtId="3" fontId="0" fillId="14" borderId="14" xfId="0" applyNumberFormat="1" applyFont="1" applyFill="1" applyBorder="1" applyAlignment="1">
      <alignment horizontal="center"/>
    </xf>
    <xf numFmtId="3" fontId="0" fillId="14" borderId="29" xfId="0" applyNumberFormat="1" applyFont="1" applyFill="1" applyBorder="1" applyAlignment="1">
      <alignment horizontal="center"/>
    </xf>
    <xf numFmtId="3" fontId="0" fillId="14" borderId="16" xfId="0" applyNumberFormat="1" applyFont="1" applyFill="1" applyBorder="1" applyAlignment="1">
      <alignment horizontal="left" vertical="center"/>
    </xf>
    <xf numFmtId="3" fontId="0" fillId="14" borderId="36" xfId="0" applyNumberFormat="1" applyFont="1" applyFill="1" applyBorder="1" applyAlignment="1">
      <alignment vertical="center"/>
    </xf>
    <xf numFmtId="3" fontId="0" fillId="14" borderId="33" xfId="0" applyNumberFormat="1" applyFont="1" applyFill="1" applyBorder="1" applyAlignment="1"/>
    <xf numFmtId="3" fontId="0" fillId="14" borderId="48" xfId="0" applyNumberFormat="1" applyFont="1" applyFill="1" applyBorder="1" applyAlignment="1">
      <alignment horizontal="center"/>
    </xf>
    <xf numFmtId="3" fontId="0" fillId="14" borderId="9" xfId="0" applyNumberFormat="1" applyFont="1" applyFill="1" applyBorder="1" applyAlignment="1">
      <alignment horizontal="center"/>
    </xf>
    <xf numFmtId="3" fontId="0" fillId="14" borderId="36" xfId="0" applyNumberFormat="1" applyFont="1" applyFill="1" applyBorder="1" applyAlignment="1">
      <alignment horizontal="center"/>
    </xf>
    <xf numFmtId="3" fontId="0" fillId="14" borderId="33" xfId="0" applyNumberFormat="1" applyFont="1" applyFill="1" applyBorder="1" applyAlignment="1">
      <alignment horizontal="center"/>
    </xf>
    <xf numFmtId="0" fontId="11" fillId="13" borderId="20" xfId="0" applyFont="1" applyFill="1" applyBorder="1" applyAlignment="1">
      <alignment horizontal="left" vertical="center"/>
    </xf>
    <xf numFmtId="0" fontId="11" fillId="13" borderId="35" xfId="0" applyFont="1" applyFill="1" applyBorder="1" applyAlignment="1">
      <alignment vertical="center"/>
    </xf>
    <xf numFmtId="3" fontId="0" fillId="0" borderId="28" xfId="0" applyNumberFormat="1" applyFont="1" applyFill="1" applyBorder="1" applyAlignment="1">
      <alignment vertical="center"/>
    </xf>
    <xf numFmtId="3" fontId="0" fillId="0" borderId="29" xfId="0" applyNumberFormat="1" applyFont="1" applyFill="1" applyBorder="1" applyAlignment="1">
      <alignment vertical="center"/>
    </xf>
    <xf numFmtId="3" fontId="0" fillId="0" borderId="30" xfId="0" applyNumberFormat="1" applyFont="1" applyFill="1" applyBorder="1" applyAlignment="1">
      <alignment vertical="center"/>
    </xf>
    <xf numFmtId="1" fontId="0" fillId="0" borderId="8" xfId="0" applyNumberFormat="1" applyFont="1" applyFill="1" applyBorder="1" applyAlignment="1">
      <alignment vertical="center"/>
    </xf>
    <xf numFmtId="0" fontId="0" fillId="0" borderId="4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1" fontId="0" fillId="0" borderId="39" xfId="0" applyNumberFormat="1" applyFont="1" applyBorder="1"/>
    <xf numFmtId="1" fontId="0" fillId="0" borderId="44" xfId="0" applyNumberFormat="1" applyFont="1" applyBorder="1"/>
    <xf numFmtId="1" fontId="0" fillId="0" borderId="7" xfId="0" applyNumberFormat="1" applyFont="1" applyBorder="1"/>
    <xf numFmtId="1" fontId="0" fillId="0" borderId="7" xfId="0" applyNumberFormat="1" applyFont="1" applyFill="1" applyBorder="1"/>
    <xf numFmtId="1" fontId="69" fillId="0" borderId="58" xfId="0" applyNumberFormat="1" applyFont="1" applyFill="1" applyBorder="1" applyAlignment="1">
      <alignment horizontal="right" vertical="center"/>
    </xf>
    <xf numFmtId="1" fontId="0" fillId="0" borderId="43" xfId="0" applyNumberFormat="1" applyFont="1" applyFill="1" applyBorder="1" applyAlignment="1">
      <alignment vertical="center"/>
    </xf>
    <xf numFmtId="1" fontId="0" fillId="0" borderId="42" xfId="0" applyNumberFormat="1" applyFont="1" applyFill="1" applyBorder="1" applyAlignment="1">
      <alignment vertical="center"/>
    </xf>
    <xf numFmtId="1" fontId="0" fillId="0" borderId="48" xfId="0" applyNumberFormat="1" applyFont="1" applyBorder="1"/>
    <xf numFmtId="1" fontId="0" fillId="0" borderId="24" xfId="0" applyNumberFormat="1" applyFont="1" applyBorder="1"/>
    <xf numFmtId="1" fontId="0" fillId="0" borderId="6" xfId="0" applyNumberFormat="1" applyFont="1" applyBorder="1"/>
    <xf numFmtId="1" fontId="0" fillId="0" borderId="38" xfId="0" applyNumberFormat="1" applyFont="1" applyBorder="1"/>
    <xf numFmtId="1" fontId="0" fillId="0" borderId="16" xfId="0" applyNumberFormat="1" applyFont="1" applyBorder="1"/>
    <xf numFmtId="1" fontId="0" fillId="0" borderId="39" xfId="0" applyNumberFormat="1" applyFont="1" applyFill="1" applyBorder="1"/>
    <xf numFmtId="1" fontId="0" fillId="0" borderId="24" xfId="0" applyNumberFormat="1" applyFont="1" applyFill="1" applyBorder="1"/>
    <xf numFmtId="0" fontId="0" fillId="0" borderId="19" xfId="0" applyFont="1" applyFill="1" applyBorder="1" applyAlignment="1">
      <alignment vertical="center" wrapText="1"/>
    </xf>
    <xf numFmtId="0" fontId="11" fillId="10" borderId="10" xfId="0" applyFont="1" applyFill="1" applyBorder="1" applyAlignment="1">
      <alignment horizontal="center"/>
    </xf>
    <xf numFmtId="2" fontId="0" fillId="0" borderId="46" xfId="0" applyNumberFormat="1" applyFont="1" applyFill="1" applyBorder="1" applyAlignment="1">
      <alignment vertical="center"/>
    </xf>
    <xf numFmtId="2" fontId="0" fillId="0" borderId="48" xfId="0" applyNumberFormat="1" applyFont="1" applyFill="1" applyBorder="1"/>
    <xf numFmtId="2" fontId="0" fillId="0" borderId="33" xfId="0" applyNumberFormat="1" applyFont="1" applyFill="1" applyBorder="1" applyAlignment="1"/>
    <xf numFmtId="0" fontId="0" fillId="0" borderId="41" xfId="0" applyFont="1" applyFill="1" applyBorder="1" applyAlignment="1">
      <alignment horizontal="left" vertical="center"/>
    </xf>
    <xf numFmtId="0" fontId="0" fillId="0" borderId="68" xfId="0" applyFont="1" applyFill="1" applyBorder="1" applyAlignment="1">
      <alignment vertical="center"/>
    </xf>
    <xf numFmtId="0" fontId="11" fillId="32" borderId="77" xfId="0" applyFont="1" applyFill="1" applyBorder="1" applyAlignment="1">
      <alignment horizontal="center"/>
    </xf>
    <xf numFmtId="0" fontId="0" fillId="32" borderId="7" xfId="0" applyFill="1" applyBorder="1"/>
    <xf numFmtId="0" fontId="0" fillId="32" borderId="8" xfId="0" applyFill="1" applyBorder="1"/>
    <xf numFmtId="0" fontId="0" fillId="32" borderId="13" xfId="0" applyFill="1" applyBorder="1"/>
    <xf numFmtId="1" fontId="0" fillId="32" borderId="8" xfId="0" applyNumberFormat="1" applyFill="1" applyBorder="1"/>
    <xf numFmtId="2" fontId="0" fillId="32" borderId="13" xfId="0" applyNumberFormat="1" applyFill="1" applyBorder="1"/>
    <xf numFmtId="0" fontId="11" fillId="32" borderId="15" xfId="0" applyFont="1" applyFill="1" applyBorder="1" applyAlignment="1">
      <alignment horizontal="center"/>
    </xf>
    <xf numFmtId="164" fontId="0" fillId="32" borderId="13" xfId="0" applyNumberFormat="1" applyFill="1" applyBorder="1"/>
    <xf numFmtId="1" fontId="0" fillId="32" borderId="7" xfId="0" applyNumberFormat="1" applyFill="1" applyBorder="1"/>
    <xf numFmtId="1" fontId="0" fillId="32" borderId="9" xfId="0" applyNumberFormat="1" applyFill="1" applyBorder="1"/>
    <xf numFmtId="0" fontId="11" fillId="32" borderId="15" xfId="0" applyFont="1" applyFill="1" applyBorder="1" applyAlignment="1">
      <alignment horizontal="center" vertical="center"/>
    </xf>
    <xf numFmtId="0" fontId="73" fillId="32" borderId="9" xfId="0" applyFont="1" applyFill="1" applyBorder="1"/>
    <xf numFmtId="0" fontId="0" fillId="32" borderId="10" xfId="0" applyFont="1" applyFill="1" applyBorder="1"/>
    <xf numFmtId="0" fontId="0" fillId="32" borderId="8" xfId="0" applyFont="1" applyFill="1" applyBorder="1"/>
    <xf numFmtId="0" fontId="0" fillId="32" borderId="25" xfId="0" applyFont="1" applyFill="1" applyBorder="1"/>
    <xf numFmtId="0" fontId="0" fillId="32" borderId="7" xfId="0" applyFont="1" applyFill="1" applyBorder="1"/>
    <xf numFmtId="0" fontId="0" fillId="32" borderId="13" xfId="0" applyFont="1" applyFill="1" applyBorder="1"/>
    <xf numFmtId="3" fontId="41" fillId="32" borderId="8" xfId="0" applyNumberFormat="1" applyFont="1" applyFill="1" applyBorder="1" applyAlignment="1">
      <alignment horizontal="right" vertical="center"/>
    </xf>
    <xf numFmtId="1" fontId="69" fillId="32" borderId="8" xfId="0" applyNumberFormat="1" applyFont="1" applyFill="1" applyBorder="1" applyAlignment="1">
      <alignment horizontal="right" vertical="center"/>
    </xf>
    <xf numFmtId="2" fontId="0" fillId="32" borderId="9" xfId="0" applyNumberFormat="1" applyFont="1" applyFill="1" applyBorder="1"/>
    <xf numFmtId="3" fontId="0" fillId="32" borderId="10" xfId="0" applyNumberFormat="1" applyFont="1" applyFill="1" applyBorder="1" applyAlignment="1">
      <alignment horizontal="center"/>
    </xf>
    <xf numFmtId="3" fontId="0" fillId="32" borderId="8" xfId="0" applyNumberFormat="1" applyFont="1" applyFill="1" applyBorder="1" applyAlignment="1">
      <alignment horizontal="center"/>
    </xf>
    <xf numFmtId="3" fontId="0" fillId="32" borderId="9" xfId="0" applyNumberFormat="1" applyFont="1" applyFill="1" applyBorder="1" applyAlignment="1">
      <alignment horizontal="center"/>
    </xf>
    <xf numFmtId="1" fontId="28" fillId="32" borderId="7" xfId="0" applyNumberFormat="1" applyFont="1" applyFill="1" applyBorder="1" applyAlignment="1">
      <alignment vertical="center"/>
    </xf>
    <xf numFmtId="1" fontId="28" fillId="32" borderId="8" xfId="0" applyNumberFormat="1" applyFont="1" applyFill="1" applyBorder="1" applyAlignment="1">
      <alignment vertical="center"/>
    </xf>
    <xf numFmtId="0" fontId="0" fillId="32" borderId="9" xfId="0" applyFont="1" applyFill="1" applyBorder="1"/>
    <xf numFmtId="2" fontId="0" fillId="32" borderId="13" xfId="0" applyNumberFormat="1" applyFont="1" applyFill="1" applyBorder="1"/>
    <xf numFmtId="0" fontId="0" fillId="32" borderId="7" xfId="0" applyFont="1" applyFill="1" applyBorder="1" applyAlignment="1">
      <alignment vertical="center"/>
    </xf>
    <xf numFmtId="0" fontId="0" fillId="32" borderId="8" xfId="0" applyFont="1" applyFill="1" applyBorder="1" applyAlignment="1">
      <alignment vertical="center"/>
    </xf>
    <xf numFmtId="1" fontId="0" fillId="32" borderId="8" xfId="0" applyNumberFormat="1" applyFont="1" applyFill="1" applyBorder="1" applyAlignment="1">
      <alignment vertical="center"/>
    </xf>
    <xf numFmtId="0" fontId="0" fillId="32" borderId="9" xfId="0" applyFont="1" applyFill="1" applyBorder="1" applyAlignment="1">
      <alignment vertical="center"/>
    </xf>
    <xf numFmtId="1" fontId="0" fillId="32" borderId="39" xfId="0" applyNumberFormat="1" applyFont="1" applyFill="1" applyBorder="1"/>
    <xf numFmtId="1" fontId="0" fillId="32" borderId="24" xfId="0" applyNumberFormat="1" applyFont="1" applyFill="1" applyBorder="1"/>
    <xf numFmtId="1" fontId="0" fillId="32" borderId="7" xfId="0" applyNumberFormat="1" applyFont="1" applyFill="1" applyBorder="1"/>
    <xf numFmtId="0" fontId="11" fillId="32" borderId="10" xfId="0" applyFont="1" applyFill="1" applyBorder="1"/>
    <xf numFmtId="0" fontId="11" fillId="32" borderId="9" xfId="0" applyFont="1" applyFill="1" applyBorder="1"/>
    <xf numFmtId="3" fontId="0" fillId="0" borderId="49" xfId="0" applyNumberFormat="1" applyFont="1" applyBorder="1"/>
    <xf numFmtId="0" fontId="11" fillId="32" borderId="12" xfId="0" applyFont="1" applyFill="1" applyBorder="1" applyAlignment="1">
      <alignment horizontal="center" vertical="center"/>
    </xf>
    <xf numFmtId="2" fontId="0" fillId="32" borderId="46" xfId="0" applyNumberFormat="1" applyFont="1" applyFill="1" applyBorder="1" applyAlignment="1">
      <alignment vertical="center"/>
    </xf>
    <xf numFmtId="2" fontId="0" fillId="32" borderId="48" xfId="0" applyNumberFormat="1" applyFont="1" applyFill="1" applyBorder="1"/>
    <xf numFmtId="0" fontId="11" fillId="32" borderId="25" xfId="0" applyFont="1" applyFill="1" applyBorder="1" applyAlignment="1">
      <alignment horizontal="center" vertical="center"/>
    </xf>
    <xf numFmtId="3" fontId="28" fillId="32" borderId="7" xfId="0" applyNumberFormat="1" applyFont="1" applyFill="1" applyBorder="1" applyAlignment="1">
      <alignment vertical="center"/>
    </xf>
    <xf numFmtId="3" fontId="28" fillId="32" borderId="8" xfId="0" applyNumberFormat="1" applyFont="1" applyFill="1" applyBorder="1" applyAlignment="1">
      <alignment vertical="center"/>
    </xf>
    <xf numFmtId="1" fontId="35" fillId="32" borderId="8" xfId="0" applyNumberFormat="1" applyFont="1" applyFill="1" applyBorder="1" applyAlignment="1">
      <alignment horizontal="right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vertical="center" wrapText="1"/>
    </xf>
    <xf numFmtId="0" fontId="30" fillId="0" borderId="73" xfId="0" applyFont="1" applyFill="1" applyBorder="1" applyAlignment="1">
      <alignment horizontal="left" vertical="center" wrapText="1"/>
    </xf>
    <xf numFmtId="0" fontId="32" fillId="0" borderId="18" xfId="0" applyFont="1" applyBorder="1" applyAlignment="1">
      <alignment horizontal="center" wrapText="1"/>
    </xf>
    <xf numFmtId="0" fontId="30" fillId="0" borderId="4" xfId="0" applyFont="1" applyBorder="1"/>
    <xf numFmtId="0" fontId="32" fillId="10" borderId="6" xfId="0" applyFont="1" applyFill="1" applyBorder="1" applyAlignment="1">
      <alignment horizontal="center"/>
    </xf>
    <xf numFmtId="0" fontId="32" fillId="10" borderId="7" xfId="0" applyFont="1" applyFill="1" applyBorder="1" applyAlignment="1">
      <alignment horizontal="center"/>
    </xf>
    <xf numFmtId="0" fontId="32" fillId="10" borderId="38" xfId="0" applyFont="1" applyFill="1" applyBorder="1" applyAlignment="1">
      <alignment horizontal="center"/>
    </xf>
    <xf numFmtId="0" fontId="30" fillId="0" borderId="47" xfId="0" applyFont="1" applyFill="1" applyBorder="1" applyAlignment="1">
      <alignment vertical="center"/>
    </xf>
    <xf numFmtId="0" fontId="32" fillId="10" borderId="16" xfId="0" applyFont="1" applyFill="1" applyBorder="1" applyAlignment="1">
      <alignment horizontal="left"/>
    </xf>
    <xf numFmtId="0" fontId="32" fillId="10" borderId="33" xfId="0" applyFont="1" applyFill="1" applyBorder="1" applyAlignment="1">
      <alignment horizontal="left"/>
    </xf>
    <xf numFmtId="0" fontId="30" fillId="0" borderId="60" xfId="0" applyFont="1" applyFill="1" applyBorder="1" applyAlignment="1"/>
    <xf numFmtId="1" fontId="38" fillId="0" borderId="43" xfId="0" applyNumberFormat="1" applyFont="1" applyFill="1" applyBorder="1" applyAlignment="1">
      <alignment horizontal="right" vertical="center"/>
    </xf>
    <xf numFmtId="2" fontId="30" fillId="0" borderId="61" xfId="0" applyNumberFormat="1" applyFont="1" applyFill="1" applyBorder="1" applyAlignment="1"/>
    <xf numFmtId="2" fontId="30" fillId="0" borderId="16" xfId="0" applyNumberFormat="1" applyFont="1" applyBorder="1"/>
    <xf numFmtId="2" fontId="30" fillId="0" borderId="9" xfId="0" applyNumberFormat="1" applyFont="1" applyBorder="1"/>
    <xf numFmtId="2" fontId="30" fillId="0" borderId="27" xfId="0" applyNumberFormat="1" applyFont="1" applyBorder="1"/>
    <xf numFmtId="2" fontId="30" fillId="0" borderId="79" xfId="0" applyNumberFormat="1" applyFont="1" applyBorder="1"/>
    <xf numFmtId="2" fontId="30" fillId="0" borderId="47" xfId="0" applyNumberFormat="1" applyFont="1" applyFill="1" applyBorder="1" applyAlignment="1">
      <alignment vertical="center"/>
    </xf>
    <xf numFmtId="0" fontId="30" fillId="0" borderId="66" xfId="0" applyFont="1" applyFill="1" applyBorder="1" applyAlignment="1"/>
    <xf numFmtId="2" fontId="30" fillId="0" borderId="68" xfId="0" applyNumberFormat="1" applyFont="1" applyFill="1" applyBorder="1" applyAlignment="1"/>
    <xf numFmtId="2" fontId="30" fillId="0" borderId="9" xfId="0" applyNumberFormat="1" applyFont="1" applyFill="1" applyBorder="1"/>
    <xf numFmtId="0" fontId="30" fillId="0" borderId="29" xfId="0" applyFont="1" applyFill="1" applyBorder="1" applyAlignment="1"/>
    <xf numFmtId="3" fontId="40" fillId="0" borderId="58" xfId="0" applyNumberFormat="1" applyFont="1" applyBorder="1"/>
    <xf numFmtId="0" fontId="30" fillId="0" borderId="29" xfId="0" applyFont="1" applyBorder="1"/>
    <xf numFmtId="2" fontId="30" fillId="0" borderId="30" xfId="0" applyNumberFormat="1" applyFont="1" applyFill="1" applyBorder="1" applyAlignment="1"/>
    <xf numFmtId="2" fontId="30" fillId="0" borderId="36" xfId="0" applyNumberFormat="1" applyFont="1" applyBorder="1"/>
    <xf numFmtId="2" fontId="30" fillId="0" borderId="33" xfId="0" applyNumberFormat="1" applyFont="1" applyBorder="1"/>
    <xf numFmtId="0" fontId="30" fillId="0" borderId="28" xfId="0" applyFont="1" applyFill="1" applyBorder="1" applyAlignment="1"/>
    <xf numFmtId="2" fontId="30" fillId="0" borderId="33" xfId="0" applyNumberFormat="1" applyFont="1" applyFill="1" applyBorder="1" applyAlignment="1"/>
    <xf numFmtId="2" fontId="30" fillId="0" borderId="17" xfId="0" applyNumberFormat="1" applyFont="1" applyBorder="1"/>
    <xf numFmtId="2" fontId="30" fillId="0" borderId="13" xfId="0" applyNumberFormat="1" applyFont="1" applyBorder="1"/>
    <xf numFmtId="2" fontId="30" fillId="0" borderId="13" xfId="0" applyNumberFormat="1" applyFont="1" applyFill="1" applyBorder="1"/>
    <xf numFmtId="2" fontId="30" fillId="0" borderId="32" xfId="0" applyNumberFormat="1" applyFont="1" applyBorder="1"/>
    <xf numFmtId="1" fontId="30" fillId="0" borderId="59" xfId="0" applyNumberFormat="1" applyFont="1" applyBorder="1"/>
    <xf numFmtId="2" fontId="30" fillId="0" borderId="46" xfId="0" applyNumberFormat="1" applyFont="1" applyBorder="1"/>
    <xf numFmtId="3" fontId="40" fillId="0" borderId="24" xfId="0" applyNumberFormat="1" applyFont="1" applyBorder="1"/>
    <xf numFmtId="3" fontId="30" fillId="14" borderId="6" xfId="0" applyNumberFormat="1" applyFont="1" applyFill="1" applyBorder="1" applyAlignment="1">
      <alignment horizontal="left" vertical="center"/>
    </xf>
    <xf numFmtId="3" fontId="30" fillId="0" borderId="47" xfId="0" applyNumberFormat="1" applyFont="1" applyFill="1" applyBorder="1" applyAlignment="1">
      <alignment horizontal="center" vertical="center"/>
    </xf>
    <xf numFmtId="3" fontId="30" fillId="14" borderId="43" xfId="0" applyNumberFormat="1" applyFont="1" applyFill="1" applyBorder="1" applyAlignment="1">
      <alignment horizontal="left" vertical="center"/>
    </xf>
    <xf numFmtId="3" fontId="30" fillId="14" borderId="16" xfId="0" applyNumberFormat="1" applyFont="1" applyFill="1" applyBorder="1" applyAlignment="1">
      <alignment horizontal="left" vertical="center"/>
    </xf>
    <xf numFmtId="0" fontId="32" fillId="13" borderId="20" xfId="0" applyFont="1" applyFill="1" applyBorder="1" applyAlignment="1">
      <alignment horizontal="left" vertical="center"/>
    </xf>
    <xf numFmtId="0" fontId="32" fillId="13" borderId="35" xfId="0" applyFont="1" applyFill="1" applyBorder="1" applyAlignment="1">
      <alignment vertical="center"/>
    </xf>
    <xf numFmtId="0" fontId="32" fillId="13" borderId="35" xfId="0" applyFont="1" applyFill="1" applyBorder="1" applyAlignment="1">
      <alignment horizontal="center" vertical="center"/>
    </xf>
    <xf numFmtId="0" fontId="32" fillId="12" borderId="6" xfId="0" applyFont="1" applyFill="1" applyBorder="1" applyAlignment="1">
      <alignment horizontal="left"/>
    </xf>
    <xf numFmtId="0" fontId="32" fillId="12" borderId="31" xfId="0" applyFont="1" applyFill="1" applyBorder="1" applyAlignment="1"/>
    <xf numFmtId="0" fontId="32" fillId="12" borderId="24" xfId="0" applyFont="1" applyFill="1" applyBorder="1" applyAlignment="1">
      <alignment horizontal="center"/>
    </xf>
    <xf numFmtId="0" fontId="32" fillId="12" borderId="25" xfId="0" applyFont="1" applyFill="1" applyBorder="1" applyAlignment="1">
      <alignment horizontal="center"/>
    </xf>
    <xf numFmtId="2" fontId="30" fillId="0" borderId="57" xfId="0" applyNumberFormat="1" applyFont="1" applyBorder="1"/>
    <xf numFmtId="1" fontId="30" fillId="0" borderId="47" xfId="0" applyNumberFormat="1" applyFont="1" applyFill="1" applyBorder="1" applyAlignment="1">
      <alignment vertical="center"/>
    </xf>
    <xf numFmtId="2" fontId="30" fillId="0" borderId="48" xfId="0" applyNumberFormat="1" applyFont="1" applyBorder="1"/>
    <xf numFmtId="2" fontId="30" fillId="0" borderId="64" xfId="0" applyNumberFormat="1" applyFont="1" applyBorder="1"/>
    <xf numFmtId="3" fontId="30" fillId="0" borderId="39" xfId="0" applyNumberFormat="1" applyFont="1" applyBorder="1"/>
    <xf numFmtId="3" fontId="30" fillId="0" borderId="10" xfId="0" applyNumberFormat="1" applyFont="1" applyBorder="1"/>
    <xf numFmtId="3" fontId="30" fillId="0" borderId="10" xfId="0" applyNumberFormat="1" applyFont="1" applyFill="1" applyBorder="1"/>
    <xf numFmtId="3" fontId="30" fillId="0" borderId="23" xfId="0" applyNumberFormat="1" applyFont="1" applyBorder="1"/>
    <xf numFmtId="0" fontId="30" fillId="0" borderId="30" xfId="0" applyFont="1" applyFill="1" applyBorder="1" applyAlignment="1"/>
    <xf numFmtId="0" fontId="30" fillId="0" borderId="46" xfId="0" applyFont="1" applyBorder="1"/>
    <xf numFmtId="0" fontId="30" fillId="0" borderId="13" xfId="0" applyFont="1" applyBorder="1"/>
    <xf numFmtId="0" fontId="30" fillId="0" borderId="13" xfId="0" applyFont="1" applyFill="1" applyBorder="1"/>
    <xf numFmtId="0" fontId="30" fillId="0" borderId="32" xfId="0" applyFont="1" applyBorder="1"/>
    <xf numFmtId="3" fontId="30" fillId="0" borderId="44" xfId="0" applyNumberFormat="1" applyFont="1" applyBorder="1"/>
    <xf numFmtId="0" fontId="32" fillId="13" borderId="20" xfId="0" applyFont="1" applyFill="1" applyBorder="1" applyAlignment="1">
      <alignment horizontal="center" vertical="center"/>
    </xf>
    <xf numFmtId="0" fontId="30" fillId="0" borderId="47" xfId="0" applyFont="1" applyBorder="1" applyAlignment="1">
      <alignment vertical="center"/>
    </xf>
    <xf numFmtId="0" fontId="30" fillId="0" borderId="10" xfId="0" applyFont="1" applyBorder="1"/>
    <xf numFmtId="0" fontId="30" fillId="0" borderId="10" xfId="0" applyFont="1" applyFill="1" applyBorder="1"/>
    <xf numFmtId="0" fontId="30" fillId="0" borderId="23" xfId="0" applyFont="1" applyBorder="1"/>
    <xf numFmtId="0" fontId="30" fillId="0" borderId="33" xfId="0" applyFont="1" applyFill="1" applyBorder="1" applyAlignment="1"/>
    <xf numFmtId="3" fontId="30" fillId="0" borderId="7" xfId="0" applyNumberFormat="1" applyFont="1" applyBorder="1"/>
    <xf numFmtId="3" fontId="30" fillId="0" borderId="7" xfId="0" applyNumberFormat="1" applyFont="1" applyFill="1" applyBorder="1"/>
    <xf numFmtId="0" fontId="30" fillId="0" borderId="31" xfId="0" applyFont="1" applyBorder="1"/>
    <xf numFmtId="3" fontId="30" fillId="0" borderId="46" xfId="0" applyNumberFormat="1" applyFont="1" applyBorder="1"/>
    <xf numFmtId="0" fontId="32" fillId="13" borderId="22" xfId="0" applyFont="1" applyFill="1" applyBorder="1" applyAlignment="1">
      <alignment horizontal="left" vertical="center"/>
    </xf>
    <xf numFmtId="0" fontId="32" fillId="13" borderId="18" xfId="0" applyFont="1" applyFill="1" applyBorder="1" applyAlignment="1">
      <alignment vertical="center"/>
    </xf>
    <xf numFmtId="0" fontId="32" fillId="13" borderId="37" xfId="0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/>
    </xf>
    <xf numFmtId="0" fontId="30" fillId="0" borderId="58" xfId="0" applyFont="1" applyFill="1" applyBorder="1" applyAlignment="1">
      <alignment vertical="center"/>
    </xf>
    <xf numFmtId="0" fontId="30" fillId="0" borderId="8" xfId="0" applyFont="1" applyFill="1" applyBorder="1" applyAlignment="1">
      <alignment vertical="center"/>
    </xf>
    <xf numFmtId="0" fontId="30" fillId="0" borderId="44" xfId="0" applyFont="1" applyFill="1" applyBorder="1" applyAlignment="1">
      <alignment vertical="center"/>
    </xf>
    <xf numFmtId="0" fontId="30" fillId="0" borderId="7" xfId="0" applyFont="1" applyFill="1" applyBorder="1" applyAlignment="1">
      <alignment vertical="center"/>
    </xf>
    <xf numFmtId="3" fontId="40" fillId="0" borderId="44" xfId="0" applyNumberFormat="1" applyFont="1" applyFill="1" applyBorder="1" applyAlignment="1">
      <alignment vertical="center"/>
    </xf>
    <xf numFmtId="1" fontId="30" fillId="0" borderId="33" xfId="0" applyNumberFormat="1" applyFont="1" applyBorder="1"/>
    <xf numFmtId="1" fontId="30" fillId="0" borderId="39" xfId="0" applyNumberFormat="1" applyFont="1" applyBorder="1"/>
    <xf numFmtId="1" fontId="30" fillId="0" borderId="10" xfId="0" applyNumberFormat="1" applyFont="1" applyBorder="1"/>
    <xf numFmtId="1" fontId="30" fillId="0" borderId="10" xfId="0" applyNumberFormat="1" applyFont="1" applyFill="1" applyBorder="1"/>
    <xf numFmtId="1" fontId="30" fillId="0" borderId="23" xfId="0" applyNumberFormat="1" applyFont="1" applyBorder="1"/>
    <xf numFmtId="1" fontId="30" fillId="0" borderId="7" xfId="0" applyNumberFormat="1" applyFont="1" applyBorder="1"/>
    <xf numFmtId="1" fontId="30" fillId="0" borderId="7" xfId="0" applyNumberFormat="1" applyFont="1" applyFill="1" applyBorder="1"/>
    <xf numFmtId="0" fontId="30" fillId="0" borderId="0" xfId="0" applyFont="1" applyFill="1" applyAlignment="1">
      <alignment vertical="center"/>
    </xf>
    <xf numFmtId="0" fontId="43" fillId="0" borderId="15" xfId="0" applyFont="1" applyFill="1" applyBorder="1" applyAlignment="1">
      <alignment vertical="center" wrapText="1"/>
    </xf>
    <xf numFmtId="1" fontId="30" fillId="0" borderId="49" xfId="0" applyNumberFormat="1" applyFont="1" applyBorder="1"/>
    <xf numFmtId="2" fontId="30" fillId="0" borderId="71" xfId="0" applyNumberFormat="1" applyFont="1" applyBorder="1"/>
    <xf numFmtId="2" fontId="30" fillId="0" borderId="76" xfId="0" applyNumberFormat="1" applyFont="1" applyFill="1" applyBorder="1" applyAlignment="1">
      <alignment wrapText="1"/>
    </xf>
    <xf numFmtId="0" fontId="30" fillId="0" borderId="76" xfId="0" applyFont="1" applyFill="1" applyBorder="1" applyAlignment="1"/>
    <xf numFmtId="2" fontId="30" fillId="0" borderId="64" xfId="0" applyNumberFormat="1" applyFont="1" applyFill="1" applyBorder="1" applyAlignment="1"/>
    <xf numFmtId="0" fontId="30" fillId="0" borderId="49" xfId="0" applyFont="1" applyFill="1" applyBorder="1" applyAlignment="1"/>
    <xf numFmtId="0" fontId="30" fillId="0" borderId="6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1" fontId="30" fillId="0" borderId="24" xfId="0" applyNumberFormat="1" applyFont="1" applyBorder="1"/>
    <xf numFmtId="1" fontId="30" fillId="0" borderId="25" xfId="0" applyNumberFormat="1" applyFont="1" applyBorder="1"/>
    <xf numFmtId="1" fontId="30" fillId="0" borderId="25" xfId="0" applyNumberFormat="1" applyFont="1" applyFill="1" applyBorder="1"/>
    <xf numFmtId="1" fontId="30" fillId="0" borderId="6" xfId="0" applyNumberFormat="1" applyFont="1" applyBorder="1"/>
    <xf numFmtId="1" fontId="30" fillId="0" borderId="38" xfId="0" applyNumberFormat="1" applyFont="1" applyBorder="1"/>
    <xf numFmtId="1" fontId="30" fillId="0" borderId="16" xfId="0" applyNumberFormat="1" applyFont="1" applyBorder="1"/>
    <xf numFmtId="0" fontId="30" fillId="0" borderId="9" xfId="0" applyFont="1" applyBorder="1"/>
    <xf numFmtId="0" fontId="30" fillId="0" borderId="9" xfId="0" applyFont="1" applyFill="1" applyBorder="1"/>
    <xf numFmtId="0" fontId="30" fillId="0" borderId="80" xfId="0" applyFont="1" applyFill="1" applyBorder="1" applyAlignment="1"/>
    <xf numFmtId="1" fontId="30" fillId="0" borderId="21" xfId="0" applyNumberFormat="1" applyFont="1" applyBorder="1"/>
    <xf numFmtId="0" fontId="30" fillId="0" borderId="79" xfId="0" applyFont="1" applyFill="1" applyBorder="1" applyAlignment="1"/>
    <xf numFmtId="0" fontId="32" fillId="32" borderId="15" xfId="0" applyFont="1" applyFill="1" applyBorder="1" applyAlignment="1">
      <alignment horizontal="center" vertical="center"/>
    </xf>
    <xf numFmtId="0" fontId="32" fillId="32" borderId="7" xfId="0" applyFont="1" applyFill="1" applyBorder="1" applyAlignment="1">
      <alignment horizontal="center"/>
    </xf>
    <xf numFmtId="3" fontId="40" fillId="32" borderId="8" xfId="0" applyNumberFormat="1" applyFont="1" applyFill="1" applyBorder="1"/>
    <xf numFmtId="2" fontId="30" fillId="32" borderId="9" xfId="0" applyNumberFormat="1" applyFont="1" applyFill="1" applyBorder="1"/>
    <xf numFmtId="3" fontId="40" fillId="32" borderId="10" xfId="0" applyNumberFormat="1" applyFont="1" applyFill="1" applyBorder="1"/>
    <xf numFmtId="1" fontId="38" fillId="32" borderId="8" xfId="0" applyNumberFormat="1" applyFont="1" applyFill="1" applyBorder="1" applyAlignment="1">
      <alignment horizontal="right" vertical="center"/>
    </xf>
    <xf numFmtId="2" fontId="30" fillId="32" borderId="13" xfId="0" applyNumberFormat="1" applyFont="1" applyFill="1" applyBorder="1"/>
    <xf numFmtId="0" fontId="32" fillId="32" borderId="25" xfId="0" applyFont="1" applyFill="1" applyBorder="1" applyAlignment="1">
      <alignment horizontal="center"/>
    </xf>
    <xf numFmtId="1" fontId="40" fillId="32" borderId="8" xfId="0" applyNumberFormat="1" applyFont="1" applyFill="1" applyBorder="1" applyAlignment="1">
      <alignment vertical="center"/>
    </xf>
    <xf numFmtId="3" fontId="19" fillId="32" borderId="8" xfId="0" applyNumberFormat="1" applyFont="1" applyFill="1" applyBorder="1" applyAlignment="1">
      <alignment horizontal="right" vertical="center"/>
    </xf>
    <xf numFmtId="3" fontId="40" fillId="32" borderId="7" xfId="0" applyNumberFormat="1" applyFont="1" applyFill="1" applyBorder="1" applyAlignment="1">
      <alignment vertical="center"/>
    </xf>
    <xf numFmtId="3" fontId="40" fillId="32" borderId="8" xfId="0" applyNumberFormat="1" applyFont="1" applyFill="1" applyBorder="1" applyAlignment="1">
      <alignment vertical="center"/>
    </xf>
    <xf numFmtId="3" fontId="30" fillId="32" borderId="10" xfId="0" applyNumberFormat="1" applyFont="1" applyFill="1" applyBorder="1"/>
    <xf numFmtId="0" fontId="30" fillId="32" borderId="13" xfId="0" applyFont="1" applyFill="1" applyBorder="1"/>
    <xf numFmtId="3" fontId="40" fillId="32" borderId="10" xfId="0" applyNumberFormat="1" applyFont="1" applyFill="1" applyBorder="1" applyAlignment="1">
      <alignment vertical="center"/>
    </xf>
    <xf numFmtId="3" fontId="30" fillId="32" borderId="39" xfId="0" applyNumberFormat="1" applyFont="1" applyFill="1" applyBorder="1"/>
    <xf numFmtId="3" fontId="30" fillId="32" borderId="7" xfId="0" applyNumberFormat="1" applyFont="1" applyFill="1" applyBorder="1"/>
    <xf numFmtId="3" fontId="30" fillId="32" borderId="46" xfId="0" applyNumberFormat="1" applyFont="1" applyFill="1" applyBorder="1"/>
    <xf numFmtId="0" fontId="30" fillId="32" borderId="10" xfId="0" applyFont="1" applyFill="1" applyBorder="1" applyAlignment="1">
      <alignment vertical="center"/>
    </xf>
    <xf numFmtId="0" fontId="30" fillId="32" borderId="8" xfId="0" applyFont="1" applyFill="1" applyBorder="1" applyAlignment="1">
      <alignment vertical="center"/>
    </xf>
    <xf numFmtId="0" fontId="30" fillId="32" borderId="7" xfId="0" applyFont="1" applyFill="1" applyBorder="1" applyAlignment="1">
      <alignment vertical="center"/>
    </xf>
    <xf numFmtId="1" fontId="30" fillId="32" borderId="10" xfId="0" applyNumberFormat="1" applyFont="1" applyFill="1" applyBorder="1"/>
    <xf numFmtId="1" fontId="30" fillId="32" borderId="25" xfId="0" applyNumberFormat="1" applyFont="1" applyFill="1" applyBorder="1"/>
    <xf numFmtId="1" fontId="30" fillId="32" borderId="7" xfId="0" applyNumberFormat="1" applyFont="1" applyFill="1" applyBorder="1"/>
    <xf numFmtId="0" fontId="30" fillId="32" borderId="9" xfId="0" applyFont="1" applyFill="1" applyBorder="1"/>
    <xf numFmtId="0" fontId="30" fillId="32" borderId="10" xfId="0" applyFont="1" applyFill="1" applyBorder="1"/>
    <xf numFmtId="3" fontId="30" fillId="0" borderId="39" xfId="0" applyNumberFormat="1" applyFont="1" applyFill="1" applyBorder="1"/>
    <xf numFmtId="0" fontId="0" fillId="0" borderId="5" xfId="0" applyFont="1" applyFill="1" applyBorder="1" applyAlignment="1">
      <alignment horizontal="center" vertical="center" wrapText="1"/>
    </xf>
    <xf numFmtId="0" fontId="79" fillId="0" borderId="52" xfId="0" applyFont="1" applyBorder="1" applyAlignment="1">
      <alignment horizontal="center" vertical="center" wrapText="1"/>
    </xf>
    <xf numFmtId="0" fontId="79" fillId="11" borderId="12" xfId="0" applyFont="1" applyFill="1" applyBorder="1" applyAlignment="1">
      <alignment horizontal="center" vertical="center"/>
    </xf>
    <xf numFmtId="0" fontId="79" fillId="11" borderId="37" xfId="0" applyFont="1" applyFill="1" applyBorder="1" applyAlignment="1">
      <alignment horizontal="center" vertical="center"/>
    </xf>
    <xf numFmtId="0" fontId="78" fillId="10" borderId="10" xfId="0" applyFont="1" applyFill="1" applyBorder="1" applyAlignment="1">
      <alignment horizontal="left"/>
    </xf>
    <xf numFmtId="0" fontId="79" fillId="10" borderId="23" xfId="0" applyFont="1" applyFill="1" applyBorder="1" applyAlignment="1">
      <alignment horizontal="center" wrapText="1"/>
    </xf>
    <xf numFmtId="0" fontId="78" fillId="0" borderId="28" xfId="0" applyFont="1" applyFill="1" applyBorder="1" applyAlignment="1">
      <alignment horizontal="left"/>
    </xf>
    <xf numFmtId="0" fontId="78" fillId="0" borderId="44" xfId="0" applyFont="1" applyBorder="1"/>
    <xf numFmtId="0" fontId="78" fillId="0" borderId="7" xfId="0" applyFont="1" applyBorder="1"/>
    <xf numFmtId="0" fontId="79" fillId="0" borderId="31" xfId="0" applyFont="1" applyBorder="1"/>
    <xf numFmtId="0" fontId="78" fillId="0" borderId="29" xfId="0" applyFont="1" applyFill="1" applyBorder="1" applyAlignment="1">
      <alignment horizontal="left"/>
    </xf>
    <xf numFmtId="0" fontId="78" fillId="0" borderId="58" xfId="0" applyFont="1" applyBorder="1" applyAlignment="1">
      <alignment horizontal="center"/>
    </xf>
    <xf numFmtId="0" fontId="78" fillId="0" borderId="8" xfId="0" applyFont="1" applyBorder="1"/>
    <xf numFmtId="0" fontId="79" fillId="0" borderId="14" xfId="0" applyFont="1" applyBorder="1"/>
    <xf numFmtId="0" fontId="78" fillId="0" borderId="58" xfId="0" applyFont="1" applyBorder="1"/>
    <xf numFmtId="0" fontId="78" fillId="0" borderId="30" xfId="0" applyFont="1" applyFill="1" applyBorder="1" applyAlignment="1">
      <alignment horizontal="left"/>
    </xf>
    <xf numFmtId="0" fontId="78" fillId="0" borderId="46" xfId="0" applyFont="1" applyBorder="1"/>
    <xf numFmtId="0" fontId="78" fillId="0" borderId="13" xfId="0" applyFont="1" applyBorder="1"/>
    <xf numFmtId="0" fontId="79" fillId="0" borderId="32" xfId="0" applyFont="1" applyBorder="1"/>
    <xf numFmtId="2" fontId="78" fillId="0" borderId="33" xfId="0" applyNumberFormat="1" applyFont="1" applyFill="1" applyBorder="1" applyAlignment="1">
      <alignment horizontal="left"/>
    </xf>
    <xf numFmtId="2" fontId="78" fillId="0" borderId="46" xfId="0" applyNumberFormat="1" applyFont="1" applyBorder="1"/>
    <xf numFmtId="2" fontId="78" fillId="0" borderId="13" xfId="0" applyNumberFormat="1" applyFont="1" applyBorder="1"/>
    <xf numFmtId="2" fontId="79" fillId="0" borderId="32" xfId="0" applyNumberFormat="1" applyFont="1" applyBorder="1"/>
    <xf numFmtId="1" fontId="0" fillId="14" borderId="22" xfId="0" applyNumberFormat="1" applyFont="1" applyFill="1" applyBorder="1" applyAlignment="1">
      <alignment horizontal="left" vertical="center"/>
    </xf>
    <xf numFmtId="1" fontId="0" fillId="14" borderId="12" xfId="0" applyNumberFormat="1" applyFont="1" applyFill="1" applyBorder="1" applyAlignment="1">
      <alignment horizontal="center" vertical="center" wrapText="1"/>
    </xf>
    <xf numFmtId="1" fontId="78" fillId="14" borderId="12" xfId="0" applyNumberFormat="1" applyFont="1" applyFill="1" applyBorder="1" applyAlignment="1">
      <alignment horizontal="center"/>
    </xf>
    <xf numFmtId="1" fontId="79" fillId="14" borderId="37" xfId="0" applyNumberFormat="1" applyFont="1" applyFill="1" applyBorder="1" applyAlignment="1">
      <alignment horizontal="center"/>
    </xf>
    <xf numFmtId="0" fontId="79" fillId="13" borderId="12" xfId="0" applyFont="1" applyFill="1" applyBorder="1" applyAlignment="1">
      <alignment horizontal="center" vertical="center"/>
    </xf>
    <xf numFmtId="0" fontId="79" fillId="13" borderId="37" xfId="0" applyFont="1" applyFill="1" applyBorder="1" applyAlignment="1">
      <alignment horizontal="center" vertical="center"/>
    </xf>
    <xf numFmtId="0" fontId="78" fillId="0" borderId="33" xfId="0" applyFont="1" applyFill="1" applyBorder="1" applyAlignment="1">
      <alignment horizontal="left"/>
    </xf>
    <xf numFmtId="0" fontId="78" fillId="0" borderId="34" xfId="0" applyFont="1" applyFill="1" applyBorder="1" applyAlignment="1">
      <alignment horizontal="left"/>
    </xf>
    <xf numFmtId="0" fontId="78" fillId="0" borderId="39" xfId="0" applyFont="1" applyBorder="1"/>
    <xf numFmtId="0" fontId="78" fillId="0" borderId="10" xfId="0" applyFont="1" applyBorder="1"/>
    <xf numFmtId="0" fontId="79" fillId="0" borderId="23" xfId="0" applyFont="1" applyBorder="1"/>
    <xf numFmtId="0" fontId="78" fillId="0" borderId="48" xfId="0" applyFont="1" applyBorder="1"/>
    <xf numFmtId="0" fontId="78" fillId="0" borderId="9" xfId="0" applyFont="1" applyBorder="1"/>
    <xf numFmtId="0" fontId="79" fillId="0" borderId="36" xfId="0" applyFont="1" applyBorder="1"/>
    <xf numFmtId="0" fontId="79" fillId="10" borderId="18" xfId="0" applyFont="1" applyFill="1" applyBorder="1" applyAlignment="1">
      <alignment horizontal="left"/>
    </xf>
    <xf numFmtId="0" fontId="79" fillId="10" borderId="44" xfId="0" applyFont="1" applyFill="1" applyBorder="1"/>
    <xf numFmtId="0" fontId="79" fillId="10" borderId="7" xfId="0" applyFont="1" applyFill="1" applyBorder="1"/>
    <xf numFmtId="0" fontId="79" fillId="10" borderId="31" xfId="0" applyFont="1" applyFill="1" applyBorder="1"/>
    <xf numFmtId="0" fontId="79" fillId="10" borderId="65" xfId="0" applyFont="1" applyFill="1" applyBorder="1" applyAlignment="1">
      <alignment horizontal="left"/>
    </xf>
    <xf numFmtId="0" fontId="79" fillId="10" borderId="9" xfId="0" applyFont="1" applyFill="1" applyBorder="1"/>
    <xf numFmtId="0" fontId="79" fillId="10" borderId="36" xfId="0" applyFont="1" applyFill="1" applyBorder="1"/>
    <xf numFmtId="0" fontId="30" fillId="0" borderId="23" xfId="0" applyFont="1" applyFill="1" applyBorder="1" applyAlignment="1">
      <alignment vertical="center"/>
    </xf>
    <xf numFmtId="0" fontId="79" fillId="32" borderId="12" xfId="0" applyFont="1" applyFill="1" applyBorder="1" applyAlignment="1">
      <alignment horizontal="center" vertical="center"/>
    </xf>
    <xf numFmtId="0" fontId="78" fillId="32" borderId="7" xfId="0" applyFont="1" applyFill="1" applyBorder="1"/>
    <xf numFmtId="0" fontId="78" fillId="32" borderId="8" xfId="0" applyFont="1" applyFill="1" applyBorder="1"/>
    <xf numFmtId="0" fontId="78" fillId="32" borderId="13" xfId="0" applyFont="1" applyFill="1" applyBorder="1"/>
    <xf numFmtId="2" fontId="78" fillId="32" borderId="13" xfId="0" applyNumberFormat="1" applyFont="1" applyFill="1" applyBorder="1"/>
    <xf numFmtId="0" fontId="78" fillId="32" borderId="10" xfId="0" applyFont="1" applyFill="1" applyBorder="1"/>
    <xf numFmtId="0" fontId="78" fillId="32" borderId="9" xfId="0" applyFont="1" applyFill="1" applyBorder="1"/>
    <xf numFmtId="0" fontId="79" fillId="32" borderId="7" xfId="0" applyFont="1" applyFill="1" applyBorder="1"/>
    <xf numFmtId="0" fontId="79" fillId="32" borderId="9" xfId="0" applyFont="1" applyFill="1" applyBorder="1"/>
    <xf numFmtId="0" fontId="30" fillId="0" borderId="5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2" fillId="11" borderId="12" xfId="0" applyFont="1" applyFill="1" applyBorder="1" applyAlignment="1">
      <alignment horizontal="center" vertical="center"/>
    </xf>
    <xf numFmtId="0" fontId="32" fillId="11" borderId="37" xfId="0" applyFont="1" applyFill="1" applyBorder="1" applyAlignment="1">
      <alignment horizontal="center" vertical="center"/>
    </xf>
    <xf numFmtId="0" fontId="30" fillId="0" borderId="4" xfId="0" applyFont="1" applyBorder="1" applyAlignment="1">
      <alignment vertical="center"/>
    </xf>
    <xf numFmtId="0" fontId="30" fillId="10" borderId="10" xfId="0" applyFont="1" applyFill="1" applyBorder="1" applyAlignment="1">
      <alignment horizontal="left"/>
    </xf>
    <xf numFmtId="0" fontId="32" fillId="10" borderId="23" xfId="0" applyFont="1" applyFill="1" applyBorder="1" applyAlignment="1">
      <alignment horizontal="center" wrapText="1"/>
    </xf>
    <xf numFmtId="0" fontId="30" fillId="10" borderId="9" xfId="0" applyFont="1" applyFill="1" applyBorder="1" applyAlignment="1">
      <alignment horizontal="left"/>
    </xf>
    <xf numFmtId="0" fontId="32" fillId="10" borderId="36" xfId="0" applyFont="1" applyFill="1" applyBorder="1" applyAlignment="1">
      <alignment horizontal="center" wrapText="1"/>
    </xf>
    <xf numFmtId="0" fontId="30" fillId="0" borderId="28" xfId="0" applyFont="1" applyFill="1" applyBorder="1" applyAlignment="1">
      <alignment horizontal="left"/>
    </xf>
    <xf numFmtId="0" fontId="30" fillId="0" borderId="39" xfId="0" applyFont="1" applyBorder="1"/>
    <xf numFmtId="0" fontId="32" fillId="0" borderId="23" xfId="0" applyFont="1" applyBorder="1"/>
    <xf numFmtId="0" fontId="30" fillId="0" borderId="29" xfId="0" applyFont="1" applyFill="1" applyBorder="1" applyAlignment="1">
      <alignment horizontal="left"/>
    </xf>
    <xf numFmtId="0" fontId="30" fillId="0" borderId="58" xfId="0" applyFont="1" applyBorder="1"/>
    <xf numFmtId="0" fontId="30" fillId="0" borderId="8" xfId="0" applyFont="1" applyBorder="1"/>
    <xf numFmtId="0" fontId="30" fillId="0" borderId="8" xfId="0" applyFont="1" applyFill="1" applyBorder="1"/>
    <xf numFmtId="0" fontId="32" fillId="0" borderId="14" xfId="0" applyFont="1" applyBorder="1"/>
    <xf numFmtId="0" fontId="30" fillId="0" borderId="30" xfId="0" applyFont="1" applyFill="1" applyBorder="1" applyAlignment="1">
      <alignment horizontal="left"/>
    </xf>
    <xf numFmtId="0" fontId="30" fillId="0" borderId="24" xfId="0" applyFont="1" applyBorder="1"/>
    <xf numFmtId="0" fontId="30" fillId="0" borderId="25" xfId="0" applyFont="1" applyBorder="1"/>
    <xf numFmtId="0" fontId="30" fillId="0" borderId="25" xfId="0" applyFont="1" applyFill="1" applyBorder="1"/>
    <xf numFmtId="0" fontId="32" fillId="0" borderId="21" xfId="0" applyFont="1" applyBorder="1"/>
    <xf numFmtId="0" fontId="30" fillId="0" borderId="44" xfId="0" applyFont="1" applyBorder="1"/>
    <xf numFmtId="0" fontId="30" fillId="0" borderId="7" xfId="0" applyFont="1" applyBorder="1"/>
    <xf numFmtId="0" fontId="30" fillId="0" borderId="7" xfId="0" applyFont="1" applyFill="1" applyBorder="1"/>
    <xf numFmtId="0" fontId="32" fillId="0" borderId="31" xfId="0" applyFont="1" applyBorder="1"/>
    <xf numFmtId="0" fontId="30" fillId="0" borderId="33" xfId="0" applyFont="1" applyFill="1" applyBorder="1" applyAlignment="1">
      <alignment horizontal="left"/>
    </xf>
    <xf numFmtId="0" fontId="30" fillId="0" borderId="48" xfId="0" applyFont="1" applyBorder="1"/>
    <xf numFmtId="0" fontId="32" fillId="0" borderId="36" xfId="0" applyFont="1" applyBorder="1"/>
    <xf numFmtId="0" fontId="32" fillId="0" borderId="32" xfId="0" applyFont="1" applyBorder="1"/>
    <xf numFmtId="2" fontId="30" fillId="0" borderId="33" xfId="0" applyNumberFormat="1" applyFont="1" applyFill="1" applyBorder="1" applyAlignment="1">
      <alignment horizontal="left"/>
    </xf>
    <xf numFmtId="2" fontId="32" fillId="0" borderId="36" xfId="0" applyNumberFormat="1" applyFont="1" applyBorder="1"/>
    <xf numFmtId="0" fontId="30" fillId="0" borderId="34" xfId="0" applyFont="1" applyFill="1" applyBorder="1" applyAlignment="1">
      <alignment horizontal="left"/>
    </xf>
    <xf numFmtId="2" fontId="30" fillId="0" borderId="30" xfId="0" applyNumberFormat="1" applyFont="1" applyFill="1" applyBorder="1" applyAlignment="1">
      <alignment horizontal="left"/>
    </xf>
    <xf numFmtId="2" fontId="30" fillId="0" borderId="46" xfId="0" applyNumberFormat="1" applyFont="1" applyFill="1" applyBorder="1"/>
    <xf numFmtId="3" fontId="30" fillId="14" borderId="31" xfId="0" applyNumberFormat="1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/>
    </xf>
    <xf numFmtId="3" fontId="30" fillId="14" borderId="14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/>
    </xf>
    <xf numFmtId="3" fontId="30" fillId="14" borderId="36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/>
    </xf>
    <xf numFmtId="0" fontId="32" fillId="13" borderId="4" xfId="0" applyFont="1" applyFill="1" applyBorder="1" applyAlignment="1">
      <alignment horizontal="center" vertical="center"/>
    </xf>
    <xf numFmtId="0" fontId="32" fillId="0" borderId="31" xfId="0" applyFont="1" applyFill="1" applyBorder="1" applyAlignment="1">
      <alignment vertical="center"/>
    </xf>
    <xf numFmtId="0" fontId="32" fillId="0" borderId="14" xfId="0" applyFont="1" applyFill="1" applyBorder="1" applyAlignment="1">
      <alignment vertical="center"/>
    </xf>
    <xf numFmtId="0" fontId="30" fillId="0" borderId="46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2" fillId="0" borderId="32" xfId="0" applyFont="1" applyFill="1" applyBorder="1" applyAlignment="1">
      <alignment vertical="center"/>
    </xf>
    <xf numFmtId="0" fontId="30" fillId="0" borderId="48" xfId="0" applyFont="1" applyFill="1" applyBorder="1" applyAlignment="1">
      <alignment vertical="center"/>
    </xf>
    <xf numFmtId="0" fontId="30" fillId="0" borderId="9" xfId="0" applyFont="1" applyFill="1" applyBorder="1" applyAlignment="1">
      <alignment vertical="center"/>
    </xf>
    <xf numFmtId="0" fontId="32" fillId="0" borderId="36" xfId="0" applyFont="1" applyFill="1" applyBorder="1" applyAlignment="1">
      <alignment vertical="center"/>
    </xf>
    <xf numFmtId="2" fontId="32" fillId="0" borderId="32" xfId="0" applyNumberFormat="1" applyFont="1" applyBorder="1"/>
    <xf numFmtId="0" fontId="30" fillId="0" borderId="66" xfId="0" applyFont="1" applyFill="1" applyBorder="1" applyAlignment="1">
      <alignment horizontal="left"/>
    </xf>
    <xf numFmtId="0" fontId="32" fillId="0" borderId="74" xfId="0" applyFont="1" applyBorder="1"/>
    <xf numFmtId="0" fontId="30" fillId="0" borderId="60" xfId="0" applyFont="1" applyFill="1" applyBorder="1" applyAlignment="1">
      <alignment horizontal="left"/>
    </xf>
    <xf numFmtId="0" fontId="32" fillId="0" borderId="76" xfId="0" applyFont="1" applyBorder="1"/>
    <xf numFmtId="0" fontId="32" fillId="0" borderId="57" xfId="0" applyFont="1" applyBorder="1"/>
    <xf numFmtId="2" fontId="30" fillId="0" borderId="61" xfId="0" applyNumberFormat="1" applyFont="1" applyFill="1" applyBorder="1" applyAlignment="1">
      <alignment horizontal="left"/>
    </xf>
    <xf numFmtId="2" fontId="32" fillId="0" borderId="64" xfId="0" applyNumberFormat="1" applyFont="1" applyBorder="1"/>
    <xf numFmtId="0" fontId="32" fillId="0" borderId="23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2" fillId="10" borderId="28" xfId="0" applyFont="1" applyFill="1" applyBorder="1" applyAlignment="1">
      <alignment horizontal="left"/>
    </xf>
    <xf numFmtId="0" fontId="30" fillId="0" borderId="40" xfId="0" applyFont="1" applyFill="1" applyBorder="1" applyAlignment="1">
      <alignment vertical="center"/>
    </xf>
    <xf numFmtId="0" fontId="32" fillId="32" borderId="12" xfId="0" applyFont="1" applyFill="1" applyBorder="1" applyAlignment="1">
      <alignment horizontal="center" vertical="center"/>
    </xf>
    <xf numFmtId="0" fontId="32" fillId="32" borderId="9" xfId="0" applyFont="1" applyFill="1" applyBorder="1" applyAlignment="1">
      <alignment horizontal="center"/>
    </xf>
    <xf numFmtId="0" fontId="30" fillId="32" borderId="8" xfId="0" applyFont="1" applyFill="1" applyBorder="1"/>
    <xf numFmtId="0" fontId="30" fillId="32" borderId="25" xfId="0" applyFont="1" applyFill="1" applyBorder="1"/>
    <xf numFmtId="0" fontId="30" fillId="32" borderId="7" xfId="0" applyFont="1" applyFill="1" applyBorder="1"/>
    <xf numFmtId="2" fontId="30" fillId="32" borderId="46" xfId="0" applyNumberFormat="1" applyFont="1" applyFill="1" applyBorder="1"/>
    <xf numFmtId="0" fontId="30" fillId="32" borderId="13" xfId="0" applyFont="1" applyFill="1" applyBorder="1" applyAlignment="1">
      <alignment vertical="center"/>
    </xf>
    <xf numFmtId="0" fontId="30" fillId="32" borderId="9" xfId="0" applyFont="1" applyFill="1" applyBorder="1" applyAlignment="1">
      <alignment vertical="center"/>
    </xf>
    <xf numFmtId="0" fontId="32" fillId="32" borderId="9" xfId="0" applyFont="1" applyFill="1" applyBorder="1"/>
    <xf numFmtId="1" fontId="30" fillId="0" borderId="44" xfId="0" applyNumberFormat="1" applyFont="1" applyFill="1" applyBorder="1"/>
    <xf numFmtId="0" fontId="30" fillId="0" borderId="4" xfId="0" applyFont="1" applyFill="1" applyBorder="1" applyAlignment="1">
      <alignment horizontal="center" vertical="center" wrapText="1"/>
    </xf>
    <xf numFmtId="0" fontId="32" fillId="11" borderId="62" xfId="0" applyFont="1" applyFill="1" applyBorder="1" applyAlignment="1">
      <alignment horizontal="center" vertical="center"/>
    </xf>
    <xf numFmtId="0" fontId="30" fillId="10" borderId="28" xfId="0" applyFont="1" applyFill="1" applyBorder="1" applyAlignment="1">
      <alignment horizontal="left"/>
    </xf>
    <xf numFmtId="0" fontId="32" fillId="10" borderId="36" xfId="0" applyFont="1" applyFill="1" applyBorder="1" applyAlignment="1">
      <alignment horizontal="center"/>
    </xf>
    <xf numFmtId="0" fontId="30" fillId="10" borderId="33" xfId="0" applyFont="1" applyFill="1" applyBorder="1" applyAlignment="1">
      <alignment horizontal="left"/>
    </xf>
    <xf numFmtId="0" fontId="32" fillId="10" borderId="54" xfId="0" applyFont="1" applyFill="1" applyBorder="1" applyAlignment="1">
      <alignment horizontal="center"/>
    </xf>
    <xf numFmtId="0" fontId="32" fillId="13" borderId="18" xfId="0" applyFont="1" applyFill="1" applyBorder="1" applyAlignment="1">
      <alignment horizontal="center" vertical="center"/>
    </xf>
    <xf numFmtId="2" fontId="32" fillId="0" borderId="57" xfId="0" applyNumberFormat="1" applyFont="1" applyBorder="1"/>
    <xf numFmtId="0" fontId="30" fillId="0" borderId="61" xfId="0" applyFont="1" applyFill="1" applyBorder="1" applyAlignment="1">
      <alignment horizontal="left"/>
    </xf>
    <xf numFmtId="0" fontId="30" fillId="0" borderId="68" xfId="0" applyFont="1" applyFill="1" applyBorder="1" applyAlignment="1">
      <alignment horizontal="left"/>
    </xf>
    <xf numFmtId="0" fontId="30" fillId="0" borderId="6" xfId="0" applyFont="1" applyBorder="1"/>
    <xf numFmtId="0" fontId="30" fillId="0" borderId="43" xfId="0" applyFont="1" applyBorder="1"/>
    <xf numFmtId="0" fontId="30" fillId="0" borderId="16" xfId="0" applyFont="1" applyBorder="1"/>
    <xf numFmtId="0" fontId="30" fillId="0" borderId="14" xfId="0" applyFont="1" applyBorder="1"/>
    <xf numFmtId="0" fontId="30" fillId="0" borderId="78" xfId="0" applyFont="1" applyFill="1" applyBorder="1" applyAlignment="1">
      <alignment vertical="center"/>
    </xf>
    <xf numFmtId="0" fontId="32" fillId="0" borderId="28" xfId="0" applyFont="1" applyBorder="1"/>
    <xf numFmtId="0" fontId="32" fillId="0" borderId="29" xfId="0" applyFont="1" applyBorder="1"/>
    <xf numFmtId="0" fontId="32" fillId="0" borderId="33" xfId="0" applyFont="1" applyBorder="1"/>
    <xf numFmtId="0" fontId="30" fillId="0" borderId="70" xfId="0" applyFont="1" applyFill="1" applyBorder="1" applyAlignment="1">
      <alignment horizontal="left"/>
    </xf>
    <xf numFmtId="0" fontId="30" fillId="0" borderId="17" xfId="0" applyFont="1" applyBorder="1"/>
    <xf numFmtId="2" fontId="30" fillId="0" borderId="78" xfId="0" applyNumberFormat="1" applyFont="1" applyFill="1" applyBorder="1" applyAlignment="1">
      <alignment vertical="center"/>
    </xf>
    <xf numFmtId="2" fontId="32" fillId="0" borderId="33" xfId="0" applyNumberFormat="1" applyFont="1" applyBorder="1"/>
    <xf numFmtId="0" fontId="32" fillId="32" borderId="10" xfId="0" applyFont="1" applyFill="1" applyBorder="1"/>
    <xf numFmtId="0" fontId="30" fillId="0" borderId="18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2" fillId="0" borderId="53" xfId="0" applyFont="1" applyBorder="1" applyAlignment="1">
      <alignment horizontal="center" vertical="center" wrapText="1"/>
    </xf>
    <xf numFmtId="0" fontId="32" fillId="10" borderId="23" xfId="0" applyFont="1" applyFill="1" applyBorder="1" applyAlignment="1">
      <alignment horizontal="center"/>
    </xf>
    <xf numFmtId="0" fontId="30" fillId="10" borderId="39" xfId="0" applyFont="1" applyFill="1" applyBorder="1" applyAlignment="1">
      <alignment horizontal="left"/>
    </xf>
    <xf numFmtId="0" fontId="32" fillId="0" borderId="72" xfId="0" applyFont="1" applyBorder="1"/>
    <xf numFmtId="0" fontId="32" fillId="0" borderId="59" xfId="0" applyFont="1" applyBorder="1"/>
    <xf numFmtId="2" fontId="32" fillId="0" borderId="59" xfId="0" applyNumberFormat="1" applyFont="1" applyBorder="1"/>
    <xf numFmtId="2" fontId="32" fillId="0" borderId="79" xfId="0" applyNumberFormat="1" applyFont="1" applyBorder="1"/>
    <xf numFmtId="0" fontId="30" fillId="0" borderId="63" xfId="0" applyFont="1" applyFill="1" applyBorder="1" applyAlignment="1">
      <alignment horizontal="left"/>
    </xf>
    <xf numFmtId="0" fontId="30" fillId="0" borderId="57" xfId="0" applyFont="1" applyFill="1" applyBorder="1" applyAlignment="1">
      <alignment horizontal="left"/>
    </xf>
    <xf numFmtId="0" fontId="30" fillId="0" borderId="14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0" fontId="30" fillId="0" borderId="45" xfId="0" applyFont="1" applyFill="1" applyBorder="1" applyAlignment="1">
      <alignment horizontal="center" vertical="center" wrapText="1"/>
    </xf>
    <xf numFmtId="0" fontId="30" fillId="10" borderId="48" xfId="0" applyFont="1" applyFill="1" applyBorder="1" applyAlignment="1">
      <alignment horizontal="left"/>
    </xf>
    <xf numFmtId="1" fontId="30" fillId="0" borderId="47" xfId="0" applyNumberFormat="1" applyFont="1" applyBorder="1" applyAlignment="1">
      <alignment vertical="center"/>
    </xf>
    <xf numFmtId="1" fontId="32" fillId="0" borderId="28" xfId="0" applyNumberFormat="1" applyFont="1" applyBorder="1"/>
    <xf numFmtId="1" fontId="32" fillId="0" borderId="29" xfId="0" applyNumberFormat="1" applyFont="1" applyBorder="1"/>
    <xf numFmtId="1" fontId="32" fillId="0" borderId="30" xfId="0" applyNumberFormat="1" applyFont="1" applyBorder="1"/>
    <xf numFmtId="0" fontId="30" fillId="0" borderId="28" xfId="0" applyFont="1" applyFill="1" applyBorder="1" applyAlignment="1">
      <alignment horizontal="left" vertical="center"/>
    </xf>
    <xf numFmtId="0" fontId="32" fillId="0" borderId="34" xfId="0" applyFont="1" applyFill="1" applyBorder="1" applyAlignment="1">
      <alignment vertical="center"/>
    </xf>
    <xf numFmtId="0" fontId="32" fillId="0" borderId="29" xfId="0" applyFont="1" applyFill="1" applyBorder="1" applyAlignment="1">
      <alignment vertical="center"/>
    </xf>
    <xf numFmtId="0" fontId="32" fillId="0" borderId="30" xfId="0" applyFont="1" applyBorder="1"/>
    <xf numFmtId="3" fontId="40" fillId="0" borderId="14" xfId="0" applyNumberFormat="1" applyFont="1" applyFill="1" applyBorder="1" applyAlignment="1">
      <alignment vertical="center"/>
    </xf>
    <xf numFmtId="2" fontId="32" fillId="0" borderId="30" xfId="0" applyNumberFormat="1" applyFont="1" applyBorder="1"/>
    <xf numFmtId="0" fontId="30" fillId="0" borderId="33" xfId="0" applyFont="1" applyFill="1" applyBorder="1" applyAlignment="1">
      <alignment horizontal="left" vertical="center"/>
    </xf>
    <xf numFmtId="0" fontId="32" fillId="0" borderId="34" xfId="0" applyFont="1" applyBorder="1"/>
    <xf numFmtId="0" fontId="32" fillId="0" borderId="4" xfId="0" applyFont="1" applyBorder="1"/>
    <xf numFmtId="0" fontId="32" fillId="0" borderId="22" xfId="0" applyFont="1" applyFill="1" applyBorder="1" applyAlignment="1">
      <alignment horizontal="center" vertical="center"/>
    </xf>
    <xf numFmtId="0" fontId="30" fillId="0" borderId="37" xfId="0" applyFont="1" applyFill="1" applyBorder="1" applyAlignment="1">
      <alignment horizontal="left" vertical="center"/>
    </xf>
    <xf numFmtId="0" fontId="30" fillId="0" borderId="18" xfId="0" applyFont="1" applyFill="1" applyBorder="1" applyAlignment="1">
      <alignment horizontal="left"/>
    </xf>
    <xf numFmtId="1" fontId="30" fillId="0" borderId="34" xfId="0" applyNumberFormat="1" applyFont="1" applyBorder="1"/>
    <xf numFmtId="1" fontId="30" fillId="0" borderId="31" xfId="0" applyNumberFormat="1" applyFont="1" applyBorder="1"/>
    <xf numFmtId="0" fontId="32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/>
    </xf>
    <xf numFmtId="0" fontId="30" fillId="0" borderId="0" xfId="0" applyFont="1" applyFill="1" applyBorder="1" applyAlignment="1">
      <alignment vertical="center"/>
    </xf>
    <xf numFmtId="1" fontId="32" fillId="0" borderId="72" xfId="0" applyNumberFormat="1" applyFont="1" applyBorder="1"/>
    <xf numFmtId="1" fontId="32" fillId="0" borderId="59" xfId="0" applyNumberFormat="1" applyFont="1" applyBorder="1"/>
    <xf numFmtId="1" fontId="32" fillId="0" borderId="49" xfId="0" applyNumberFormat="1" applyFont="1" applyBorder="1"/>
    <xf numFmtId="2" fontId="30" fillId="0" borderId="68" xfId="0" applyNumberFormat="1" applyFont="1" applyFill="1" applyBorder="1" applyAlignment="1">
      <alignment horizontal="left"/>
    </xf>
    <xf numFmtId="3" fontId="30" fillId="0" borderId="46" xfId="0" applyNumberFormat="1" applyFont="1" applyFill="1" applyBorder="1"/>
    <xf numFmtId="1" fontId="30" fillId="0" borderId="47" xfId="0" applyNumberFormat="1" applyFont="1" applyBorder="1"/>
    <xf numFmtId="0" fontId="32" fillId="10" borderId="23" xfId="0" applyFont="1" applyFill="1" applyBorder="1"/>
    <xf numFmtId="0" fontId="30" fillId="0" borderId="80" xfId="0" applyFont="1" applyFill="1" applyBorder="1" applyAlignment="1">
      <alignment horizontal="left"/>
    </xf>
    <xf numFmtId="0" fontId="30" fillId="0" borderId="49" xfId="0" applyFont="1" applyFill="1" applyBorder="1" applyAlignment="1">
      <alignment horizontal="left"/>
    </xf>
    <xf numFmtId="0" fontId="32" fillId="0" borderId="49" xfId="0" applyFont="1" applyBorder="1"/>
    <xf numFmtId="0" fontId="32" fillId="0" borderId="28" xfId="0" applyFont="1" applyFill="1" applyBorder="1" applyAlignment="1">
      <alignment vertical="center"/>
    </xf>
    <xf numFmtId="3" fontId="32" fillId="0" borderId="72" xfId="0" applyNumberFormat="1" applyFont="1" applyBorder="1"/>
    <xf numFmtId="3" fontId="32" fillId="0" borderId="59" xfId="0" applyNumberFormat="1" applyFont="1" applyBorder="1"/>
    <xf numFmtId="3" fontId="32" fillId="0" borderId="49" xfId="0" applyNumberFormat="1" applyFont="1" applyBorder="1"/>
    <xf numFmtId="2" fontId="32" fillId="0" borderId="46" xfId="0" applyNumberFormat="1" applyFont="1" applyBorder="1"/>
    <xf numFmtId="4" fontId="32" fillId="0" borderId="49" xfId="0" applyNumberFormat="1" applyFont="1" applyBorder="1"/>
    <xf numFmtId="0" fontId="30" fillId="0" borderId="21" xfId="0" applyFont="1" applyBorder="1"/>
    <xf numFmtId="0" fontId="32" fillId="0" borderId="47" xfId="0" applyFont="1" applyBorder="1"/>
    <xf numFmtId="3" fontId="32" fillId="0" borderId="80" xfId="0" applyNumberFormat="1" applyFont="1" applyBorder="1"/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2" fillId="0" borderId="80" xfId="0" applyFont="1" applyBorder="1"/>
    <xf numFmtId="0" fontId="30" fillId="0" borderId="64" xfId="0" applyFont="1" applyFill="1" applyBorder="1" applyAlignment="1">
      <alignment horizontal="left"/>
    </xf>
    <xf numFmtId="1" fontId="30" fillId="0" borderId="9" xfId="0" applyNumberFormat="1" applyFont="1" applyBorder="1"/>
    <xf numFmtId="1" fontId="30" fillId="32" borderId="9" xfId="0" applyNumberFormat="1" applyFont="1" applyFill="1" applyBorder="1"/>
    <xf numFmtId="1" fontId="30" fillId="0" borderId="9" xfId="0" applyNumberFormat="1" applyFont="1" applyFill="1" applyBorder="1"/>
    <xf numFmtId="2" fontId="30" fillId="0" borderId="71" xfId="0" applyNumberFormat="1" applyFont="1" applyFill="1" applyBorder="1"/>
    <xf numFmtId="2" fontId="30" fillId="0" borderId="27" xfId="0" applyNumberFormat="1" applyFont="1" applyFill="1" applyBorder="1"/>
    <xf numFmtId="0" fontId="30" fillId="0" borderId="32" xfId="0" applyFont="1" applyFill="1" applyBorder="1"/>
    <xf numFmtId="0" fontId="30" fillId="0" borderId="27" xfId="0" applyFont="1" applyFill="1" applyBorder="1"/>
    <xf numFmtId="0" fontId="30" fillId="0" borderId="71" xfId="0" applyFont="1" applyFill="1" applyBorder="1"/>
    <xf numFmtId="1" fontId="30" fillId="0" borderId="38" xfId="0" applyNumberFormat="1" applyFont="1" applyFill="1" applyBorder="1"/>
    <xf numFmtId="0" fontId="32" fillId="32" borderId="20" xfId="0" applyFont="1" applyFill="1" applyBorder="1" applyAlignment="1">
      <alignment horizontal="left" vertical="center"/>
    </xf>
    <xf numFmtId="0" fontId="30" fillId="0" borderId="66" xfId="0" applyFont="1" applyFill="1" applyBorder="1" applyAlignment="1">
      <alignment horizontal="center" vertical="center"/>
    </xf>
    <xf numFmtId="0" fontId="30" fillId="0" borderId="68" xfId="0" applyFont="1" applyFill="1" applyBorder="1" applyAlignment="1">
      <alignment horizontal="center" vertical="center"/>
    </xf>
    <xf numFmtId="1" fontId="32" fillId="0" borderId="47" xfId="0" applyNumberFormat="1" applyFont="1" applyBorder="1" applyAlignment="1">
      <alignment vertical="center"/>
    </xf>
    <xf numFmtId="0" fontId="32" fillId="0" borderId="47" xfId="0" applyFont="1" applyBorder="1" applyAlignment="1">
      <alignment vertical="center"/>
    </xf>
    <xf numFmtId="3" fontId="32" fillId="0" borderId="74" xfId="0" applyNumberFormat="1" applyFont="1" applyBorder="1"/>
    <xf numFmtId="3" fontId="32" fillId="0" borderId="76" xfId="0" applyNumberFormat="1" applyFont="1" applyBorder="1"/>
    <xf numFmtId="3" fontId="32" fillId="0" borderId="57" xfId="0" applyNumberFormat="1" applyFont="1" applyBorder="1"/>
    <xf numFmtId="0" fontId="30" fillId="0" borderId="74" xfId="0" applyFont="1" applyFill="1" applyBorder="1" applyAlignment="1">
      <alignment horizontal="left"/>
    </xf>
    <xf numFmtId="0" fontId="30" fillId="0" borderId="76" xfId="0" applyFont="1" applyFill="1" applyBorder="1" applyAlignment="1">
      <alignment horizontal="left"/>
    </xf>
    <xf numFmtId="0" fontId="30" fillId="0" borderId="59" xfId="0" applyFont="1" applyFill="1" applyBorder="1" applyAlignment="1">
      <alignment horizontal="left"/>
    </xf>
    <xf numFmtId="0" fontId="32" fillId="0" borderId="6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3" fontId="30" fillId="0" borderId="48" xfId="0" applyNumberFormat="1" applyFont="1" applyFill="1" applyBorder="1" applyAlignment="1">
      <alignment vertical="center"/>
    </xf>
    <xf numFmtId="3" fontId="30" fillId="0" borderId="63" xfId="0" applyNumberFormat="1" applyFont="1" applyFill="1" applyBorder="1"/>
    <xf numFmtId="1" fontId="30" fillId="0" borderId="31" xfId="0" applyNumberFormat="1" applyFont="1" applyFill="1" applyBorder="1"/>
    <xf numFmtId="0" fontId="30" fillId="0" borderId="72" xfId="0" applyFont="1" applyFill="1" applyBorder="1" applyAlignment="1">
      <alignment horizontal="left"/>
    </xf>
    <xf numFmtId="3" fontId="32" fillId="0" borderId="63" xfId="0" applyNumberFormat="1" applyFont="1" applyBorder="1"/>
    <xf numFmtId="3" fontId="32" fillId="0" borderId="0" xfId="0" applyNumberFormat="1" applyFont="1" applyBorder="1"/>
    <xf numFmtId="0" fontId="32" fillId="10" borderId="32" xfId="0" applyFont="1" applyFill="1" applyBorder="1" applyAlignment="1">
      <alignment horizontal="center" wrapText="1"/>
    </xf>
    <xf numFmtId="0" fontId="0" fillId="0" borderId="47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0" fontId="30" fillId="10" borderId="63" xfId="0" applyFont="1" applyFill="1" applyBorder="1" applyAlignment="1">
      <alignment horizontal="left"/>
    </xf>
    <xf numFmtId="0" fontId="32" fillId="10" borderId="63" xfId="0" applyFont="1" applyFill="1" applyBorder="1" applyAlignment="1">
      <alignment horizontal="center" wrapText="1"/>
    </xf>
    <xf numFmtId="0" fontId="30" fillId="10" borderId="64" xfId="0" applyFont="1" applyFill="1" applyBorder="1" applyAlignment="1">
      <alignment horizontal="left"/>
    </xf>
    <xf numFmtId="0" fontId="32" fillId="10" borderId="64" xfId="0" applyFont="1" applyFill="1" applyBorder="1" applyAlignment="1">
      <alignment horizontal="center" wrapText="1"/>
    </xf>
    <xf numFmtId="164" fontId="30" fillId="0" borderId="47" xfId="0" applyNumberFormat="1" applyFont="1" applyBorder="1" applyAlignment="1">
      <alignment vertical="center"/>
    </xf>
    <xf numFmtId="1" fontId="40" fillId="0" borderId="14" xfId="0" applyNumberFormat="1" applyFont="1" applyFill="1" applyBorder="1" applyAlignment="1">
      <alignment vertical="center"/>
    </xf>
    <xf numFmtId="3" fontId="40" fillId="0" borderId="31" xfId="0" applyNumberFormat="1" applyFont="1" applyFill="1" applyBorder="1" applyAlignment="1">
      <alignment vertical="center"/>
    </xf>
    <xf numFmtId="3" fontId="32" fillId="0" borderId="28" xfId="0" applyNumberFormat="1" applyFont="1" applyBorder="1"/>
    <xf numFmtId="3" fontId="32" fillId="0" borderId="29" xfId="0" applyNumberFormat="1" applyFont="1" applyBorder="1"/>
    <xf numFmtId="3" fontId="32" fillId="0" borderId="30" xfId="0" applyNumberFormat="1" applyFont="1" applyBorder="1"/>
    <xf numFmtId="1" fontId="30" fillId="0" borderId="60" xfId="0" applyNumberFormat="1" applyFont="1" applyFill="1" applyBorder="1" applyAlignment="1">
      <alignment horizontal="left"/>
    </xf>
    <xf numFmtId="2" fontId="32" fillId="0" borderId="49" xfId="0" applyNumberFormat="1" applyFont="1" applyBorder="1"/>
    <xf numFmtId="1" fontId="30" fillId="0" borderId="39" xfId="0" applyNumberFormat="1" applyFont="1" applyFill="1" applyBorder="1"/>
    <xf numFmtId="0" fontId="30" fillId="0" borderId="6" xfId="0" applyFont="1" applyFill="1" applyBorder="1" applyAlignment="1">
      <alignment vertical="center"/>
    </xf>
    <xf numFmtId="0" fontId="30" fillId="0" borderId="43" xfId="0" applyFont="1" applyFill="1" applyBorder="1" applyAlignment="1">
      <alignment vertical="center"/>
    </xf>
    <xf numFmtId="1" fontId="30" fillId="0" borderId="24" xfId="0" applyNumberFormat="1" applyFont="1" applyFill="1" applyBorder="1"/>
    <xf numFmtId="1" fontId="30" fillId="0" borderId="6" xfId="0" applyNumberFormat="1" applyFont="1" applyFill="1" applyBorder="1"/>
    <xf numFmtId="0" fontId="32" fillId="10" borderId="34" xfId="0" applyFont="1" applyFill="1" applyBorder="1"/>
    <xf numFmtId="0" fontId="32" fillId="10" borderId="33" xfId="0" applyFont="1" applyFill="1" applyBorder="1"/>
    <xf numFmtId="1" fontId="32" fillId="0" borderId="33" xfId="0" applyNumberFormat="1" applyFont="1" applyBorder="1"/>
    <xf numFmtId="0" fontId="32" fillId="10" borderId="28" xfId="0" applyFont="1" applyFill="1" applyBorder="1" applyAlignment="1">
      <alignment horizontal="center" wrapText="1"/>
    </xf>
    <xf numFmtId="0" fontId="32" fillId="10" borderId="33" xfId="0" applyFont="1" applyFill="1" applyBorder="1" applyAlignment="1">
      <alignment horizontal="center" wrapText="1"/>
    </xf>
    <xf numFmtId="0" fontId="30" fillId="10" borderId="23" xfId="0" applyFont="1" applyFill="1" applyBorder="1" applyAlignment="1">
      <alignment horizontal="left"/>
    </xf>
    <xf numFmtId="0" fontId="30" fillId="10" borderId="36" xfId="0" applyFont="1" applyFill="1" applyBorder="1" applyAlignment="1">
      <alignment horizontal="left"/>
    </xf>
    <xf numFmtId="0" fontId="32" fillId="10" borderId="55" xfId="0" applyFont="1" applyFill="1" applyBorder="1" applyAlignment="1">
      <alignment horizontal="center"/>
    </xf>
    <xf numFmtId="0" fontId="32" fillId="10" borderId="56" xfId="0" applyFont="1" applyFill="1" applyBorder="1" applyAlignment="1">
      <alignment horizontal="center"/>
    </xf>
    <xf numFmtId="3" fontId="32" fillId="14" borderId="31" xfId="0" applyNumberFormat="1" applyFont="1" applyFill="1" applyBorder="1"/>
    <xf numFmtId="3" fontId="30" fillId="0" borderId="47" xfId="0" applyNumberFormat="1" applyFont="1" applyFill="1" applyBorder="1" applyAlignment="1">
      <alignment vertical="center"/>
    </xf>
    <xf numFmtId="3" fontId="32" fillId="14" borderId="14" xfId="0" applyNumberFormat="1" applyFont="1" applyFill="1" applyBorder="1"/>
    <xf numFmtId="3" fontId="32" fillId="14" borderId="36" xfId="0" applyNumberFormat="1" applyFont="1" applyFill="1" applyBorder="1"/>
    <xf numFmtId="0" fontId="0" fillId="0" borderId="0" xfId="0" applyFont="1" applyFill="1" applyAlignment="1">
      <alignment vertical="center"/>
    </xf>
    <xf numFmtId="0" fontId="32" fillId="0" borderId="33" xfId="0" applyFont="1" applyFill="1" applyBorder="1" applyAlignment="1">
      <alignment vertical="center"/>
    </xf>
    <xf numFmtId="3" fontId="30" fillId="0" borderId="23" xfId="0" applyNumberFormat="1" applyFont="1" applyFill="1" applyBorder="1"/>
    <xf numFmtId="0" fontId="32" fillId="0" borderId="78" xfId="0" applyFont="1" applyBorder="1"/>
    <xf numFmtId="3" fontId="32" fillId="0" borderId="78" xfId="0" applyNumberFormat="1" applyFont="1" applyBorder="1"/>
    <xf numFmtId="3" fontId="30" fillId="0" borderId="24" xfId="0" applyNumberFormat="1" applyFont="1" applyFill="1" applyBorder="1"/>
    <xf numFmtId="3" fontId="30" fillId="0" borderId="0" xfId="0" applyNumberFormat="1" applyFont="1" applyFill="1" applyBorder="1"/>
    <xf numFmtId="3" fontId="32" fillId="10" borderId="65" xfId="0" applyNumberFormat="1" applyFont="1" applyFill="1" applyBorder="1"/>
    <xf numFmtId="3" fontId="30" fillId="0" borderId="6" xfId="0" applyNumberFormat="1" applyFont="1" applyFill="1" applyBorder="1"/>
    <xf numFmtId="3" fontId="30" fillId="0" borderId="38" xfId="0" applyNumberFormat="1" applyFont="1" applyFill="1" applyBorder="1"/>
    <xf numFmtId="0" fontId="0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0" fontId="78" fillId="0" borderId="80" xfId="0" applyFont="1" applyFill="1" applyBorder="1" applyAlignment="1">
      <alignment horizontal="left"/>
    </xf>
    <xf numFmtId="0" fontId="78" fillId="0" borderId="49" xfId="0" applyFont="1" applyFill="1" applyBorder="1" applyAlignment="1">
      <alignment horizontal="left"/>
    </xf>
    <xf numFmtId="0" fontId="32" fillId="32" borderId="55" xfId="0" applyFont="1" applyFill="1" applyBorder="1" applyAlignment="1">
      <alignment horizontal="center"/>
    </xf>
    <xf numFmtId="3" fontId="30" fillId="32" borderId="24" xfId="0" applyNumberFormat="1" applyFont="1" applyFill="1" applyBorder="1"/>
    <xf numFmtId="3" fontId="30" fillId="32" borderId="9" xfId="0" applyNumberFormat="1" applyFont="1" applyFill="1" applyBorder="1"/>
    <xf numFmtId="0" fontId="32" fillId="11" borderId="53" xfId="0" applyFont="1" applyFill="1" applyBorder="1" applyAlignment="1">
      <alignment horizontal="center" vertical="center"/>
    </xf>
    <xf numFmtId="0" fontId="32" fillId="10" borderId="50" xfId="0" applyFont="1" applyFill="1" applyBorder="1" applyAlignment="1">
      <alignment horizontal="center" wrapText="1"/>
    </xf>
    <xf numFmtId="3" fontId="32" fillId="0" borderId="4" xfId="0" applyNumberFormat="1" applyFont="1" applyBorder="1"/>
    <xf numFmtId="2" fontId="30" fillId="0" borderId="47" xfId="0" applyNumberFormat="1" applyFont="1" applyBorder="1" applyAlignment="1">
      <alignment vertical="center"/>
    </xf>
    <xf numFmtId="3" fontId="40" fillId="0" borderId="7" xfId="0" applyNumberFormat="1" applyFont="1" applyBorder="1" applyAlignment="1">
      <alignment vertical="center"/>
    </xf>
    <xf numFmtId="3" fontId="40" fillId="0" borderId="8" xfId="0" applyNumberFormat="1" applyFont="1" applyBorder="1" applyAlignment="1">
      <alignment vertical="center"/>
    </xf>
    <xf numFmtId="3" fontId="32" fillId="0" borderId="47" xfId="0" applyNumberFormat="1" applyFont="1" applyBorder="1"/>
    <xf numFmtId="0" fontId="30" fillId="0" borderId="4" xfId="0" applyFont="1" applyFill="1" applyBorder="1" applyAlignment="1">
      <alignment horizontal="left"/>
    </xf>
    <xf numFmtId="1" fontId="40" fillId="0" borderId="15" xfId="0" applyNumberFormat="1" applyFont="1" applyBorder="1" applyAlignment="1">
      <alignment vertical="center"/>
    </xf>
    <xf numFmtId="1" fontId="40" fillId="0" borderId="15" xfId="0" applyNumberFormat="1" applyFont="1" applyFill="1" applyBorder="1" applyAlignment="1">
      <alignment vertical="center"/>
    </xf>
    <xf numFmtId="1" fontId="40" fillId="0" borderId="8" xfId="0" applyNumberFormat="1" applyFont="1" applyBorder="1" applyAlignment="1">
      <alignment vertical="center"/>
    </xf>
    <xf numFmtId="3" fontId="32" fillId="0" borderId="34" xfId="0" applyNumberFormat="1" applyFont="1" applyBorder="1"/>
    <xf numFmtId="1" fontId="32" fillId="0" borderId="80" xfId="0" applyNumberFormat="1" applyFont="1" applyBorder="1"/>
    <xf numFmtId="3" fontId="40" fillId="0" borderId="25" xfId="0" applyNumberFormat="1" applyFont="1" applyBorder="1" applyAlignment="1">
      <alignment vertical="center"/>
    </xf>
    <xf numFmtId="0" fontId="30" fillId="0" borderId="5" xfId="0" applyFont="1" applyFill="1" applyBorder="1" applyAlignment="1">
      <alignment horizontal="left"/>
    </xf>
    <xf numFmtId="0" fontId="30" fillId="0" borderId="78" xfId="0" applyFont="1" applyBorder="1" applyAlignment="1">
      <alignment vertical="center"/>
    </xf>
    <xf numFmtId="2" fontId="30" fillId="0" borderId="78" xfId="0" applyNumberFormat="1" applyFont="1" applyBorder="1" applyAlignment="1">
      <alignment vertical="center"/>
    </xf>
    <xf numFmtId="1" fontId="32" fillId="0" borderId="82" xfId="0" applyNumberFormat="1" applyFont="1" applyBorder="1"/>
    <xf numFmtId="1" fontId="30" fillId="0" borderId="72" xfId="0" applyNumberFormat="1" applyFont="1" applyBorder="1"/>
    <xf numFmtId="1" fontId="30" fillId="0" borderId="43" xfId="0" applyNumberFormat="1" applyFont="1" applyBorder="1"/>
    <xf numFmtId="1" fontId="30" fillId="0" borderId="8" xfId="0" applyNumberFormat="1" applyFont="1" applyBorder="1"/>
    <xf numFmtId="1" fontId="30" fillId="0" borderId="8" xfId="0" applyNumberFormat="1" applyFont="1" applyFill="1" applyBorder="1"/>
    <xf numFmtId="3" fontId="32" fillId="0" borderId="83" xfId="0" applyNumberFormat="1" applyFont="1" applyBorder="1"/>
    <xf numFmtId="2" fontId="30" fillId="0" borderId="16" xfId="0" applyNumberFormat="1" applyFont="1" applyFill="1" applyBorder="1"/>
    <xf numFmtId="3" fontId="31" fillId="0" borderId="43" xfId="0" applyNumberFormat="1" applyFont="1" applyBorder="1" applyAlignment="1">
      <alignment horizontal="right" vertical="center"/>
    </xf>
    <xf numFmtId="3" fontId="31" fillId="0" borderId="8" xfId="0" applyNumberFormat="1" applyFont="1" applyBorder="1" applyAlignment="1">
      <alignment horizontal="right" vertical="center"/>
    </xf>
    <xf numFmtId="3" fontId="31" fillId="32" borderId="8" xfId="0" applyNumberFormat="1" applyFont="1" applyFill="1" applyBorder="1" applyAlignment="1">
      <alignment horizontal="right" vertical="center"/>
    </xf>
    <xf numFmtId="3" fontId="31" fillId="0" borderId="42" xfId="0" applyNumberFormat="1" applyFont="1" applyBorder="1" applyAlignment="1">
      <alignment horizontal="right" vertical="center"/>
    </xf>
    <xf numFmtId="3" fontId="40" fillId="0" borderId="25" xfId="0" applyNumberFormat="1" applyFont="1" applyBorder="1"/>
    <xf numFmtId="3" fontId="40" fillId="32" borderId="25" xfId="0" applyNumberFormat="1" applyFont="1" applyFill="1" applyBorder="1"/>
    <xf numFmtId="0" fontId="32" fillId="0" borderId="35" xfId="0" applyFont="1" applyBorder="1"/>
    <xf numFmtId="0" fontId="30" fillId="0" borderId="46" xfId="0" applyFont="1" applyBorder="1" applyAlignment="1">
      <alignment vertical="center"/>
    </xf>
    <xf numFmtId="0" fontId="30" fillId="0" borderId="13" xfId="0" applyFont="1" applyBorder="1" applyAlignment="1">
      <alignment vertical="center"/>
    </xf>
    <xf numFmtId="0" fontId="32" fillId="0" borderId="32" xfId="0" applyFont="1" applyBorder="1" applyAlignment="1">
      <alignment vertical="center"/>
    </xf>
    <xf numFmtId="3" fontId="32" fillId="0" borderId="73" xfId="0" applyNumberFormat="1" applyFont="1" applyBorder="1" applyAlignment="1">
      <alignment vertical="center"/>
    </xf>
    <xf numFmtId="0" fontId="32" fillId="0" borderId="60" xfId="0" applyFont="1" applyFill="1" applyBorder="1" applyAlignment="1">
      <alignment horizontal="left" vertical="center"/>
    </xf>
    <xf numFmtId="0" fontId="32" fillId="0" borderId="68" xfId="0" applyFont="1" applyFill="1" applyBorder="1" applyAlignment="1">
      <alignment horizontal="left" vertical="center"/>
    </xf>
    <xf numFmtId="1" fontId="32" fillId="0" borderId="83" xfId="0" applyNumberFormat="1" applyFont="1" applyBorder="1"/>
    <xf numFmtId="1" fontId="40" fillId="32" borderId="15" xfId="0" applyNumberFormat="1" applyFont="1" applyFill="1" applyBorder="1" applyAlignment="1">
      <alignment vertical="center"/>
    </xf>
    <xf numFmtId="3" fontId="40" fillId="32" borderId="25" xfId="0" applyNumberFormat="1" applyFont="1" applyFill="1" applyBorder="1" applyAlignment="1">
      <alignment vertical="center"/>
    </xf>
    <xf numFmtId="1" fontId="30" fillId="32" borderId="8" xfId="0" applyNumberFormat="1" applyFont="1" applyFill="1" applyBorder="1"/>
    <xf numFmtId="3" fontId="30" fillId="0" borderId="8" xfId="0" applyNumberFormat="1" applyFont="1" applyBorder="1"/>
    <xf numFmtId="3" fontId="30" fillId="0" borderId="7" xfId="0" applyNumberFormat="1" applyFont="1" applyFill="1" applyBorder="1" applyAlignment="1">
      <alignment vertical="center"/>
    </xf>
    <xf numFmtId="2" fontId="30" fillId="0" borderId="36" xfId="0" applyNumberFormat="1" applyFont="1" applyFill="1" applyBorder="1"/>
    <xf numFmtId="2" fontId="30" fillId="0" borderId="32" xfId="0" applyNumberFormat="1" applyFont="1" applyFill="1" applyBorder="1"/>
    <xf numFmtId="1" fontId="40" fillId="0" borderId="35" xfId="0" applyNumberFormat="1" applyFont="1" applyFill="1" applyBorder="1" applyAlignment="1">
      <alignment vertical="center"/>
    </xf>
    <xf numFmtId="3" fontId="40" fillId="0" borderId="21" xfId="0" applyNumberFormat="1" applyFont="1" applyFill="1" applyBorder="1" applyAlignment="1">
      <alignment vertical="center"/>
    </xf>
    <xf numFmtId="1" fontId="30" fillId="0" borderId="42" xfId="0" applyNumberFormat="1" applyFont="1" applyFill="1" applyBorder="1"/>
    <xf numFmtId="0" fontId="0" fillId="0" borderId="30" xfId="0" applyFill="1" applyBorder="1" applyAlignment="1">
      <alignment horizontal="center" vertical="center"/>
    </xf>
    <xf numFmtId="1" fontId="30" fillId="0" borderId="28" xfId="0" applyNumberFormat="1" applyFont="1" applyBorder="1"/>
    <xf numFmtId="4" fontId="32" fillId="0" borderId="79" xfId="0" applyNumberFormat="1" applyFont="1" applyBorder="1"/>
    <xf numFmtId="0" fontId="11" fillId="50" borderId="12" xfId="0" applyFont="1" applyFill="1" applyBorder="1" applyAlignment="1">
      <alignment horizontal="center" vertical="center"/>
    </xf>
    <xf numFmtId="164" fontId="18" fillId="0" borderId="9" xfId="0" applyNumberFormat="1" applyFont="1" applyFill="1" applyBorder="1"/>
    <xf numFmtId="0" fontId="33" fillId="32" borderId="7" xfId="0" applyFont="1" applyFill="1" applyBorder="1"/>
    <xf numFmtId="0" fontId="33" fillId="32" borderId="8" xfId="0" applyFont="1" applyFill="1" applyBorder="1"/>
    <xf numFmtId="0" fontId="33" fillId="32" borderId="9" xfId="0" applyFont="1" applyFill="1" applyBorder="1"/>
    <xf numFmtId="0" fontId="33" fillId="32" borderId="10" xfId="0" applyFont="1" applyFill="1" applyBorder="1"/>
    <xf numFmtId="0" fontId="33" fillId="32" borderId="13" xfId="0" applyFont="1" applyFill="1" applyBorder="1"/>
    <xf numFmtId="3" fontId="10" fillId="32" borderId="8" xfId="0" applyNumberFormat="1" applyFont="1" applyFill="1" applyBorder="1" applyAlignment="1">
      <alignment horizontal="right" vertical="center"/>
    </xf>
    <xf numFmtId="2" fontId="33" fillId="32" borderId="13" xfId="0" applyNumberFormat="1" applyFont="1" applyFill="1" applyBorder="1"/>
    <xf numFmtId="1" fontId="33" fillId="32" borderId="7" xfId="0" applyNumberFormat="1" applyFont="1" applyFill="1" applyBorder="1"/>
    <xf numFmtId="0" fontId="33" fillId="32" borderId="7" xfId="0" applyFont="1" applyFill="1" applyBorder="1" applyAlignment="1">
      <alignment vertical="center"/>
    </xf>
    <xf numFmtId="0" fontId="33" fillId="32" borderId="8" xfId="0" applyFont="1" applyFill="1" applyBorder="1" applyAlignment="1">
      <alignment vertical="center"/>
    </xf>
    <xf numFmtId="0" fontId="33" fillId="32" borderId="9" xfId="0" applyFont="1" applyFill="1" applyBorder="1" applyAlignment="1">
      <alignment vertical="center"/>
    </xf>
    <xf numFmtId="0" fontId="18" fillId="32" borderId="13" xfId="0" applyFont="1" applyFill="1" applyBorder="1"/>
    <xf numFmtId="2" fontId="36" fillId="32" borderId="13" xfId="0" applyNumberFormat="1" applyFont="1" applyFill="1" applyBorder="1"/>
    <xf numFmtId="3" fontId="71" fillId="32" borderId="7" xfId="0" applyNumberFormat="1" applyFont="1" applyFill="1" applyBorder="1"/>
    <xf numFmtId="2" fontId="36" fillId="32" borderId="9" xfId="0" applyNumberFormat="1" applyFont="1" applyFill="1" applyBorder="1"/>
    <xf numFmtId="0" fontId="11" fillId="32" borderId="55" xfId="0" applyFont="1" applyFill="1" applyBorder="1" applyAlignment="1">
      <alignment horizontal="center" vertical="center"/>
    </xf>
    <xf numFmtId="2" fontId="18" fillId="32" borderId="13" xfId="0" applyNumberFormat="1" applyFont="1" applyFill="1" applyBorder="1"/>
    <xf numFmtId="2" fontId="18" fillId="32" borderId="9" xfId="0" applyNumberFormat="1" applyFont="1" applyFill="1" applyBorder="1"/>
    <xf numFmtId="0" fontId="18" fillId="32" borderId="10" xfId="0" applyFont="1" applyFill="1" applyBorder="1" applyAlignment="1">
      <alignment vertical="center"/>
    </xf>
    <xf numFmtId="0" fontId="18" fillId="32" borderId="8" xfId="0" applyFont="1" applyFill="1" applyBorder="1" applyAlignment="1">
      <alignment vertical="center"/>
    </xf>
    <xf numFmtId="0" fontId="18" fillId="32" borderId="7" xfId="0" applyFont="1" applyFill="1" applyBorder="1" applyAlignment="1">
      <alignment vertical="center"/>
    </xf>
    <xf numFmtId="164" fontId="18" fillId="32" borderId="9" xfId="0" applyNumberFormat="1" applyFont="1" applyFill="1" applyBorder="1"/>
    <xf numFmtId="2" fontId="10" fillId="32" borderId="13" xfId="0" applyNumberFormat="1" applyFont="1" applyFill="1" applyBorder="1" applyAlignment="1">
      <alignment vertical="center"/>
    </xf>
    <xf numFmtId="2" fontId="33" fillId="0" borderId="16" xfId="0" applyNumberFormat="1" applyFont="1" applyBorder="1"/>
    <xf numFmtId="3" fontId="33" fillId="0" borderId="46" xfId="0" applyNumberFormat="1" applyFont="1" applyBorder="1"/>
    <xf numFmtId="3" fontId="33" fillId="32" borderId="46" xfId="0" applyNumberFormat="1" applyFont="1" applyFill="1" applyBorder="1"/>
    <xf numFmtId="0" fontId="18" fillId="10" borderId="31" xfId="0" applyFont="1" applyFill="1" applyBorder="1" applyAlignment="1">
      <alignment horizontal="left"/>
    </xf>
    <xf numFmtId="0" fontId="18" fillId="10" borderId="36" xfId="0" applyFont="1" applyFill="1" applyBorder="1" applyAlignment="1">
      <alignment horizontal="left"/>
    </xf>
    <xf numFmtId="0" fontId="11" fillId="11" borderId="13" xfId="0" applyFont="1" applyFill="1" applyBorder="1" applyAlignment="1">
      <alignment horizontal="center" vertical="center"/>
    </xf>
    <xf numFmtId="0" fontId="19" fillId="0" borderId="39" xfId="0" applyFont="1" applyBorder="1"/>
    <xf numFmtId="0" fontId="11" fillId="11" borderId="32" xfId="0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vertical="center"/>
    </xf>
    <xf numFmtId="0" fontId="18" fillId="0" borderId="33" xfId="0" applyFont="1" applyBorder="1"/>
    <xf numFmtId="3" fontId="28" fillId="32" borderId="10" xfId="0" applyNumberFormat="1" applyFont="1" applyFill="1" applyBorder="1" applyAlignment="1">
      <alignment vertical="center"/>
    </xf>
    <xf numFmtId="0" fontId="10" fillId="0" borderId="29" xfId="0" applyFont="1" applyFill="1" applyBorder="1" applyAlignment="1">
      <alignment horizontal="center"/>
    </xf>
    <xf numFmtId="0" fontId="10" fillId="0" borderId="33" xfId="0" applyFont="1" applyFill="1" applyBorder="1" applyAlignment="1">
      <alignment horizontal="center"/>
    </xf>
    <xf numFmtId="0" fontId="41" fillId="32" borderId="10" xfId="0" applyFont="1" applyFill="1" applyBorder="1"/>
    <xf numFmtId="0" fontId="41" fillId="32" borderId="8" xfId="0" applyFont="1" applyFill="1" applyBorder="1"/>
    <xf numFmtId="0" fontId="41" fillId="32" borderId="13" xfId="0" applyFont="1" applyFill="1" applyBorder="1"/>
    <xf numFmtId="0" fontId="41" fillId="32" borderId="7" xfId="0" applyFont="1" applyFill="1" applyBorder="1"/>
    <xf numFmtId="2" fontId="41" fillId="32" borderId="9" xfId="0" applyNumberFormat="1" applyFont="1" applyFill="1" applyBorder="1"/>
    <xf numFmtId="0" fontId="41" fillId="32" borderId="9" xfId="0" applyFont="1" applyFill="1" applyBorder="1"/>
    <xf numFmtId="2" fontId="41" fillId="32" borderId="13" xfId="0" applyNumberFormat="1" applyFont="1" applyFill="1" applyBorder="1"/>
    <xf numFmtId="164" fontId="41" fillId="32" borderId="9" xfId="0" applyNumberFormat="1" applyFont="1" applyFill="1" applyBorder="1"/>
    <xf numFmtId="1" fontId="41" fillId="32" borderId="10" xfId="0" applyNumberFormat="1" applyFont="1" applyFill="1" applyBorder="1"/>
    <xf numFmtId="1" fontId="41" fillId="32" borderId="25" xfId="0" applyNumberFormat="1" applyFont="1" applyFill="1" applyBorder="1"/>
    <xf numFmtId="1" fontId="41" fillId="32" borderId="7" xfId="0" applyNumberFormat="1" applyFont="1" applyFill="1" applyBorder="1"/>
    <xf numFmtId="1" fontId="41" fillId="32" borderId="9" xfId="0" applyNumberFormat="1" applyFont="1" applyFill="1" applyBorder="1"/>
    <xf numFmtId="0" fontId="32" fillId="31" borderId="9" xfId="0" applyFont="1" applyFill="1" applyBorder="1" applyAlignment="1">
      <alignment horizontal="center"/>
    </xf>
    <xf numFmtId="0" fontId="32" fillId="50" borderId="15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vertical="center"/>
    </xf>
    <xf numFmtId="10" fontId="32" fillId="10" borderId="39" xfId="0" applyNumberFormat="1" applyFont="1" applyFill="1" applyBorder="1"/>
    <xf numFmtId="0" fontId="48" fillId="32" borderId="25" xfId="0" applyFont="1" applyFill="1" applyBorder="1" applyAlignment="1">
      <alignment horizontal="center" vertical="center"/>
    </xf>
    <xf numFmtId="0" fontId="48" fillId="31" borderId="9" xfId="0" applyFont="1" applyFill="1" applyBorder="1"/>
    <xf numFmtId="0" fontId="46" fillId="32" borderId="10" xfId="0" applyFont="1" applyFill="1" applyBorder="1"/>
    <xf numFmtId="0" fontId="46" fillId="32" borderId="8" xfId="0" applyFont="1" applyFill="1" applyBorder="1"/>
    <xf numFmtId="0" fontId="46" fillId="32" borderId="25" xfId="0" applyFont="1" applyFill="1" applyBorder="1"/>
    <xf numFmtId="0" fontId="46" fillId="32" borderId="7" xfId="0" applyFont="1" applyFill="1" applyBorder="1"/>
    <xf numFmtId="0" fontId="46" fillId="32" borderId="13" xfId="0" applyFont="1" applyFill="1" applyBorder="1"/>
    <xf numFmtId="0" fontId="43" fillId="32" borderId="7" xfId="0" applyFont="1" applyFill="1" applyBorder="1"/>
    <xf numFmtId="0" fontId="43" fillId="32" borderId="8" xfId="0" applyFont="1" applyFill="1" applyBorder="1"/>
    <xf numFmtId="0" fontId="43" fillId="32" borderId="9" xfId="0" applyFont="1" applyFill="1" applyBorder="1"/>
    <xf numFmtId="0" fontId="43" fillId="32" borderId="10" xfId="0" applyFont="1" applyFill="1" applyBorder="1" applyAlignment="1">
      <alignment vertical="center"/>
    </xf>
    <xf numFmtId="0" fontId="43" fillId="32" borderId="8" xfId="0" applyFont="1" applyFill="1" applyBorder="1" applyAlignment="1">
      <alignment vertical="center"/>
    </xf>
    <xf numFmtId="2" fontId="43" fillId="32" borderId="13" xfId="0" applyNumberFormat="1" applyFont="1" applyFill="1" applyBorder="1"/>
    <xf numFmtId="3" fontId="71" fillId="0" borderId="31" xfId="0" applyNumberFormat="1" applyFont="1" applyBorder="1"/>
    <xf numFmtId="3" fontId="71" fillId="0" borderId="0" xfId="0" applyNumberFormat="1" applyFont="1" applyFill="1" applyBorder="1"/>
    <xf numFmtId="0" fontId="0" fillId="0" borderId="7" xfId="0" applyFill="1" applyBorder="1"/>
    <xf numFmtId="0" fontId="0" fillId="0" borderId="8" xfId="0" applyFill="1" applyBorder="1"/>
    <xf numFmtId="1" fontId="0" fillId="0" borderId="8" xfId="0" applyNumberFormat="1" applyFill="1" applyBorder="1"/>
    <xf numFmtId="2" fontId="0" fillId="0" borderId="13" xfId="0" applyNumberFormat="1" applyFill="1" applyBorder="1"/>
    <xf numFmtId="1" fontId="0" fillId="0" borderId="7" xfId="0" applyNumberFormat="1" applyFill="1" applyBorder="1"/>
    <xf numFmtId="1" fontId="41" fillId="32" borderId="8" xfId="0" applyNumberFormat="1" applyFont="1" applyFill="1" applyBorder="1" applyAlignment="1">
      <alignment horizontal="right" vertical="center"/>
    </xf>
    <xf numFmtId="1" fontId="50" fillId="32" borderId="8" xfId="0" applyNumberFormat="1" applyFont="1" applyFill="1" applyBorder="1" applyAlignment="1">
      <alignment horizontal="right" vertical="center"/>
    </xf>
    <xf numFmtId="0" fontId="11" fillId="32" borderId="20" xfId="0" applyFont="1" applyFill="1" applyBorder="1" applyAlignment="1">
      <alignment horizontal="center" vertical="center"/>
    </xf>
    <xf numFmtId="0" fontId="11" fillId="32" borderId="35" xfId="0" applyFont="1" applyFill="1" applyBorder="1" applyAlignment="1">
      <alignment horizontal="center"/>
    </xf>
    <xf numFmtId="0" fontId="11" fillId="32" borderId="18" xfId="0" applyFont="1" applyFill="1" applyBorder="1" applyAlignment="1">
      <alignment horizontal="center" vertical="center"/>
    </xf>
    <xf numFmtId="2" fontId="0" fillId="0" borderId="33" xfId="0" applyNumberFormat="1" applyBorder="1"/>
    <xf numFmtId="2" fontId="0" fillId="32" borderId="9" xfId="0" applyNumberFormat="1" applyFill="1" applyBorder="1"/>
    <xf numFmtId="2" fontId="0" fillId="0" borderId="9" xfId="0" applyNumberFormat="1" applyFill="1" applyBorder="1"/>
    <xf numFmtId="3" fontId="41" fillId="0" borderId="7" xfId="0" applyNumberFormat="1" applyFont="1" applyFill="1" applyBorder="1"/>
    <xf numFmtId="3" fontId="41" fillId="0" borderId="13" xfId="0" applyNumberFormat="1" applyFont="1" applyFill="1" applyBorder="1"/>
    <xf numFmtId="0" fontId="18" fillId="32" borderId="10" xfId="0" applyFont="1" applyFill="1" applyBorder="1"/>
    <xf numFmtId="0" fontId="18" fillId="32" borderId="8" xfId="0" applyFont="1" applyFill="1" applyBorder="1"/>
    <xf numFmtId="0" fontId="18" fillId="32" borderId="25" xfId="0" applyFont="1" applyFill="1" applyBorder="1"/>
    <xf numFmtId="0" fontId="18" fillId="32" borderId="7" xfId="0" applyFont="1" applyFill="1" applyBorder="1"/>
    <xf numFmtId="0" fontId="32" fillId="32" borderId="25" xfId="0" applyFont="1" applyFill="1" applyBorder="1" applyAlignment="1">
      <alignment horizontal="center" vertical="center"/>
    </xf>
    <xf numFmtId="0" fontId="41" fillId="32" borderId="10" xfId="0" applyFont="1" applyFill="1" applyBorder="1" applyAlignment="1">
      <alignment vertical="center"/>
    </xf>
    <xf numFmtId="0" fontId="41" fillId="32" borderId="8" xfId="0" applyFont="1" applyFill="1" applyBorder="1" applyAlignment="1">
      <alignment vertical="center"/>
    </xf>
    <xf numFmtId="1" fontId="38" fillId="32" borderId="58" xfId="0" applyNumberFormat="1" applyFont="1" applyFill="1" applyBorder="1" applyAlignment="1">
      <alignment horizontal="right" vertical="center"/>
    </xf>
    <xf numFmtId="0" fontId="41" fillId="32" borderId="7" xfId="0" applyFont="1" applyFill="1" applyBorder="1" applyAlignment="1">
      <alignment vertical="center"/>
    </xf>
    <xf numFmtId="3" fontId="41" fillId="32" borderId="7" xfId="0" applyNumberFormat="1" applyFont="1" applyFill="1" applyBorder="1"/>
    <xf numFmtId="3" fontId="41" fillId="32" borderId="13" xfId="0" applyNumberFormat="1" applyFont="1" applyFill="1" applyBorder="1"/>
    <xf numFmtId="0" fontId="32" fillId="31" borderId="9" xfId="0" applyFont="1" applyFill="1" applyBorder="1"/>
    <xf numFmtId="0" fontId="36" fillId="0" borderId="61" xfId="0" applyFont="1" applyFill="1" applyBorder="1" applyAlignment="1"/>
    <xf numFmtId="10" fontId="32" fillId="31" borderId="39" xfId="0" applyNumberFormat="1" applyFont="1" applyFill="1" applyBorder="1"/>
    <xf numFmtId="0" fontId="32" fillId="31" borderId="48" xfId="0" applyFont="1" applyFill="1" applyBorder="1"/>
    <xf numFmtId="0" fontId="32" fillId="31" borderId="36" xfId="0" applyFont="1" applyFill="1" applyBorder="1"/>
    <xf numFmtId="0" fontId="36" fillId="0" borderId="60" xfId="0" applyFont="1" applyFill="1" applyBorder="1" applyAlignment="1"/>
    <xf numFmtId="0" fontId="41" fillId="0" borderId="6" xfId="0" applyFont="1" applyFill="1" applyBorder="1" applyAlignment="1">
      <alignment vertical="center"/>
    </xf>
    <xf numFmtId="0" fontId="41" fillId="0" borderId="43" xfId="0" applyFont="1" applyFill="1" applyBorder="1" applyAlignment="1">
      <alignment vertical="center"/>
    </xf>
    <xf numFmtId="0" fontId="41" fillId="0" borderId="17" xfId="0" applyFont="1" applyBorder="1"/>
    <xf numFmtId="0" fontId="11" fillId="0" borderId="15" xfId="0" applyFont="1" applyFill="1" applyBorder="1" applyAlignment="1">
      <alignment horizontal="center"/>
    </xf>
    <xf numFmtId="0" fontId="73" fillId="31" borderId="9" xfId="0" applyFont="1" applyFill="1" applyBorder="1"/>
    <xf numFmtId="0" fontId="0" fillId="0" borderId="72" xfId="0" applyBorder="1"/>
    <xf numFmtId="2" fontId="0" fillId="0" borderId="49" xfId="0" applyNumberFormat="1" applyBorder="1"/>
    <xf numFmtId="2" fontId="0" fillId="0" borderId="16" xfId="0" applyNumberFormat="1" applyBorder="1"/>
    <xf numFmtId="2" fontId="0" fillId="0" borderId="9" xfId="0" applyNumberFormat="1" applyBorder="1"/>
    <xf numFmtId="2" fontId="0" fillId="0" borderId="27" xfId="0" applyNumberFormat="1" applyBorder="1"/>
    <xf numFmtId="0" fontId="0" fillId="0" borderId="23" xfId="0" applyFont="1" applyFill="1" applyBorder="1" applyAlignment="1">
      <alignment vertical="center"/>
    </xf>
    <xf numFmtId="0" fontId="0" fillId="0" borderId="28" xfId="0" applyFont="1" applyFill="1" applyBorder="1" applyAlignment="1">
      <alignment horizontal="center"/>
    </xf>
    <xf numFmtId="10" fontId="45" fillId="0" borderId="78" xfId="0" applyNumberFormat="1" applyFont="1" applyFill="1" applyBorder="1" applyAlignment="1">
      <alignment vertical="center"/>
    </xf>
    <xf numFmtId="10" fontId="29" fillId="0" borderId="47" xfId="0" applyNumberFormat="1" applyFont="1" applyFill="1" applyBorder="1" applyAlignment="1">
      <alignment vertical="center"/>
    </xf>
    <xf numFmtId="10" fontId="45" fillId="0" borderId="47" xfId="0" applyNumberFormat="1" applyFont="1" applyFill="1" applyBorder="1" applyAlignment="1">
      <alignment vertical="center"/>
    </xf>
    <xf numFmtId="0" fontId="0" fillId="32" borderId="10" xfId="0" applyFont="1" applyFill="1" applyBorder="1" applyAlignment="1">
      <alignment vertical="center"/>
    </xf>
    <xf numFmtId="3" fontId="0" fillId="32" borderId="39" xfId="0" applyNumberFormat="1" applyFont="1" applyFill="1" applyBorder="1"/>
    <xf numFmtId="3" fontId="0" fillId="32" borderId="44" xfId="0" applyNumberFormat="1" applyFont="1" applyFill="1" applyBorder="1"/>
    <xf numFmtId="0" fontId="11" fillId="50" borderId="15" xfId="0" applyFont="1" applyFill="1" applyBorder="1" applyAlignment="1">
      <alignment horizontal="center" vertical="center"/>
    </xf>
    <xf numFmtId="0" fontId="11" fillId="31" borderId="7" xfId="0" applyFont="1" applyFill="1" applyBorder="1"/>
    <xf numFmtId="0" fontId="11" fillId="31" borderId="9" xfId="0" applyFont="1" applyFill="1" applyBorder="1"/>
    <xf numFmtId="3" fontId="0" fillId="0" borderId="24" xfId="0" applyNumberFormat="1" applyFont="1" applyBorder="1"/>
    <xf numFmtId="3" fontId="0" fillId="16" borderId="24" xfId="0" applyNumberFormat="1" applyFont="1" applyFill="1" applyBorder="1"/>
    <xf numFmtId="3" fontId="0" fillId="32" borderId="24" xfId="0" applyNumberFormat="1" applyFont="1" applyFill="1" applyBorder="1"/>
    <xf numFmtId="0" fontId="11" fillId="31" borderId="10" xfId="0" applyFont="1" applyFill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16" borderId="7" xfId="0" applyNumberFormat="1" applyFont="1" applyFill="1" applyBorder="1"/>
    <xf numFmtId="3" fontId="0" fillId="32" borderId="7" xfId="0" applyNumberFormat="1" applyFont="1" applyFill="1" applyBorder="1"/>
    <xf numFmtId="3" fontId="0" fillId="0" borderId="16" xfId="0" applyNumberFormat="1" applyFont="1" applyBorder="1"/>
    <xf numFmtId="3" fontId="0" fillId="0" borderId="9" xfId="0" applyNumberFormat="1" applyFont="1" applyBorder="1"/>
    <xf numFmtId="3" fontId="0" fillId="32" borderId="9" xfId="0" applyNumberFormat="1" applyFont="1" applyFill="1" applyBorder="1"/>
    <xf numFmtId="3" fontId="28" fillId="32" borderId="58" xfId="0" applyNumberFormat="1" applyFont="1" applyFill="1" applyBorder="1" applyAlignment="1">
      <alignment vertical="center"/>
    </xf>
    <xf numFmtId="0" fontId="11" fillId="51" borderId="17" xfId="0" applyFont="1" applyFill="1" applyBorder="1" applyAlignment="1">
      <alignment horizontal="left"/>
    </xf>
    <xf numFmtId="3" fontId="0" fillId="52" borderId="10" xfId="0" applyNumberFormat="1" applyFont="1" applyFill="1" applyBorder="1" applyAlignment="1">
      <alignment horizontal="center"/>
    </xf>
    <xf numFmtId="3" fontId="0" fillId="52" borderId="8" xfId="0" applyNumberFormat="1" applyFont="1" applyFill="1" applyBorder="1" applyAlignment="1">
      <alignment horizontal="center"/>
    </xf>
    <xf numFmtId="3" fontId="0" fillId="52" borderId="9" xfId="0" applyNumberFormat="1" applyFont="1" applyFill="1" applyBorder="1" applyAlignment="1">
      <alignment horizontal="center"/>
    </xf>
    <xf numFmtId="0" fontId="0" fillId="52" borderId="6" xfId="0" applyFont="1" applyFill="1" applyBorder="1" applyAlignment="1">
      <alignment horizontal="left" vertical="center"/>
    </xf>
    <xf numFmtId="1" fontId="0" fillId="52" borderId="31" xfId="0" applyNumberFormat="1" applyFont="1" applyFill="1" applyBorder="1" applyAlignment="1">
      <alignment vertical="center"/>
    </xf>
    <xf numFmtId="3" fontId="0" fillId="52" borderId="28" xfId="0" applyNumberFormat="1" applyFill="1" applyBorder="1" applyAlignment="1">
      <alignment horizontal="left" vertical="center"/>
    </xf>
    <xf numFmtId="0" fontId="0" fillId="52" borderId="66" xfId="0" applyFill="1" applyBorder="1"/>
    <xf numFmtId="1" fontId="11" fillId="52" borderId="6" xfId="0" applyNumberFormat="1" applyFont="1" applyFill="1" applyBorder="1" applyAlignment="1">
      <alignment horizontal="center"/>
    </xf>
    <xf numFmtId="1" fontId="11" fillId="52" borderId="7" xfId="0" applyNumberFormat="1" applyFont="1" applyFill="1" applyBorder="1" applyAlignment="1">
      <alignment horizontal="center"/>
    </xf>
    <xf numFmtId="0" fontId="0" fillId="52" borderId="43" xfId="0" applyFont="1" applyFill="1" applyBorder="1" applyAlignment="1">
      <alignment horizontal="left" vertical="center"/>
    </xf>
    <xf numFmtId="1" fontId="0" fillId="52" borderId="14" xfId="0" applyNumberFormat="1" applyFont="1" applyFill="1" applyBorder="1" applyAlignment="1">
      <alignment vertical="center"/>
    </xf>
    <xf numFmtId="3" fontId="0" fillId="52" borderId="29" xfId="0" applyNumberFormat="1" applyFill="1" applyBorder="1" applyAlignment="1">
      <alignment horizontal="left" vertical="center"/>
    </xf>
    <xf numFmtId="0" fontId="0" fillId="52" borderId="60" xfId="0" applyFill="1" applyBorder="1"/>
    <xf numFmtId="1" fontId="11" fillId="52" borderId="43" xfId="0" applyNumberFormat="1" applyFont="1" applyFill="1" applyBorder="1" applyAlignment="1">
      <alignment horizontal="center"/>
    </xf>
    <xf numFmtId="1" fontId="11" fillId="52" borderId="8" xfId="0" applyNumberFormat="1" applyFont="1" applyFill="1" applyBorder="1" applyAlignment="1">
      <alignment horizontal="center"/>
    </xf>
    <xf numFmtId="1" fontId="0" fillId="52" borderId="17" xfId="0" applyNumberFormat="1" applyFont="1" applyFill="1" applyBorder="1" applyAlignment="1">
      <alignment horizontal="left" vertical="center"/>
    </xf>
    <xf numFmtId="1" fontId="0" fillId="52" borderId="32" xfId="0" applyNumberFormat="1" applyFont="1" applyFill="1" applyBorder="1" applyAlignment="1">
      <alignment vertical="center"/>
    </xf>
    <xf numFmtId="3" fontId="0" fillId="52" borderId="33" xfId="0" applyNumberFormat="1" applyFill="1" applyBorder="1" applyAlignment="1">
      <alignment horizontal="left" vertical="center"/>
    </xf>
    <xf numFmtId="0" fontId="0" fillId="52" borderId="61" xfId="0" applyFill="1" applyBorder="1"/>
    <xf numFmtId="1" fontId="11" fillId="52" borderId="17" xfId="0" applyNumberFormat="1" applyFont="1" applyFill="1" applyBorder="1" applyAlignment="1">
      <alignment horizontal="center"/>
    </xf>
    <xf numFmtId="1" fontId="11" fillId="52" borderId="13" xfId="0" applyNumberFormat="1" applyFont="1" applyFill="1" applyBorder="1" applyAlignment="1">
      <alignment horizontal="center"/>
    </xf>
    <xf numFmtId="1" fontId="11" fillId="52" borderId="31" xfId="0" applyNumberFormat="1" applyFont="1" applyFill="1" applyBorder="1" applyAlignment="1">
      <alignment horizontal="center"/>
    </xf>
    <xf numFmtId="1" fontId="11" fillId="52" borderId="14" xfId="0" applyNumberFormat="1" applyFont="1" applyFill="1" applyBorder="1" applyAlignment="1">
      <alignment horizontal="center"/>
    </xf>
    <xf numFmtId="1" fontId="11" fillId="52" borderId="32" xfId="0" applyNumberFormat="1" applyFont="1" applyFill="1" applyBorder="1" applyAlignment="1">
      <alignment horizontal="center"/>
    </xf>
    <xf numFmtId="0" fontId="32" fillId="31" borderId="7" xfId="0" applyFont="1" applyFill="1" applyBorder="1" applyAlignment="1">
      <alignment horizontal="center"/>
    </xf>
    <xf numFmtId="3" fontId="30" fillId="52" borderId="8" xfId="0" applyNumberFormat="1" applyFont="1" applyFill="1" applyBorder="1" applyAlignment="1">
      <alignment horizontal="center"/>
    </xf>
    <xf numFmtId="3" fontId="30" fillId="52" borderId="9" xfId="0" applyNumberFormat="1" applyFont="1" applyFill="1" applyBorder="1" applyAlignment="1">
      <alignment horizontal="center"/>
    </xf>
    <xf numFmtId="0" fontId="32" fillId="51" borderId="25" xfId="0" applyFont="1" applyFill="1" applyBorder="1" applyAlignment="1">
      <alignment horizontal="center"/>
    </xf>
    <xf numFmtId="3" fontId="30" fillId="52" borderId="10" xfId="0" applyNumberFormat="1" applyFont="1" applyFill="1" applyBorder="1" applyAlignment="1">
      <alignment horizontal="center"/>
    </xf>
    <xf numFmtId="0" fontId="32" fillId="32" borderId="18" xfId="0" applyFont="1" applyFill="1" applyBorder="1" applyAlignment="1">
      <alignment horizontal="center" vertical="center"/>
    </xf>
    <xf numFmtId="3" fontId="30" fillId="0" borderId="31" xfId="0" applyNumberFormat="1" applyFont="1" applyBorder="1"/>
    <xf numFmtId="10" fontId="45" fillId="0" borderId="18" xfId="0" applyNumberFormat="1" applyFont="1" applyFill="1" applyBorder="1" applyAlignment="1">
      <alignment vertical="center"/>
    </xf>
    <xf numFmtId="0" fontId="32" fillId="31" borderId="10" xfId="0" applyFont="1" applyFill="1" applyBorder="1" applyAlignment="1">
      <alignment horizontal="center"/>
    </xf>
    <xf numFmtId="3" fontId="41" fillId="52" borderId="10" xfId="0" applyNumberFormat="1" applyFont="1" applyFill="1" applyBorder="1" applyAlignment="1">
      <alignment horizontal="center"/>
    </xf>
    <xf numFmtId="3" fontId="41" fillId="52" borderId="8" xfId="0" applyNumberFormat="1" applyFont="1" applyFill="1" applyBorder="1" applyAlignment="1">
      <alignment horizontal="center"/>
    </xf>
    <xf numFmtId="3" fontId="41" fillId="52" borderId="9" xfId="0" applyNumberFormat="1" applyFont="1" applyFill="1" applyBorder="1" applyAlignment="1">
      <alignment horizontal="center"/>
    </xf>
    <xf numFmtId="2" fontId="41" fillId="32" borderId="8" xfId="0" applyNumberFormat="1" applyFont="1" applyFill="1" applyBorder="1"/>
    <xf numFmtId="2" fontId="41" fillId="32" borderId="48" xfId="0" applyNumberFormat="1" applyFont="1" applyFill="1" applyBorder="1"/>
    <xf numFmtId="0" fontId="36" fillId="0" borderId="63" xfId="0" applyFont="1" applyFill="1" applyBorder="1" applyAlignment="1"/>
    <xf numFmtId="2" fontId="36" fillId="0" borderId="57" xfId="0" applyNumberFormat="1" applyFont="1" applyFill="1" applyBorder="1" applyAlignment="1"/>
    <xf numFmtId="10" fontId="84" fillId="0" borderId="78" xfId="0" applyNumberFormat="1" applyFont="1" applyFill="1" applyBorder="1" applyAlignment="1">
      <alignment vertical="center"/>
    </xf>
    <xf numFmtId="0" fontId="79" fillId="31" borderId="7" xfId="0" applyFont="1" applyFill="1" applyBorder="1"/>
    <xf numFmtId="0" fontId="79" fillId="31" borderId="9" xfId="0" applyFont="1" applyFill="1" applyBorder="1"/>
    <xf numFmtId="0" fontId="79" fillId="50" borderId="12" xfId="0" applyFont="1" applyFill="1" applyBorder="1" applyAlignment="1">
      <alignment horizontal="center" vertical="center"/>
    </xf>
    <xf numFmtId="1" fontId="32" fillId="0" borderId="23" xfId="0" applyNumberFormat="1" applyFont="1" applyBorder="1"/>
    <xf numFmtId="3" fontId="30" fillId="0" borderId="6" xfId="0" applyNumberFormat="1" applyFont="1" applyBorder="1"/>
    <xf numFmtId="1" fontId="30" fillId="0" borderId="36" xfId="0" applyNumberFormat="1" applyFont="1" applyBorder="1"/>
    <xf numFmtId="10" fontId="45" fillId="0" borderId="81" xfId="0" applyNumberFormat="1" applyFont="1" applyFill="1" applyBorder="1" applyAlignment="1">
      <alignment vertical="center"/>
    </xf>
    <xf numFmtId="0" fontId="32" fillId="31" borderId="10" xfId="0" applyFont="1" applyFill="1" applyBorder="1"/>
    <xf numFmtId="0" fontId="32" fillId="50" borderId="12" xfId="0" applyFont="1" applyFill="1" applyBorder="1" applyAlignment="1">
      <alignment horizontal="center" vertical="center"/>
    </xf>
    <xf numFmtId="3" fontId="30" fillId="52" borderId="7" xfId="0" applyNumberFormat="1" applyFont="1" applyFill="1" applyBorder="1" applyAlignment="1">
      <alignment horizontal="center"/>
    </xf>
    <xf numFmtId="0" fontId="32" fillId="31" borderId="55" xfId="0" applyFont="1" applyFill="1" applyBorder="1" applyAlignment="1">
      <alignment horizontal="center"/>
    </xf>
    <xf numFmtId="0" fontId="32" fillId="53" borderId="13" xfId="0" applyFont="1" applyFill="1" applyBorder="1" applyAlignment="1">
      <alignment horizontal="center"/>
    </xf>
    <xf numFmtId="3" fontId="32" fillId="0" borderId="34" xfId="0" applyNumberFormat="1" applyFont="1" applyFill="1" applyBorder="1"/>
    <xf numFmtId="2" fontId="30" fillId="0" borderId="64" xfId="0" applyNumberFormat="1" applyFont="1" applyFill="1" applyBorder="1" applyAlignment="1">
      <alignment horizontal="left"/>
    </xf>
    <xf numFmtId="3" fontId="32" fillId="10" borderId="69" xfId="0" applyNumberFormat="1" applyFont="1" applyFill="1" applyBorder="1"/>
    <xf numFmtId="10" fontId="86" fillId="10" borderId="18" xfId="0" applyNumberFormat="1" applyFont="1" applyFill="1" applyBorder="1"/>
    <xf numFmtId="3" fontId="32" fillId="32" borderId="65" xfId="0" applyNumberFormat="1" applyFont="1" applyFill="1" applyBorder="1"/>
    <xf numFmtId="0" fontId="32" fillId="31" borderId="11" xfId="0" applyFont="1" applyFill="1" applyBorder="1" applyAlignment="1">
      <alignment horizontal="left"/>
    </xf>
    <xf numFmtId="0" fontId="32" fillId="31" borderId="16" xfId="0" applyFont="1" applyFill="1" applyBorder="1" applyAlignment="1">
      <alignment horizontal="left"/>
    </xf>
    <xf numFmtId="0" fontId="32" fillId="31" borderId="23" xfId="0" applyFont="1" applyFill="1" applyBorder="1" applyAlignment="1">
      <alignment horizontal="center"/>
    </xf>
    <xf numFmtId="2" fontId="30" fillId="0" borderId="79" xfId="0" applyNumberFormat="1" applyFont="1" applyFill="1" applyBorder="1"/>
    <xf numFmtId="2" fontId="30" fillId="0" borderId="57" xfId="0" applyNumberFormat="1" applyFont="1" applyFill="1" applyBorder="1" applyAlignment="1">
      <alignment horizontal="left"/>
    </xf>
    <xf numFmtId="2" fontId="30" fillId="0" borderId="49" xfId="0" applyNumberFormat="1" applyFont="1" applyBorder="1"/>
    <xf numFmtId="0" fontId="17" fillId="0" borderId="0" xfId="0" applyFont="1" applyFill="1" applyAlignment="1">
      <alignment horizontal="center"/>
    </xf>
    <xf numFmtId="0" fontId="0" fillId="0" borderId="18" xfId="0" applyFont="1" applyFill="1" applyBorder="1" applyAlignment="1">
      <alignment horizontal="center" vertical="center" wrapText="1"/>
    </xf>
    <xf numFmtId="1" fontId="0" fillId="14" borderId="12" xfId="0" applyNumberForma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3" fontId="10" fillId="0" borderId="29" xfId="0" applyNumberFormat="1" applyFont="1" applyBorder="1" applyAlignment="1">
      <alignment horizontal="center" vertical="center"/>
    </xf>
    <xf numFmtId="0" fontId="30" fillId="0" borderId="30" xfId="0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69" fillId="0" borderId="30" xfId="0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/>
    </xf>
    <xf numFmtId="0" fontId="30" fillId="0" borderId="30" xfId="0" applyFont="1" applyBorder="1" applyAlignment="1">
      <alignment horizontal="center"/>
    </xf>
    <xf numFmtId="0" fontId="83" fillId="0" borderId="28" xfId="0" applyFont="1" applyBorder="1" applyAlignment="1">
      <alignment horizontal="center"/>
    </xf>
    <xf numFmtId="0" fontId="83" fillId="0" borderId="29" xfId="0" applyFont="1" applyBorder="1" applyAlignment="1">
      <alignment horizontal="center"/>
    </xf>
    <xf numFmtId="0" fontId="83" fillId="0" borderId="33" xfId="0" applyFont="1" applyBorder="1" applyAlignment="1">
      <alignment horizontal="center"/>
    </xf>
    <xf numFmtId="0" fontId="32" fillId="10" borderId="34" xfId="0" applyFont="1" applyFill="1" applyBorder="1" applyAlignment="1">
      <alignment horizontal="center" vertical="center"/>
    </xf>
    <xf numFmtId="0" fontId="32" fillId="10" borderId="33" xfId="0" applyFont="1" applyFill="1" applyBorder="1" applyAlignment="1">
      <alignment horizontal="center" vertical="center"/>
    </xf>
    <xf numFmtId="0" fontId="32" fillId="10" borderId="34" xfId="0" applyFont="1" applyFill="1" applyBorder="1" applyAlignment="1">
      <alignment horizontal="center"/>
    </xf>
    <xf numFmtId="0" fontId="32" fillId="10" borderId="33" xfId="0" applyFont="1" applyFill="1" applyBorder="1" applyAlignment="1">
      <alignment horizontal="center"/>
    </xf>
    <xf numFmtId="0" fontId="69" fillId="0" borderId="29" xfId="0" applyFont="1" applyFill="1" applyBorder="1" applyAlignment="1">
      <alignment horizontal="center" vertical="center"/>
    </xf>
    <xf numFmtId="0" fontId="30" fillId="0" borderId="60" xfId="0" applyFont="1" applyBorder="1" applyAlignment="1">
      <alignment horizontal="center" vertical="center"/>
    </xf>
    <xf numFmtId="0" fontId="30" fillId="0" borderId="61" xfId="0" applyFont="1" applyFill="1" applyBorder="1" applyAlignment="1">
      <alignment horizontal="center" vertical="center"/>
    </xf>
    <xf numFmtId="0" fontId="30" fillId="0" borderId="34" xfId="0" applyFont="1" applyFill="1" applyBorder="1" applyAlignment="1">
      <alignment horizontal="center" vertical="center"/>
    </xf>
    <xf numFmtId="0" fontId="30" fillId="0" borderId="68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28" xfId="0" applyFont="1" applyFill="1" applyBorder="1" applyAlignment="1">
      <alignment horizontal="center"/>
    </xf>
    <xf numFmtId="0" fontId="30" fillId="0" borderId="33" xfId="0" applyFont="1" applyFill="1" applyBorder="1" applyAlignment="1">
      <alignment horizontal="center"/>
    </xf>
    <xf numFmtId="0" fontId="32" fillId="10" borderId="68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10" borderId="28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0" fontId="32" fillId="10" borderId="28" xfId="0" applyFont="1" applyFill="1" applyBorder="1" applyAlignment="1">
      <alignment horizontal="center" vertical="center"/>
    </xf>
    <xf numFmtId="0" fontId="30" fillId="0" borderId="61" xfId="0" applyFont="1" applyBorder="1" applyAlignment="1">
      <alignment horizontal="center" vertical="center"/>
    </xf>
    <xf numFmtId="0" fontId="32" fillId="13" borderId="5" xfId="0" applyFont="1" applyFill="1" applyBorder="1" applyAlignment="1">
      <alignment horizontal="center" vertical="center"/>
    </xf>
    <xf numFmtId="0" fontId="30" fillId="0" borderId="70" xfId="0" applyFont="1" applyFill="1" applyBorder="1" applyAlignment="1">
      <alignment horizontal="center"/>
    </xf>
    <xf numFmtId="0" fontId="30" fillId="0" borderId="61" xfId="0" applyFont="1" applyFill="1" applyBorder="1" applyAlignment="1">
      <alignment horizontal="center"/>
    </xf>
    <xf numFmtId="0" fontId="30" fillId="0" borderId="34" xfId="0" applyFont="1" applyFill="1" applyBorder="1" applyAlignment="1">
      <alignment horizontal="center"/>
    </xf>
    <xf numFmtId="0" fontId="30" fillId="0" borderId="30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 vertical="center"/>
    </xf>
    <xf numFmtId="0" fontId="32" fillId="10" borderId="30" xfId="0" applyFont="1" applyFill="1" applyBorder="1" applyAlignment="1">
      <alignment horizontal="center"/>
    </xf>
    <xf numFmtId="0" fontId="30" fillId="0" borderId="29" xfId="0" applyFont="1" applyFill="1" applyBorder="1" applyAlignment="1">
      <alignment horizontal="center"/>
    </xf>
    <xf numFmtId="0" fontId="69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/>
    </xf>
    <xf numFmtId="3" fontId="32" fillId="10" borderId="44" xfId="0" applyNumberFormat="1" applyFont="1" applyFill="1" applyBorder="1"/>
    <xf numFmtId="0" fontId="88" fillId="0" borderId="18" xfId="0" applyFont="1" applyBorder="1" applyAlignment="1">
      <alignment horizontal="center" wrapText="1"/>
    </xf>
    <xf numFmtId="0" fontId="32" fillId="10" borderId="57" xfId="0" applyFont="1" applyFill="1" applyBorder="1" applyAlignment="1">
      <alignment horizontal="center" wrapText="1"/>
    </xf>
    <xf numFmtId="0" fontId="32" fillId="10" borderId="71" xfId="0" applyFont="1" applyFill="1" applyBorder="1" applyAlignment="1">
      <alignment horizont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3" fontId="32" fillId="0" borderId="33" xfId="0" applyNumberFormat="1" applyFont="1" applyBorder="1"/>
    <xf numFmtId="0" fontId="0" fillId="0" borderId="0" xfId="0"/>
    <xf numFmtId="0" fontId="0" fillId="0" borderId="47" xfId="0" applyFont="1" applyFill="1" applyBorder="1" applyAlignment="1">
      <alignment vertical="center"/>
    </xf>
    <xf numFmtId="0" fontId="80" fillId="0" borderId="0" xfId="0" applyFont="1"/>
    <xf numFmtId="0" fontId="89" fillId="0" borderId="0" xfId="0" applyFont="1"/>
    <xf numFmtId="0" fontId="90" fillId="0" borderId="0" xfId="0" applyFont="1"/>
    <xf numFmtId="0" fontId="91" fillId="0" borderId="4" xfId="0" applyFont="1" applyBorder="1" applyAlignment="1">
      <alignment horizontal="center"/>
    </xf>
    <xf numFmtId="0" fontId="91" fillId="0" borderId="47" xfId="0" applyFont="1" applyBorder="1" applyAlignment="1">
      <alignment horizontal="center"/>
    </xf>
    <xf numFmtId="0" fontId="93" fillId="0" borderId="4" xfId="0" applyFont="1" applyBorder="1"/>
    <xf numFmtId="0" fontId="23" fillId="0" borderId="4" xfId="0" applyFont="1" applyBorder="1"/>
    <xf numFmtId="0" fontId="94" fillId="0" borderId="4" xfId="0" applyFont="1" applyBorder="1"/>
    <xf numFmtId="0" fontId="0" fillId="0" borderId="67" xfId="0" quotePrefix="1" applyBorder="1"/>
    <xf numFmtId="2" fontId="0" fillId="0" borderId="34" xfId="0" applyNumberFormat="1" applyBorder="1" applyAlignment="1">
      <alignment horizontal="center"/>
    </xf>
    <xf numFmtId="0" fontId="0" fillId="0" borderId="61" xfId="0" quotePrefix="1" applyBorder="1"/>
    <xf numFmtId="2" fontId="0" fillId="0" borderId="29" xfId="0" applyNumberForma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0" fontId="0" fillId="0" borderId="47" xfId="0" quotePrefix="1" applyBorder="1"/>
    <xf numFmtId="0" fontId="0" fillId="0" borderId="30" xfId="0" quotePrefix="1" applyBorder="1"/>
    <xf numFmtId="0" fontId="11" fillId="0" borderId="0" xfId="0" applyFont="1"/>
    <xf numFmtId="0" fontId="98" fillId="0" borderId="0" xfId="0" applyFont="1"/>
    <xf numFmtId="0" fontId="11" fillId="0" borderId="19" xfId="0" applyFont="1" applyFill="1" applyBorder="1"/>
    <xf numFmtId="3" fontId="11" fillId="0" borderId="19" xfId="0" applyNumberFormat="1" applyFont="1" applyFill="1" applyBorder="1" applyAlignment="1">
      <alignment horizontal="right"/>
    </xf>
    <xf numFmtId="3" fontId="11" fillId="0" borderId="53" xfId="0" applyNumberFormat="1" applyFont="1" applyFill="1" applyBorder="1" applyAlignment="1">
      <alignment horizontal="right"/>
    </xf>
    <xf numFmtId="3" fontId="11" fillId="0" borderId="37" xfId="0" applyNumberFormat="1" applyFont="1" applyFill="1" applyBorder="1" applyAlignment="1">
      <alignment horizontal="right"/>
    </xf>
    <xf numFmtId="2" fontId="0" fillId="0" borderId="18" xfId="0" applyNumberFormat="1" applyFill="1" applyBorder="1" applyAlignment="1">
      <alignment horizontal="center"/>
    </xf>
    <xf numFmtId="0" fontId="11" fillId="0" borderId="18" xfId="0" applyFont="1" applyFill="1" applyBorder="1"/>
    <xf numFmtId="3" fontId="11" fillId="0" borderId="18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90" fillId="0" borderId="0" xfId="0" applyFont="1" applyAlignment="1">
      <alignment horizontal="center"/>
    </xf>
    <xf numFmtId="0" fontId="32" fillId="55" borderId="79" xfId="0" applyFont="1" applyFill="1" applyBorder="1" applyAlignment="1">
      <alignment horizontal="center"/>
    </xf>
    <xf numFmtId="2" fontId="0" fillId="0" borderId="80" xfId="0" applyNumberFormat="1" applyBorder="1" applyAlignment="1">
      <alignment horizontal="center"/>
    </xf>
    <xf numFmtId="2" fontId="0" fillId="0" borderId="59" xfId="0" applyNumberFormat="1" applyBorder="1" applyAlignment="1">
      <alignment horizontal="center"/>
    </xf>
    <xf numFmtId="2" fontId="0" fillId="0" borderId="49" xfId="0" applyNumberFormat="1" applyBorder="1" applyAlignment="1">
      <alignment horizontal="center"/>
    </xf>
    <xf numFmtId="0" fontId="0" fillId="0" borderId="5" xfId="0" quotePrefix="1" applyBorder="1"/>
    <xf numFmtId="168" fontId="102" fillId="0" borderId="0" xfId="0" applyNumberFormat="1" applyFont="1" applyFill="1" applyBorder="1" applyAlignment="1" applyProtection="1">
      <alignment horizontal="right" vertical="center" readingOrder="1"/>
    </xf>
    <xf numFmtId="2" fontId="0" fillId="0" borderId="81" xfId="0" applyNumberFormat="1" applyFill="1" applyBorder="1" applyAlignment="1">
      <alignment horizontal="center"/>
    </xf>
    <xf numFmtId="0" fontId="11" fillId="56" borderId="19" xfId="0" applyFont="1" applyFill="1" applyBorder="1"/>
    <xf numFmtId="0" fontId="32" fillId="0" borderId="0" xfId="0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right"/>
    </xf>
    <xf numFmtId="1" fontId="105" fillId="0" borderId="58" xfId="0" applyNumberFormat="1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vertical="center"/>
    </xf>
    <xf numFmtId="0" fontId="32" fillId="0" borderId="83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vertical="center"/>
    </xf>
    <xf numFmtId="0" fontId="12" fillId="0" borderId="32" xfId="0" applyFont="1" applyFill="1" applyBorder="1" applyAlignment="1">
      <alignment horizontal="left" vertical="center"/>
    </xf>
    <xf numFmtId="0" fontId="0" fillId="0" borderId="19" xfId="0" applyBorder="1"/>
    <xf numFmtId="0" fontId="0" fillId="0" borderId="73" xfId="0" applyBorder="1"/>
    <xf numFmtId="1" fontId="105" fillId="0" borderId="8" xfId="0" applyNumberFormat="1" applyFont="1" applyFill="1" applyBorder="1" applyAlignment="1">
      <alignment horizontal="right" vertical="center"/>
    </xf>
    <xf numFmtId="1" fontId="105" fillId="32" borderId="8" xfId="0" applyNumberFormat="1" applyFont="1" applyFill="1" applyBorder="1" applyAlignment="1">
      <alignment horizontal="right" vertical="center"/>
    </xf>
    <xf numFmtId="2" fontId="41" fillId="0" borderId="61" xfId="0" applyNumberFormat="1" applyFont="1" applyFill="1" applyBorder="1" applyAlignment="1"/>
    <xf numFmtId="1" fontId="32" fillId="10" borderId="48" xfId="0" applyNumberFormat="1" applyFont="1" applyFill="1" applyBorder="1"/>
    <xf numFmtId="0" fontId="0" fillId="0" borderId="33" xfId="0" applyFill="1" applyBorder="1" applyAlignment="1"/>
    <xf numFmtId="1" fontId="35" fillId="0" borderId="17" xfId="0" applyNumberFormat="1" applyFont="1" applyFill="1" applyBorder="1" applyAlignment="1">
      <alignment horizontal="right" vertical="center"/>
    </xf>
    <xf numFmtId="1" fontId="35" fillId="0" borderId="13" xfId="0" applyNumberFormat="1" applyFont="1" applyFill="1" applyBorder="1" applyAlignment="1">
      <alignment horizontal="right" vertical="center"/>
    </xf>
    <xf numFmtId="1" fontId="35" fillId="32" borderId="13" xfId="0" applyNumberFormat="1" applyFont="1" applyFill="1" applyBorder="1" applyAlignment="1">
      <alignment horizontal="right" vertical="center"/>
    </xf>
    <xf numFmtId="1" fontId="35" fillId="0" borderId="71" xfId="0" applyNumberFormat="1" applyFont="1" applyFill="1" applyBorder="1" applyAlignment="1">
      <alignment horizontal="right" vertical="center"/>
    </xf>
    <xf numFmtId="1" fontId="0" fillId="0" borderId="11" xfId="0" applyNumberFormat="1" applyFont="1" applyFill="1" applyBorder="1" applyAlignment="1">
      <alignment vertical="center"/>
    </xf>
    <xf numFmtId="1" fontId="0" fillId="0" borderId="10" xfId="0" applyNumberFormat="1" applyFont="1" applyFill="1" applyBorder="1" applyAlignment="1">
      <alignment vertical="center"/>
    </xf>
    <xf numFmtId="1" fontId="0" fillId="32" borderId="10" xfId="0" applyNumberFormat="1" applyFont="1" applyFill="1" applyBorder="1" applyAlignment="1">
      <alignment vertical="center"/>
    </xf>
    <xf numFmtId="1" fontId="0" fillId="0" borderId="50" xfId="0" applyNumberFormat="1" applyFont="1" applyFill="1" applyBorder="1" applyAlignment="1">
      <alignment vertical="center"/>
    </xf>
    <xf numFmtId="10" fontId="29" fillId="0" borderId="78" xfId="0" applyNumberFormat="1" applyFont="1" applyFill="1" applyBorder="1" applyAlignment="1">
      <alignment vertical="center"/>
    </xf>
    <xf numFmtId="1" fontId="0" fillId="0" borderId="8" xfId="0" applyNumberFormat="1" applyFont="1" applyBorder="1"/>
    <xf numFmtId="1" fontId="0" fillId="32" borderId="8" xfId="0" applyNumberFormat="1" applyFont="1" applyFill="1" applyBorder="1"/>
    <xf numFmtId="1" fontId="0" fillId="0" borderId="8" xfId="0" applyNumberFormat="1" applyFont="1" applyFill="1" applyBorder="1"/>
    <xf numFmtId="1" fontId="0" fillId="0" borderId="42" xfId="0" applyNumberFormat="1" applyFont="1" applyBorder="1"/>
    <xf numFmtId="1" fontId="0" fillId="0" borderId="79" xfId="0" applyNumberFormat="1" applyFont="1" applyBorder="1"/>
    <xf numFmtId="1" fontId="0" fillId="0" borderId="43" xfId="0" applyNumberFormat="1" applyFont="1" applyBorder="1"/>
    <xf numFmtId="1" fontId="0" fillId="32" borderId="48" xfId="0" applyNumberFormat="1" applyFont="1" applyFill="1" applyBorder="1"/>
    <xf numFmtId="0" fontId="18" fillId="0" borderId="68" xfId="0" applyFont="1" applyFill="1" applyBorder="1" applyAlignment="1"/>
    <xf numFmtId="0" fontId="18" fillId="0" borderId="78" xfId="0" applyFont="1" applyFill="1" applyBorder="1" applyAlignment="1">
      <alignment vertical="center"/>
    </xf>
    <xf numFmtId="0" fontId="41" fillId="10" borderId="32" xfId="0" applyFont="1" applyFill="1" applyBorder="1" applyAlignment="1">
      <alignment horizontal="center" wrapText="1"/>
    </xf>
    <xf numFmtId="2" fontId="41" fillId="0" borderId="43" xfId="0" applyNumberFormat="1" applyFont="1" applyBorder="1"/>
    <xf numFmtId="3" fontId="41" fillId="0" borderId="63" xfId="0" applyNumberFormat="1" applyFont="1" applyBorder="1"/>
    <xf numFmtId="0" fontId="33" fillId="0" borderId="57" xfId="0" applyFont="1" applyFill="1" applyBorder="1" applyAlignment="1"/>
    <xf numFmtId="167" fontId="41" fillId="16" borderId="9" xfId="0" applyNumberFormat="1" applyFont="1" applyFill="1" applyBorder="1"/>
    <xf numFmtId="167" fontId="41" fillId="0" borderId="9" xfId="0" applyNumberFormat="1" applyFont="1" applyBorder="1"/>
    <xf numFmtId="167" fontId="41" fillId="32" borderId="9" xfId="0" applyNumberFormat="1" applyFont="1" applyFill="1" applyBorder="1"/>
    <xf numFmtId="0" fontId="104" fillId="0" borderId="47" xfId="0" applyFont="1" applyFill="1" applyBorder="1" applyAlignment="1">
      <alignment vertical="center"/>
    </xf>
    <xf numFmtId="3" fontId="10" fillId="31" borderId="33" xfId="0" applyNumberFormat="1" applyFont="1" applyFill="1" applyBorder="1" applyAlignment="1">
      <alignment vertical="center"/>
    </xf>
    <xf numFmtId="10" fontId="11" fillId="31" borderId="48" xfId="0" applyNumberFormat="1" applyFont="1" applyFill="1" applyBorder="1"/>
    <xf numFmtId="3" fontId="103" fillId="0" borderId="47" xfId="0" applyNumberFormat="1" applyFont="1" applyFill="1" applyBorder="1" applyAlignment="1">
      <alignment vertical="center"/>
    </xf>
    <xf numFmtId="3" fontId="106" fillId="0" borderId="0" xfId="0" applyNumberFormat="1" applyFont="1" applyFill="1" applyBorder="1" applyAlignment="1">
      <alignment vertical="center"/>
    </xf>
    <xf numFmtId="0" fontId="103" fillId="0" borderId="47" xfId="0" applyFont="1" applyFill="1" applyBorder="1" applyAlignment="1">
      <alignment vertical="center"/>
    </xf>
    <xf numFmtId="0" fontId="106" fillId="0" borderId="0" xfId="0" applyFont="1" applyFill="1" applyBorder="1" applyAlignment="1">
      <alignment vertical="center"/>
    </xf>
    <xf numFmtId="0" fontId="0" fillId="0" borderId="76" xfId="0" applyBorder="1" applyAlignment="1"/>
    <xf numFmtId="0" fontId="0" fillId="0" borderId="64" xfId="0" applyFont="1" applyFill="1" applyBorder="1" applyAlignment="1"/>
    <xf numFmtId="0" fontId="104" fillId="0" borderId="49" xfId="0" applyFont="1" applyBorder="1"/>
    <xf numFmtId="0" fontId="107" fillId="0" borderId="0" xfId="0" applyFont="1" applyFill="1" applyBorder="1" applyAlignment="1">
      <alignment vertical="center"/>
    </xf>
    <xf numFmtId="0" fontId="104" fillId="0" borderId="47" xfId="0" applyFont="1" applyBorder="1" applyAlignment="1">
      <alignment vertical="center"/>
    </xf>
    <xf numFmtId="0" fontId="107" fillId="0" borderId="0" xfId="0" applyFont="1" applyAlignment="1">
      <alignment vertical="center"/>
    </xf>
    <xf numFmtId="0" fontId="103" fillId="0" borderId="47" xfId="0" applyFont="1" applyBorder="1" applyAlignment="1">
      <alignment vertical="center"/>
    </xf>
    <xf numFmtId="0" fontId="106" fillId="0" borderId="0" xfId="0" applyFont="1" applyAlignment="1">
      <alignment vertical="center"/>
    </xf>
    <xf numFmtId="0" fontId="107" fillId="0" borderId="0" xfId="0" applyFont="1" applyFill="1" applyAlignment="1">
      <alignment vertical="center"/>
    </xf>
    <xf numFmtId="3" fontId="106" fillId="0" borderId="0" xfId="0" applyNumberFormat="1" applyFont="1" applyFill="1" applyAlignment="1">
      <alignment vertical="center"/>
    </xf>
    <xf numFmtId="0" fontId="106" fillId="0" borderId="0" xfId="0" applyFont="1" applyFill="1" applyAlignment="1">
      <alignment vertical="center"/>
    </xf>
    <xf numFmtId="3" fontId="0" fillId="0" borderId="8" xfId="0" applyNumberFormat="1" applyFont="1" applyFill="1" applyBorder="1"/>
    <xf numFmtId="3" fontId="0" fillId="32" borderId="8" xfId="0" applyNumberFormat="1" applyFont="1" applyFill="1" applyBorder="1"/>
    <xf numFmtId="3" fontId="0" fillId="0" borderId="80" xfId="0" applyNumberFormat="1" applyFont="1" applyBorder="1"/>
    <xf numFmtId="1" fontId="0" fillId="0" borderId="80" xfId="0" applyNumberFormat="1" applyFont="1" applyBorder="1"/>
    <xf numFmtId="3" fontId="0" fillId="0" borderId="8" xfId="0" applyNumberFormat="1" applyFont="1" applyBorder="1"/>
    <xf numFmtId="3" fontId="0" fillId="0" borderId="43" xfId="0" applyNumberFormat="1" applyFont="1" applyBorder="1"/>
    <xf numFmtId="3" fontId="0" fillId="0" borderId="42" xfId="0" applyNumberFormat="1" applyFont="1" applyBorder="1"/>
    <xf numFmtId="0" fontId="32" fillId="10" borderId="68" xfId="0" applyFont="1" applyFill="1" applyBorder="1" applyAlignment="1"/>
    <xf numFmtId="10" fontId="32" fillId="10" borderId="16" xfId="0" applyNumberFormat="1" applyFont="1" applyFill="1" applyBorder="1"/>
    <xf numFmtId="10" fontId="32" fillId="10" borderId="9" xfId="0" applyNumberFormat="1" applyFont="1" applyFill="1" applyBorder="1"/>
    <xf numFmtId="10" fontId="32" fillId="10" borderId="36" xfId="0" applyNumberFormat="1" applyFont="1" applyFill="1" applyBorder="1"/>
    <xf numFmtId="10" fontId="32" fillId="10" borderId="33" xfId="0" applyNumberFormat="1" applyFont="1" applyFill="1" applyBorder="1"/>
    <xf numFmtId="10" fontId="32" fillId="32" borderId="9" xfId="0" applyNumberFormat="1" applyFont="1" applyFill="1" applyBorder="1"/>
    <xf numFmtId="0" fontId="32" fillId="10" borderId="70" xfId="0" applyFont="1" applyFill="1" applyBorder="1" applyAlignment="1"/>
    <xf numFmtId="0" fontId="30" fillId="0" borderId="68" xfId="0" applyFont="1" applyFill="1" applyBorder="1" applyAlignment="1"/>
    <xf numFmtId="10" fontId="45" fillId="0" borderId="83" xfId="0" applyNumberFormat="1" applyFont="1" applyFill="1" applyBorder="1" applyAlignment="1">
      <alignment vertical="center"/>
    </xf>
    <xf numFmtId="1" fontId="32" fillId="10" borderId="11" xfId="0" applyNumberFormat="1" applyFont="1" applyFill="1" applyBorder="1"/>
    <xf numFmtId="1" fontId="32" fillId="10" borderId="10" xfId="0" applyNumberFormat="1" applyFont="1" applyFill="1" applyBorder="1"/>
    <xf numFmtId="1" fontId="32" fillId="32" borderId="10" xfId="0" applyNumberFormat="1" applyFont="1" applyFill="1" applyBorder="1"/>
    <xf numFmtId="1" fontId="32" fillId="10" borderId="23" xfId="0" applyNumberFormat="1" applyFont="1" applyFill="1" applyBorder="1"/>
    <xf numFmtId="1" fontId="32" fillId="10" borderId="34" xfId="0" applyNumberFormat="1" applyFont="1" applyFill="1" applyBorder="1"/>
    <xf numFmtId="0" fontId="32" fillId="13" borderId="47" xfId="0" applyFont="1" applyFill="1" applyBorder="1" applyAlignment="1">
      <alignment vertical="center"/>
    </xf>
    <xf numFmtId="0" fontId="30" fillId="0" borderId="74" xfId="0" applyFont="1" applyFill="1" applyBorder="1" applyAlignment="1"/>
    <xf numFmtId="2" fontId="30" fillId="0" borderId="57" xfId="0" applyNumberFormat="1" applyFont="1" applyFill="1" applyBorder="1" applyAlignment="1"/>
    <xf numFmtId="0" fontId="30" fillId="0" borderId="40" xfId="0" applyFont="1" applyFill="1" applyBorder="1" applyAlignment="1"/>
    <xf numFmtId="0" fontId="30" fillId="0" borderId="18" xfId="0" applyFont="1" applyFill="1" applyBorder="1" applyAlignment="1"/>
    <xf numFmtId="1" fontId="41" fillId="0" borderId="30" xfId="0" applyNumberFormat="1" applyFont="1" applyBorder="1"/>
    <xf numFmtId="1" fontId="41" fillId="0" borderId="8" xfId="0" applyNumberFormat="1" applyFont="1" applyBorder="1"/>
    <xf numFmtId="1" fontId="41" fillId="16" borderId="8" xfId="0" applyNumberFormat="1" applyFont="1" applyFill="1" applyBorder="1"/>
    <xf numFmtId="1" fontId="41" fillId="32" borderId="8" xfId="0" applyNumberFormat="1" applyFont="1" applyFill="1" applyBorder="1"/>
    <xf numFmtId="1" fontId="41" fillId="0" borderId="8" xfId="0" applyNumberFormat="1" applyFont="1" applyFill="1" applyBorder="1"/>
    <xf numFmtId="1" fontId="41" fillId="0" borderId="43" xfId="0" applyNumberFormat="1" applyFont="1" applyBorder="1"/>
    <xf numFmtId="1" fontId="41" fillId="0" borderId="16" xfId="0" applyNumberFormat="1" applyFont="1" applyBorder="1"/>
    <xf numFmtId="0" fontId="0" fillId="0" borderId="33" xfId="0" applyBorder="1" applyAlignment="1"/>
    <xf numFmtId="2" fontId="30" fillId="16" borderId="9" xfId="0" applyNumberFormat="1" applyFont="1" applyFill="1" applyBorder="1"/>
    <xf numFmtId="3" fontId="41" fillId="32" borderId="24" xfId="0" applyNumberFormat="1" applyFont="1" applyFill="1" applyBorder="1"/>
    <xf numFmtId="3" fontId="41" fillId="0" borderId="0" xfId="0" applyNumberFormat="1" applyFont="1" applyBorder="1"/>
    <xf numFmtId="0" fontId="48" fillId="10" borderId="39" xfId="0" applyFont="1" applyFill="1" applyBorder="1"/>
    <xf numFmtId="0" fontId="48" fillId="10" borderId="10" xfId="0" applyFont="1" applyFill="1" applyBorder="1"/>
    <xf numFmtId="0" fontId="48" fillId="16" borderId="10" xfId="0" applyFont="1" applyFill="1" applyBorder="1"/>
    <xf numFmtId="0" fontId="48" fillId="31" borderId="10" xfId="0" applyFont="1" applyFill="1" applyBorder="1"/>
    <xf numFmtId="3" fontId="41" fillId="0" borderId="16" xfId="0" applyNumberFormat="1" applyFont="1" applyBorder="1"/>
    <xf numFmtId="3" fontId="41" fillId="0" borderId="9" xfId="0" applyNumberFormat="1" applyFont="1" applyBorder="1"/>
    <xf numFmtId="3" fontId="41" fillId="0" borderId="27" xfId="0" applyNumberFormat="1" applyFont="1" applyBorder="1"/>
    <xf numFmtId="3" fontId="41" fillId="32" borderId="9" xfId="0" applyNumberFormat="1" applyFont="1" applyFill="1" applyBorder="1"/>
    <xf numFmtId="0" fontId="41" fillId="32" borderId="46" xfId="0" applyFont="1" applyFill="1" applyBorder="1"/>
    <xf numFmtId="0" fontId="18" fillId="32" borderId="58" xfId="0" applyFont="1" applyFill="1" applyBorder="1"/>
    <xf numFmtId="0" fontId="33" fillId="0" borderId="61" xfId="0" applyFont="1" applyFill="1" applyBorder="1" applyAlignment="1"/>
    <xf numFmtId="3" fontId="18" fillId="0" borderId="58" xfId="0" applyNumberFormat="1" applyFont="1" applyBorder="1"/>
    <xf numFmtId="3" fontId="18" fillId="0" borderId="46" xfId="0" applyNumberFormat="1" applyFont="1" applyBorder="1"/>
    <xf numFmtId="3" fontId="18" fillId="32" borderId="58" xfId="0" applyNumberFormat="1" applyFont="1" applyFill="1" applyBorder="1"/>
    <xf numFmtId="3" fontId="18" fillId="32" borderId="46" xfId="0" applyNumberFormat="1" applyFont="1" applyFill="1" applyBorder="1"/>
    <xf numFmtId="1" fontId="12" fillId="0" borderId="0" xfId="0" applyNumberFormat="1" applyFont="1" applyBorder="1" applyAlignment="1">
      <alignment vertical="center"/>
    </xf>
    <xf numFmtId="3" fontId="10" fillId="0" borderId="29" xfId="0" applyNumberFormat="1" applyFont="1" applyFill="1" applyBorder="1" applyAlignment="1">
      <alignment horizontal="left" vertical="center"/>
    </xf>
    <xf numFmtId="0" fontId="33" fillId="0" borderId="68" xfId="0" applyFont="1" applyFill="1" applyBorder="1" applyAlignment="1"/>
    <xf numFmtId="1" fontId="0" fillId="0" borderId="61" xfId="0" applyNumberFormat="1" applyBorder="1"/>
    <xf numFmtId="1" fontId="0" fillId="0" borderId="66" xfId="0" applyNumberFormat="1" applyBorder="1"/>
    <xf numFmtId="1" fontId="0" fillId="32" borderId="10" xfId="0" applyNumberFormat="1" applyFill="1" applyBorder="1"/>
    <xf numFmtId="1" fontId="0" fillId="0" borderId="42" xfId="0" applyNumberFormat="1" applyBorder="1"/>
    <xf numFmtId="1" fontId="0" fillId="0" borderId="10" xfId="0" applyNumberFormat="1" applyBorder="1"/>
    <xf numFmtId="1" fontId="0" fillId="0" borderId="43" xfId="0" applyNumberFormat="1" applyBorder="1"/>
    <xf numFmtId="1" fontId="0" fillId="0" borderId="11" xfId="0" applyNumberFormat="1" applyBorder="1"/>
    <xf numFmtId="1" fontId="0" fillId="0" borderId="38" xfId="0" applyNumberFormat="1" applyBorder="1"/>
    <xf numFmtId="1" fontId="0" fillId="0" borderId="78" xfId="0" applyNumberFormat="1" applyBorder="1"/>
    <xf numFmtId="1" fontId="0" fillId="0" borderId="8" xfId="0" applyNumberFormat="1" applyBorder="1"/>
    <xf numFmtId="1" fontId="0" fillId="0" borderId="49" xfId="0" applyNumberFormat="1" applyBorder="1"/>
    <xf numFmtId="1" fontId="0" fillId="0" borderId="72" xfId="0" applyNumberFormat="1" applyBorder="1"/>
    <xf numFmtId="1" fontId="0" fillId="0" borderId="10" xfId="0" applyNumberFormat="1" applyFill="1" applyBorder="1"/>
    <xf numFmtId="1" fontId="0" fillId="0" borderId="27" xfId="0" applyNumberFormat="1" applyBorder="1"/>
    <xf numFmtId="10" fontId="0" fillId="31" borderId="7" xfId="0" applyNumberFormat="1" applyFont="1" applyFill="1" applyBorder="1"/>
    <xf numFmtId="0" fontId="0" fillId="32" borderId="9" xfId="0" applyFill="1" applyBorder="1"/>
    <xf numFmtId="1" fontId="30" fillId="0" borderId="17" xfId="0" applyNumberFormat="1" applyFont="1" applyBorder="1"/>
    <xf numFmtId="1" fontId="30" fillId="0" borderId="13" xfId="0" applyNumberFormat="1" applyFont="1" applyBorder="1"/>
    <xf numFmtId="1" fontId="30" fillId="32" borderId="13" xfId="0" applyNumberFormat="1" applyFont="1" applyFill="1" applyBorder="1"/>
    <xf numFmtId="1" fontId="30" fillId="0" borderId="13" xfId="0" applyNumberFormat="1" applyFont="1" applyFill="1" applyBorder="1"/>
    <xf numFmtId="1" fontId="30" fillId="0" borderId="71" xfId="0" applyNumberFormat="1" applyFont="1" applyFill="1" applyBorder="1"/>
    <xf numFmtId="0" fontId="30" fillId="0" borderId="66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/>
    </xf>
    <xf numFmtId="0" fontId="30" fillId="0" borderId="68" xfId="0" applyFont="1" applyFill="1" applyBorder="1" applyAlignment="1">
      <alignment horizontal="center"/>
    </xf>
    <xf numFmtId="1" fontId="30" fillId="0" borderId="14" xfId="0" applyNumberFormat="1" applyFont="1" applyBorder="1"/>
    <xf numFmtId="1" fontId="30" fillId="0" borderId="29" xfId="0" applyNumberFormat="1" applyFont="1" applyBorder="1"/>
    <xf numFmtId="1" fontId="85" fillId="14" borderId="12" xfId="0" applyNumberFormat="1" applyFont="1" applyFill="1" applyBorder="1" applyAlignment="1">
      <alignment horizontal="center" vertical="center"/>
    </xf>
    <xf numFmtId="1" fontId="85" fillId="32" borderId="12" xfId="0" applyNumberFormat="1" applyFont="1" applyFill="1" applyBorder="1" applyAlignment="1">
      <alignment horizontal="center" vertical="center"/>
    </xf>
    <xf numFmtId="1" fontId="85" fillId="52" borderId="12" xfId="0" applyNumberFormat="1" applyFont="1" applyFill="1" applyBorder="1" applyAlignment="1">
      <alignment horizontal="center" vertical="center"/>
    </xf>
    <xf numFmtId="3" fontId="104" fillId="0" borderId="42" xfId="0" applyNumberFormat="1" applyFont="1" applyFill="1" applyBorder="1" applyAlignment="1">
      <alignment horizontal="right" vertical="center"/>
    </xf>
    <xf numFmtId="0" fontId="105" fillId="0" borderId="30" xfId="0" applyFont="1" applyFill="1" applyBorder="1" applyAlignment="1">
      <alignment horizontal="center" vertical="center"/>
    </xf>
    <xf numFmtId="3" fontId="124" fillId="0" borderId="49" xfId="0" applyNumberFormat="1" applyFont="1" applyBorder="1"/>
    <xf numFmtId="1" fontId="30" fillId="0" borderId="71" xfId="0" applyNumberFormat="1" applyFont="1" applyBorder="1"/>
    <xf numFmtId="10" fontId="32" fillId="32" borderId="39" xfId="0" applyNumberFormat="1" applyFont="1" applyFill="1" applyBorder="1"/>
    <xf numFmtId="0" fontId="30" fillId="0" borderId="31" xfId="0" applyFont="1" applyFill="1" applyBorder="1" applyAlignment="1">
      <alignment vertical="center"/>
    </xf>
    <xf numFmtId="0" fontId="30" fillId="0" borderId="14" xfId="0" applyFont="1" applyFill="1" applyBorder="1" applyAlignment="1">
      <alignment vertical="center"/>
    </xf>
    <xf numFmtId="0" fontId="30" fillId="0" borderId="32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1" fontId="30" fillId="0" borderId="27" xfId="0" applyNumberFormat="1" applyFont="1" applyBorder="1"/>
    <xf numFmtId="3" fontId="32" fillId="10" borderId="40" xfId="0" applyNumberFormat="1" applyFont="1" applyFill="1" applyBorder="1"/>
    <xf numFmtId="3" fontId="30" fillId="0" borderId="43" xfId="0" applyNumberFormat="1" applyFont="1" applyFill="1" applyBorder="1"/>
    <xf numFmtId="3" fontId="30" fillId="0" borderId="31" xfId="0" applyNumberFormat="1" applyFont="1" applyFill="1" applyBorder="1"/>
    <xf numFmtId="3" fontId="32" fillId="0" borderId="28" xfId="0" applyNumberFormat="1" applyFont="1" applyFill="1" applyBorder="1"/>
    <xf numFmtId="3" fontId="21" fillId="0" borderId="0" xfId="0" applyNumberFormat="1" applyFont="1" applyFill="1"/>
    <xf numFmtId="3" fontId="30" fillId="0" borderId="78" xfId="0" applyNumberFormat="1" applyFont="1" applyFill="1" applyBorder="1"/>
    <xf numFmtId="3" fontId="30" fillId="0" borderId="8" xfId="0" applyNumberFormat="1" applyFont="1" applyFill="1" applyBorder="1"/>
    <xf numFmtId="3" fontId="30" fillId="32" borderId="8" xfId="0" applyNumberFormat="1" applyFont="1" applyFill="1" applyBorder="1"/>
    <xf numFmtId="3" fontId="30" fillId="0" borderId="42" xfId="0" applyNumberFormat="1" applyFont="1" applyFill="1" applyBorder="1"/>
    <xf numFmtId="3" fontId="30" fillId="32" borderId="13" xfId="0" applyNumberFormat="1" applyFont="1" applyFill="1" applyBorder="1"/>
    <xf numFmtId="10" fontId="30" fillId="0" borderId="9" xfId="0" applyNumberFormat="1" applyFont="1" applyFill="1" applyBorder="1"/>
    <xf numFmtId="3" fontId="30" fillId="0" borderId="14" xfId="0" applyNumberFormat="1" applyFont="1" applyFill="1" applyBorder="1"/>
    <xf numFmtId="10" fontId="30" fillId="0" borderId="36" xfId="0" applyNumberFormat="1" applyFont="1" applyFill="1" applyBorder="1"/>
    <xf numFmtId="3" fontId="32" fillId="0" borderId="29" xfId="0" applyNumberFormat="1" applyFont="1" applyFill="1" applyBorder="1"/>
    <xf numFmtId="10" fontId="30" fillId="0" borderId="33" xfId="0" applyNumberFormat="1" applyFont="1" applyFill="1" applyBorder="1"/>
    <xf numFmtId="10" fontId="30" fillId="32" borderId="9" xfId="0" applyNumberFormat="1" applyFont="1" applyFill="1" applyBorder="1"/>
    <xf numFmtId="1" fontId="20" fillId="0" borderId="0" xfId="0" applyNumberFormat="1" applyFont="1" applyFill="1" applyBorder="1"/>
    <xf numFmtId="3" fontId="40" fillId="0" borderId="0" xfId="0" applyNumberFormat="1" applyFont="1" applyFill="1" applyBorder="1" applyAlignment="1">
      <alignment vertical="center"/>
    </xf>
    <xf numFmtId="10" fontId="32" fillId="10" borderId="44" xfId="0" applyNumberFormat="1" applyFont="1" applyFill="1" applyBorder="1"/>
    <xf numFmtId="10" fontId="32" fillId="32" borderId="44" xfId="0" applyNumberFormat="1" applyFont="1" applyFill="1" applyBorder="1"/>
    <xf numFmtId="3" fontId="32" fillId="0" borderId="0" xfId="0" applyNumberFormat="1" applyFont="1" applyFill="1" applyBorder="1"/>
    <xf numFmtId="1" fontId="30" fillId="32" borderId="39" xfId="0" applyNumberFormat="1" applyFont="1" applyFill="1" applyBorder="1"/>
    <xf numFmtId="3" fontId="30" fillId="0" borderId="43" xfId="0" applyNumberFormat="1" applyFont="1" applyBorder="1"/>
    <xf numFmtId="3" fontId="30" fillId="0" borderId="14" xfId="0" applyNumberFormat="1" applyFont="1" applyBorder="1"/>
    <xf numFmtId="3" fontId="30" fillId="0" borderId="17" xfId="0" applyNumberFormat="1" applyFont="1" applyBorder="1"/>
    <xf numFmtId="3" fontId="30" fillId="0" borderId="32" xfId="0" applyNumberFormat="1" applyFont="1" applyBorder="1"/>
    <xf numFmtId="3" fontId="30" fillId="0" borderId="13" xfId="0" applyNumberFormat="1" applyFont="1" applyBorder="1"/>
    <xf numFmtId="3" fontId="20" fillId="0" borderId="0" xfId="0" applyNumberFormat="1" applyFont="1" applyFill="1" applyBorder="1"/>
    <xf numFmtId="0" fontId="33" fillId="0" borderId="61" xfId="0" applyFont="1" applyFill="1" applyBorder="1" applyAlignment="1">
      <alignment horizontal="left" vertical="center"/>
    </xf>
    <xf numFmtId="3" fontId="36" fillId="0" borderId="8" xfId="0" applyNumberFormat="1" applyFont="1" applyBorder="1"/>
    <xf numFmtId="0" fontId="36" fillId="0" borderId="28" xfId="0" applyFont="1" applyFill="1" applyBorder="1" applyAlignment="1">
      <alignment horizontal="left"/>
    </xf>
    <xf numFmtId="3" fontId="36" fillId="0" borderId="14" xfId="0" applyNumberFormat="1" applyFont="1" applyBorder="1"/>
    <xf numFmtId="3" fontId="36" fillId="0" borderId="29" xfId="0" applyNumberFormat="1" applyFont="1" applyBorder="1"/>
    <xf numFmtId="3" fontId="36" fillId="0" borderId="17" xfId="0" applyNumberFormat="1" applyFont="1" applyBorder="1"/>
    <xf numFmtId="3" fontId="36" fillId="0" borderId="13" xfId="0" applyNumberFormat="1" applyFont="1" applyBorder="1"/>
    <xf numFmtId="3" fontId="36" fillId="0" borderId="32" xfId="0" applyNumberFormat="1" applyFont="1" applyBorder="1"/>
    <xf numFmtId="3" fontId="36" fillId="32" borderId="8" xfId="0" applyNumberFormat="1" applyFont="1" applyFill="1" applyBorder="1"/>
    <xf numFmtId="3" fontId="36" fillId="0" borderId="30" xfId="0" applyNumberFormat="1" applyFont="1" applyBorder="1"/>
    <xf numFmtId="3" fontId="36" fillId="32" borderId="13" xfId="0" applyNumberFormat="1" applyFont="1" applyFill="1" applyBorder="1"/>
    <xf numFmtId="3" fontId="30" fillId="0" borderId="38" xfId="0" applyNumberFormat="1" applyFont="1" applyBorder="1"/>
    <xf numFmtId="167" fontId="30" fillId="0" borderId="8" xfId="0" applyNumberFormat="1" applyFont="1" applyBorder="1"/>
    <xf numFmtId="167" fontId="30" fillId="32" borderId="8" xfId="0" applyNumberFormat="1" applyFont="1" applyFill="1" applyBorder="1"/>
    <xf numFmtId="167" fontId="30" fillId="0" borderId="8" xfId="0" applyNumberFormat="1" applyFont="1" applyFill="1" applyBorder="1"/>
    <xf numFmtId="167" fontId="30" fillId="0" borderId="42" xfId="0" applyNumberFormat="1" applyFont="1" applyBorder="1"/>
    <xf numFmtId="1" fontId="0" fillId="0" borderId="0" xfId="0" applyNumberFormat="1" applyFill="1"/>
    <xf numFmtId="0" fontId="104" fillId="0" borderId="29" xfId="0" applyFont="1" applyFill="1" applyBorder="1" applyAlignment="1">
      <alignment horizontal="center"/>
    </xf>
    <xf numFmtId="0" fontId="104" fillId="0" borderId="60" xfId="0" applyFont="1" applyFill="1" applyBorder="1" applyAlignment="1">
      <alignment horizontal="center"/>
    </xf>
    <xf numFmtId="0" fontId="11" fillId="10" borderId="34" xfId="0" applyFont="1" applyFill="1" applyBorder="1" applyAlignment="1">
      <alignment horizontal="center" vertical="center"/>
    </xf>
    <xf numFmtId="1" fontId="33" fillId="0" borderId="8" xfId="0" applyNumberFormat="1" applyFont="1" applyBorder="1"/>
    <xf numFmtId="1" fontId="33" fillId="32" borderId="8" xfId="0" applyNumberFormat="1" applyFont="1" applyFill="1" applyBorder="1"/>
    <xf numFmtId="1" fontId="33" fillId="0" borderId="16" xfId="0" applyNumberFormat="1" applyFont="1" applyBorder="1"/>
    <xf numFmtId="1" fontId="33" fillId="0" borderId="9" xfId="0" applyNumberFormat="1" applyFont="1" applyBorder="1"/>
    <xf numFmtId="3" fontId="33" fillId="0" borderId="30" xfId="0" applyNumberFormat="1" applyFont="1" applyFill="1" applyBorder="1" applyAlignment="1">
      <alignment vertical="center"/>
    </xf>
    <xf numFmtId="0" fontId="33" fillId="0" borderId="14" xfId="0" applyFont="1" applyFill="1" applyBorder="1" applyAlignment="1">
      <alignment horizontal="left"/>
    </xf>
    <xf numFmtId="0" fontId="18" fillId="0" borderId="32" xfId="0" applyFont="1" applyFill="1" applyBorder="1" applyAlignment="1">
      <alignment horizontal="left"/>
    </xf>
    <xf numFmtId="1" fontId="33" fillId="0" borderId="43" xfId="0" applyNumberFormat="1" applyFont="1" applyBorder="1"/>
    <xf numFmtId="1" fontId="33" fillId="32" borderId="9" xfId="0" applyNumberFormat="1" applyFont="1" applyFill="1" applyBorder="1"/>
    <xf numFmtId="0" fontId="0" fillId="0" borderId="0" xfId="0" applyBorder="1" applyProtection="1"/>
    <xf numFmtId="0" fontId="25" fillId="0" borderId="0" xfId="0" applyFont="1" applyBorder="1" applyProtection="1"/>
    <xf numFmtId="0" fontId="91" fillId="0" borderId="4" xfId="0" applyFont="1" applyBorder="1" applyAlignment="1">
      <alignment horizontal="center" vertical="center"/>
    </xf>
    <xf numFmtId="0" fontId="91" fillId="0" borderId="47" xfId="0" applyFont="1" applyBorder="1" applyAlignment="1">
      <alignment horizontal="center" vertical="center"/>
    </xf>
    <xf numFmtId="0" fontId="99" fillId="0" borderId="4" xfId="0" applyFont="1" applyBorder="1" applyAlignment="1">
      <alignment horizontal="center" vertical="center"/>
    </xf>
    <xf numFmtId="0" fontId="94" fillId="0" borderId="4" xfId="0" applyFont="1" applyBorder="1" applyAlignment="1">
      <alignment horizontal="center" vertical="center"/>
    </xf>
    <xf numFmtId="0" fontId="99" fillId="0" borderId="83" xfId="0" applyFont="1" applyBorder="1" applyAlignment="1">
      <alignment horizontal="center" vertical="center"/>
    </xf>
    <xf numFmtId="0" fontId="91" fillId="0" borderId="76" xfId="0" applyFont="1" applyBorder="1" applyAlignment="1">
      <alignment horizontal="center" vertical="center"/>
    </xf>
    <xf numFmtId="0" fontId="96" fillId="0" borderId="47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0" fillId="0" borderId="18" xfId="0" applyFill="1" applyBorder="1"/>
    <xf numFmtId="0" fontId="125" fillId="0" borderId="0" xfId="0" applyFont="1"/>
    <xf numFmtId="0" fontId="126" fillId="0" borderId="0" xfId="0" applyFont="1"/>
    <xf numFmtId="3" fontId="11" fillId="0" borderId="0" xfId="0" applyNumberFormat="1" applyFont="1" applyFill="1" applyBorder="1" applyAlignment="1">
      <alignment horizontal="right"/>
    </xf>
    <xf numFmtId="3" fontId="95" fillId="0" borderId="61" xfId="0" applyNumberFormat="1" applyFont="1" applyFill="1" applyBorder="1" applyAlignment="1">
      <alignment horizontal="right"/>
    </xf>
    <xf numFmtId="3" fontId="95" fillId="0" borderId="71" xfId="0" applyNumberFormat="1" applyFont="1" applyFill="1" applyBorder="1" applyAlignment="1">
      <alignment horizontal="right"/>
    </xf>
    <xf numFmtId="3" fontId="11" fillId="0" borderId="57" xfId="0" applyNumberFormat="1" applyFont="1" applyFill="1" applyBorder="1" applyAlignment="1">
      <alignment horizontal="right"/>
    </xf>
    <xf numFmtId="0" fontId="90" fillId="0" borderId="0" xfId="0" applyFont="1" applyFill="1"/>
    <xf numFmtId="0" fontId="125" fillId="0" borderId="0" xfId="0" applyFont="1" applyFill="1"/>
    <xf numFmtId="3" fontId="95" fillId="0" borderId="67" xfId="0" applyNumberFormat="1" applyFont="1" applyFill="1" applyBorder="1" applyAlignment="1">
      <alignment horizontal="right"/>
    </xf>
    <xf numFmtId="3" fontId="95" fillId="0" borderId="51" xfId="0" applyNumberFormat="1" applyFont="1" applyFill="1" applyBorder="1" applyAlignment="1">
      <alignment horizontal="right"/>
    </xf>
    <xf numFmtId="0" fontId="0" fillId="0" borderId="67" xfId="0" quotePrefix="1" applyFill="1" applyBorder="1"/>
    <xf numFmtId="0" fontId="0" fillId="0" borderId="61" xfId="0" quotePrefix="1" applyFill="1" applyBorder="1"/>
    <xf numFmtId="0" fontId="126" fillId="0" borderId="0" xfId="0" applyFont="1" applyFill="1"/>
    <xf numFmtId="3" fontId="95" fillId="0" borderId="57" xfId="0" applyNumberFormat="1" applyFont="1" applyFill="1" applyBorder="1" applyAlignment="1">
      <alignment horizontal="right"/>
    </xf>
    <xf numFmtId="3" fontId="95" fillId="0" borderId="32" xfId="0" applyNumberFormat="1" applyFont="1" applyFill="1" applyBorder="1" applyAlignment="1">
      <alignment horizontal="right"/>
    </xf>
    <xf numFmtId="3" fontId="11" fillId="0" borderId="67" xfId="0" applyNumberFormat="1" applyFont="1" applyFill="1" applyBorder="1" applyAlignment="1">
      <alignment horizontal="right"/>
    </xf>
    <xf numFmtId="3" fontId="11" fillId="0" borderId="61" xfId="0" applyNumberFormat="1" applyFont="1" applyFill="1" applyBorder="1" applyAlignment="1">
      <alignment horizontal="right"/>
    </xf>
    <xf numFmtId="0" fontId="127" fillId="55" borderId="33" xfId="0" applyFont="1" applyFill="1" applyBorder="1" applyAlignment="1">
      <alignment horizontal="center"/>
    </xf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54" borderId="68" xfId="0" applyFont="1" applyFill="1" applyBorder="1" applyAlignment="1">
      <alignment horizontal="center"/>
    </xf>
    <xf numFmtId="0" fontId="131" fillId="54" borderId="27" xfId="0" applyFont="1" applyFill="1" applyBorder="1" applyAlignment="1">
      <alignment horizontal="center"/>
    </xf>
    <xf numFmtId="0" fontId="131" fillId="0" borderId="67" xfId="0" quotePrefix="1" applyFont="1" applyBorder="1"/>
    <xf numFmtId="3" fontId="132" fillId="0" borderId="5" xfId="0" applyNumberFormat="1" applyFont="1" applyFill="1" applyBorder="1" applyAlignment="1">
      <alignment horizontal="right"/>
    </xf>
    <xf numFmtId="3" fontId="132" fillId="0" borderId="52" xfId="0" applyNumberFormat="1" applyFont="1" applyFill="1" applyBorder="1" applyAlignment="1">
      <alignment horizontal="right"/>
    </xf>
    <xf numFmtId="3" fontId="127" fillId="0" borderId="0" xfId="0" applyNumberFormat="1" applyFont="1" applyFill="1" applyBorder="1" applyAlignment="1">
      <alignment horizontal="right"/>
    </xf>
    <xf numFmtId="3" fontId="127" fillId="0" borderId="21" xfId="0" applyNumberFormat="1" applyFont="1" applyFill="1" applyBorder="1" applyAlignment="1">
      <alignment horizontal="right"/>
    </xf>
    <xf numFmtId="2" fontId="131" fillId="0" borderId="34" xfId="0" applyNumberFormat="1" applyFont="1" applyFill="1" applyBorder="1" applyAlignment="1">
      <alignment horizontal="center"/>
    </xf>
    <xf numFmtId="0" fontId="131" fillId="0" borderId="61" xfId="0" quotePrefix="1" applyFont="1" applyBorder="1"/>
    <xf numFmtId="3" fontId="132" fillId="0" borderId="61" xfId="0" applyNumberFormat="1" applyFont="1" applyFill="1" applyBorder="1" applyAlignment="1">
      <alignment horizontal="right"/>
    </xf>
    <xf numFmtId="3" fontId="132" fillId="0" borderId="71" xfId="0" applyNumberFormat="1" applyFont="1" applyFill="1" applyBorder="1" applyAlignment="1">
      <alignment horizontal="right"/>
    </xf>
    <xf numFmtId="3" fontId="127" fillId="0" borderId="57" xfId="0" applyNumberFormat="1" applyFont="1" applyFill="1" applyBorder="1" applyAlignment="1">
      <alignment horizontal="right"/>
    </xf>
    <xf numFmtId="3" fontId="127" fillId="0" borderId="32" xfId="0" applyNumberFormat="1" applyFont="1" applyFill="1" applyBorder="1" applyAlignment="1">
      <alignment horizontal="right"/>
    </xf>
    <xf numFmtId="2" fontId="131" fillId="0" borderId="29" xfId="0" applyNumberFormat="1" applyFont="1" applyFill="1" applyBorder="1" applyAlignment="1">
      <alignment horizontal="center"/>
    </xf>
    <xf numFmtId="2" fontId="131" fillId="0" borderId="30" xfId="0" applyNumberFormat="1" applyFont="1" applyFill="1" applyBorder="1" applyAlignment="1">
      <alignment horizontal="center"/>
    </xf>
    <xf numFmtId="0" fontId="127" fillId="0" borderId="19" xfId="0" applyFont="1" applyFill="1" applyBorder="1"/>
    <xf numFmtId="3" fontId="127" fillId="0" borderId="19" xfId="0" applyNumberFormat="1" applyFont="1" applyFill="1" applyBorder="1" applyAlignment="1">
      <alignment horizontal="right"/>
    </xf>
    <xf numFmtId="3" fontId="127" fillId="0" borderId="37" xfId="0" applyNumberFormat="1" applyFont="1" applyFill="1" applyBorder="1" applyAlignment="1">
      <alignment horizontal="right"/>
    </xf>
    <xf numFmtId="2" fontId="131" fillId="0" borderId="18" xfId="0" applyNumberFormat="1" applyFont="1" applyFill="1" applyBorder="1" applyAlignment="1">
      <alignment horizontal="center"/>
    </xf>
    <xf numFmtId="0" fontId="131" fillId="0" borderId="0" xfId="0" applyFont="1"/>
    <xf numFmtId="0" fontId="131" fillId="0" borderId="0" xfId="0" applyFont="1" applyFill="1"/>
    <xf numFmtId="0" fontId="130" fillId="0" borderId="0" xfId="0" applyFont="1" applyFill="1"/>
    <xf numFmtId="0" fontId="128" fillId="0" borderId="0" xfId="0" applyFont="1" applyFill="1"/>
    <xf numFmtId="2" fontId="127" fillId="0" borderId="0" xfId="0" applyNumberFormat="1" applyFont="1" applyFill="1" applyBorder="1" applyAlignment="1">
      <alignment horizontal="center"/>
    </xf>
    <xf numFmtId="0" fontId="131" fillId="0" borderId="0" xfId="0" applyFont="1" applyFill="1" applyBorder="1" applyAlignment="1">
      <alignment horizontal="center"/>
    </xf>
    <xf numFmtId="3" fontId="132" fillId="0" borderId="67" xfId="0" applyNumberFormat="1" applyFont="1" applyFill="1" applyBorder="1" applyAlignment="1">
      <alignment horizontal="right"/>
    </xf>
    <xf numFmtId="3" fontId="132" fillId="0" borderId="51" xfId="0" applyNumberFormat="1" applyFont="1" applyFill="1" applyBorder="1" applyAlignment="1">
      <alignment horizontal="right"/>
    </xf>
    <xf numFmtId="0" fontId="131" fillId="0" borderId="67" xfId="0" quotePrefix="1" applyFont="1" applyFill="1" applyBorder="1"/>
    <xf numFmtId="0" fontId="131" fillId="0" borderId="61" xfId="0" quotePrefix="1" applyFont="1" applyFill="1" applyBorder="1"/>
    <xf numFmtId="3" fontId="132" fillId="0" borderId="68" xfId="0" applyNumberFormat="1" applyFont="1" applyFill="1" applyBorder="1" applyAlignment="1">
      <alignment horizontal="right"/>
    </xf>
    <xf numFmtId="3" fontId="132" fillId="0" borderId="27" xfId="0" applyNumberFormat="1" applyFont="1" applyFill="1" applyBorder="1" applyAlignment="1">
      <alignment horizontal="right"/>
    </xf>
    <xf numFmtId="0" fontId="129" fillId="0" borderId="0" xfId="0" applyFont="1" applyFill="1"/>
    <xf numFmtId="3" fontId="132" fillId="0" borderId="57" xfId="0" applyNumberFormat="1" applyFont="1" applyFill="1" applyBorder="1" applyAlignment="1">
      <alignment horizontal="right"/>
    </xf>
    <xf numFmtId="3" fontId="132" fillId="0" borderId="32" xfId="0" applyNumberFormat="1" applyFont="1" applyFill="1" applyBorder="1" applyAlignment="1">
      <alignment horizontal="right"/>
    </xf>
    <xf numFmtId="3" fontId="127" fillId="0" borderId="67" xfId="0" applyNumberFormat="1" applyFont="1" applyFill="1" applyBorder="1" applyAlignment="1">
      <alignment horizontal="right"/>
    </xf>
    <xf numFmtId="3" fontId="127" fillId="0" borderId="61" xfId="0" applyNumberFormat="1" applyFont="1" applyFill="1" applyBorder="1" applyAlignment="1">
      <alignment horizontal="right"/>
    </xf>
    <xf numFmtId="0" fontId="131" fillId="0" borderId="47" xfId="0" quotePrefix="1" applyFont="1" applyBorder="1"/>
    <xf numFmtId="0" fontId="131" fillId="0" borderId="30" xfId="0" quotePrefix="1" applyFont="1" applyBorder="1"/>
    <xf numFmtId="0" fontId="127" fillId="0" borderId="18" xfId="0" applyFont="1" applyFill="1" applyBorder="1"/>
    <xf numFmtId="3" fontId="127" fillId="0" borderId="18" xfId="0" applyNumberFormat="1" applyFont="1" applyFill="1" applyBorder="1" applyAlignment="1">
      <alignment horizontal="right"/>
    </xf>
    <xf numFmtId="3" fontId="95" fillId="0" borderId="21" xfId="0" applyNumberFormat="1" applyFont="1" applyFill="1" applyBorder="1" applyAlignment="1">
      <alignment horizontal="right"/>
    </xf>
    <xf numFmtId="3" fontId="95" fillId="0" borderId="0" xfId="0" applyNumberFormat="1" applyFont="1" applyFill="1" applyBorder="1" applyAlignment="1">
      <alignment horizontal="right"/>
    </xf>
    <xf numFmtId="0" fontId="133" fillId="0" borderId="0" xfId="0" applyFont="1"/>
    <xf numFmtId="3" fontId="11" fillId="0" borderId="51" xfId="0" applyNumberFormat="1" applyFont="1" applyFill="1" applyBorder="1" applyAlignment="1">
      <alignment horizontal="right"/>
    </xf>
    <xf numFmtId="2" fontId="0" fillId="0" borderId="80" xfId="0" applyNumberFormat="1" applyFill="1" applyBorder="1" applyAlignment="1">
      <alignment horizontal="center"/>
    </xf>
    <xf numFmtId="3" fontId="11" fillId="0" borderId="71" xfId="0" applyNumberFormat="1" applyFont="1" applyFill="1" applyBorder="1" applyAlignment="1">
      <alignment horizontal="right"/>
    </xf>
    <xf numFmtId="2" fontId="0" fillId="0" borderId="59" xfId="0" applyNumberFormat="1" applyFill="1" applyBorder="1" applyAlignment="1">
      <alignment horizontal="center"/>
    </xf>
    <xf numFmtId="2" fontId="0" fillId="0" borderId="49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26" fillId="0" borderId="0" xfId="0" applyFont="1" applyAlignment="1">
      <alignment horizontal="center"/>
    </xf>
    <xf numFmtId="3" fontId="100" fillId="0" borderId="51" xfId="0" applyNumberFormat="1" applyFont="1" applyFill="1" applyBorder="1" applyAlignment="1">
      <alignment horizontal="right"/>
    </xf>
    <xf numFmtId="3" fontId="100" fillId="0" borderId="21" xfId="0" applyNumberFormat="1" applyFont="1" applyFill="1" applyBorder="1" applyAlignment="1">
      <alignment horizontal="right"/>
    </xf>
    <xf numFmtId="3" fontId="11" fillId="0" borderId="11" xfId="0" applyNumberFormat="1" applyFont="1" applyFill="1" applyBorder="1" applyAlignment="1">
      <alignment horizontal="right"/>
    </xf>
    <xf numFmtId="3" fontId="11" fillId="0" borderId="50" xfId="0" applyNumberFormat="1" applyFont="1" applyFill="1" applyBorder="1" applyAlignment="1">
      <alignment horizontal="right"/>
    </xf>
    <xf numFmtId="3" fontId="100" fillId="0" borderId="71" xfId="0" applyNumberFormat="1" applyFont="1" applyFill="1" applyBorder="1" applyAlignment="1">
      <alignment horizontal="right"/>
    </xf>
    <xf numFmtId="3" fontId="100" fillId="0" borderId="32" xfId="0" applyNumberFormat="1" applyFont="1" applyFill="1" applyBorder="1" applyAlignment="1">
      <alignment horizontal="right"/>
    </xf>
    <xf numFmtId="3" fontId="11" fillId="0" borderId="43" xfId="0" applyNumberFormat="1" applyFont="1" applyFill="1" applyBorder="1" applyAlignment="1">
      <alignment horizontal="right"/>
    </xf>
    <xf numFmtId="3" fontId="11" fillId="0" borderId="42" xfId="0" applyNumberFormat="1" applyFont="1" applyFill="1" applyBorder="1" applyAlignment="1">
      <alignment horizontal="right"/>
    </xf>
    <xf numFmtId="3" fontId="11" fillId="0" borderId="17" xfId="0" applyNumberFormat="1" applyFont="1" applyFill="1" applyBorder="1" applyAlignment="1">
      <alignment horizontal="right"/>
    </xf>
    <xf numFmtId="0" fontId="90" fillId="0" borderId="77" xfId="0" applyFont="1" applyFill="1" applyBorder="1"/>
    <xf numFmtId="0" fontId="0" fillId="0" borderId="69" xfId="0" applyFill="1" applyBorder="1"/>
    <xf numFmtId="3" fontId="11" fillId="0" borderId="41" xfId="0" applyNumberFormat="1" applyFont="1" applyFill="1" applyBorder="1" applyAlignment="1">
      <alignment horizontal="right"/>
    </xf>
    <xf numFmtId="3" fontId="11" fillId="0" borderId="56" xfId="0" applyNumberFormat="1" applyFont="1" applyFill="1" applyBorder="1" applyAlignment="1">
      <alignment horizontal="right"/>
    </xf>
    <xf numFmtId="3" fontId="11" fillId="0" borderId="6" xfId="0" applyNumberFormat="1" applyFont="1" applyFill="1" applyBorder="1" applyAlignment="1">
      <alignment horizontal="right"/>
    </xf>
    <xf numFmtId="3" fontId="11" fillId="0" borderId="16" xfId="0" applyNumberFormat="1" applyFont="1" applyFill="1" applyBorder="1" applyAlignment="1">
      <alignment horizontal="right"/>
    </xf>
    <xf numFmtId="3" fontId="11" fillId="0" borderId="27" xfId="0" applyNumberFormat="1" applyFont="1" applyFill="1" applyBorder="1" applyAlignment="1">
      <alignment horizontal="right"/>
    </xf>
    <xf numFmtId="0" fontId="125" fillId="0" borderId="19" xfId="0" applyFont="1" applyFill="1" applyBorder="1"/>
    <xf numFmtId="0" fontId="126" fillId="0" borderId="81" xfId="0" applyFont="1" applyFill="1" applyBorder="1"/>
    <xf numFmtId="0" fontId="125" fillId="0" borderId="77" xfId="0" applyFont="1" applyFill="1" applyBorder="1"/>
    <xf numFmtId="0" fontId="125" fillId="0" borderId="19" xfId="0" applyFont="1" applyFill="1" applyBorder="1" applyAlignment="1">
      <alignment horizontal="left"/>
    </xf>
    <xf numFmtId="0" fontId="125" fillId="0" borderId="81" xfId="0" applyFont="1" applyFill="1" applyBorder="1" applyAlignment="1">
      <alignment horizontal="left"/>
    </xf>
    <xf numFmtId="0" fontId="126" fillId="0" borderId="77" xfId="0" applyFont="1" applyFill="1" applyBorder="1"/>
    <xf numFmtId="3" fontId="33" fillId="0" borderId="46" xfId="0" applyNumberFormat="1" applyFont="1" applyFill="1" applyBorder="1"/>
    <xf numFmtId="3" fontId="33" fillId="52" borderId="6" xfId="0" applyNumberFormat="1" applyFont="1" applyFill="1" applyBorder="1" applyAlignment="1">
      <alignment horizontal="left" vertical="center"/>
    </xf>
    <xf numFmtId="3" fontId="33" fillId="52" borderId="31" xfId="0" applyNumberFormat="1" applyFont="1" applyFill="1" applyBorder="1" applyAlignment="1">
      <alignment horizontal="left" vertical="center"/>
    </xf>
    <xf numFmtId="3" fontId="0" fillId="52" borderId="7" xfId="0" applyNumberFormat="1" applyFill="1" applyBorder="1" applyAlignment="1">
      <alignment horizontal="center" vertical="center"/>
    </xf>
    <xf numFmtId="3" fontId="33" fillId="52" borderId="7" xfId="0" applyNumberFormat="1" applyFont="1" applyFill="1" applyBorder="1" applyAlignment="1">
      <alignment horizontal="center"/>
    </xf>
    <xf numFmtId="3" fontId="28" fillId="52" borderId="7" xfId="0" applyNumberFormat="1" applyFont="1" applyFill="1" applyBorder="1" applyAlignment="1">
      <alignment horizontal="center" vertical="center"/>
    </xf>
    <xf numFmtId="3" fontId="28" fillId="52" borderId="28" xfId="0" applyNumberFormat="1" applyFont="1" applyFill="1" applyBorder="1" applyAlignment="1">
      <alignment horizontal="center" vertical="center"/>
    </xf>
    <xf numFmtId="3" fontId="33" fillId="52" borderId="43" xfId="0" applyNumberFormat="1" applyFont="1" applyFill="1" applyBorder="1" applyAlignment="1">
      <alignment horizontal="left" vertical="center"/>
    </xf>
    <xf numFmtId="3" fontId="33" fillId="52" borderId="14" xfId="0" applyNumberFormat="1" applyFont="1" applyFill="1" applyBorder="1" applyAlignment="1">
      <alignment horizontal="left" vertical="center"/>
    </xf>
    <xf numFmtId="3" fontId="0" fillId="52" borderId="8" xfId="0" applyNumberFormat="1" applyFill="1" applyBorder="1" applyAlignment="1">
      <alignment horizontal="center" vertical="center"/>
    </xf>
    <xf numFmtId="3" fontId="33" fillId="52" borderId="8" xfId="0" applyNumberFormat="1" applyFont="1" applyFill="1" applyBorder="1" applyAlignment="1">
      <alignment horizontal="center"/>
    </xf>
    <xf numFmtId="3" fontId="28" fillId="52" borderId="8" xfId="0" applyNumberFormat="1" applyFont="1" applyFill="1" applyBorder="1" applyAlignment="1">
      <alignment horizontal="center" vertical="center"/>
    </xf>
    <xf numFmtId="3" fontId="28" fillId="52" borderId="29" xfId="0" applyNumberFormat="1" applyFont="1" applyFill="1" applyBorder="1" applyAlignment="1">
      <alignment horizontal="center" vertical="center"/>
    </xf>
    <xf numFmtId="3" fontId="33" fillId="52" borderId="16" xfId="0" applyNumberFormat="1" applyFont="1" applyFill="1" applyBorder="1" applyAlignment="1">
      <alignment horizontal="left" vertical="center"/>
    </xf>
    <xf numFmtId="3" fontId="33" fillId="52" borderId="36" xfId="0" applyNumberFormat="1" applyFont="1" applyFill="1" applyBorder="1" applyAlignment="1">
      <alignment horizontal="left" vertical="center"/>
    </xf>
    <xf numFmtId="3" fontId="0" fillId="52" borderId="9" xfId="0" applyNumberFormat="1" applyFill="1" applyBorder="1" applyAlignment="1">
      <alignment horizontal="center" vertical="center"/>
    </xf>
    <xf numFmtId="3" fontId="33" fillId="52" borderId="9" xfId="0" applyNumberFormat="1" applyFont="1" applyFill="1" applyBorder="1" applyAlignment="1">
      <alignment horizontal="center"/>
    </xf>
    <xf numFmtId="3" fontId="33" fillId="52" borderId="36" xfId="0" applyNumberFormat="1" applyFont="1" applyFill="1" applyBorder="1" applyAlignment="1">
      <alignment horizontal="center"/>
    </xf>
    <xf numFmtId="3" fontId="33" fillId="52" borderId="33" xfId="0" applyNumberFormat="1" applyFont="1" applyFill="1" applyBorder="1" applyAlignment="1">
      <alignment horizontal="center"/>
    </xf>
    <xf numFmtId="0" fontId="11" fillId="53" borderId="6" xfId="0" applyFont="1" applyFill="1" applyBorder="1" applyAlignment="1">
      <alignment horizontal="left"/>
    </xf>
    <xf numFmtId="0" fontId="11" fillId="53" borderId="31" xfId="0" applyFont="1" applyFill="1" applyBorder="1" applyAlignment="1">
      <alignment horizontal="center"/>
    </xf>
    <xf numFmtId="0" fontId="11" fillId="53" borderId="44" xfId="0" applyFont="1" applyFill="1" applyBorder="1" applyAlignment="1">
      <alignment horizontal="left"/>
    </xf>
    <xf numFmtId="0" fontId="18" fillId="53" borderId="28" xfId="0" applyFont="1" applyFill="1" applyBorder="1" applyAlignment="1">
      <alignment horizontal="center" wrapText="1"/>
    </xf>
    <xf numFmtId="0" fontId="11" fillId="53" borderId="43" xfId="0" applyFont="1" applyFill="1" applyBorder="1" applyAlignment="1">
      <alignment horizontal="left"/>
    </xf>
    <xf numFmtId="0" fontId="11" fillId="53" borderId="14" xfId="0" applyFont="1" applyFill="1" applyBorder="1" applyAlignment="1">
      <alignment horizontal="center"/>
    </xf>
    <xf numFmtId="0" fontId="11" fillId="53" borderId="58" xfId="0" applyFont="1" applyFill="1" applyBorder="1" applyAlignment="1">
      <alignment horizontal="left"/>
    </xf>
    <xf numFmtId="0" fontId="18" fillId="53" borderId="30" xfId="0" applyFont="1" applyFill="1" applyBorder="1" applyAlignment="1">
      <alignment horizontal="center" wrapText="1"/>
    </xf>
    <xf numFmtId="3" fontId="36" fillId="0" borderId="8" xfId="0" applyNumberFormat="1" applyFont="1" applyFill="1" applyBorder="1"/>
    <xf numFmtId="3" fontId="36" fillId="0" borderId="13" xfId="0" applyNumberFormat="1" applyFont="1" applyFill="1" applyBorder="1"/>
    <xf numFmtId="3" fontId="36" fillId="52" borderId="6" xfId="0" applyNumberFormat="1" applyFont="1" applyFill="1" applyBorder="1" applyAlignment="1">
      <alignment horizontal="left" vertical="center"/>
    </xf>
    <xf numFmtId="3" fontId="36" fillId="52" borderId="31" xfId="0" applyNumberFormat="1" applyFont="1" applyFill="1" applyBorder="1" applyAlignment="1">
      <alignment horizontal="left" vertical="center"/>
    </xf>
    <xf numFmtId="3" fontId="0" fillId="52" borderId="28" xfId="0" applyNumberFormat="1" applyFill="1" applyBorder="1" applyAlignment="1">
      <alignment horizontal="center" vertical="center"/>
    </xf>
    <xf numFmtId="3" fontId="36" fillId="52" borderId="28" xfId="0" applyNumberFormat="1" applyFont="1" applyFill="1" applyBorder="1" applyAlignment="1">
      <alignment horizontal="center"/>
    </xf>
    <xf numFmtId="3" fontId="28" fillId="52" borderId="39" xfId="0" applyNumberFormat="1" applyFont="1" applyFill="1" applyBorder="1" applyAlignment="1">
      <alignment horizontal="center" vertical="center"/>
    </xf>
    <xf numFmtId="3" fontId="28" fillId="52" borderId="10" xfId="0" applyNumberFormat="1" applyFont="1" applyFill="1" applyBorder="1" applyAlignment="1">
      <alignment horizontal="center" vertical="center"/>
    </xf>
    <xf numFmtId="3" fontId="28" fillId="52" borderId="38" xfId="0" applyNumberFormat="1" applyFont="1" applyFill="1" applyBorder="1" applyAlignment="1">
      <alignment horizontal="center" vertical="center"/>
    </xf>
    <xf numFmtId="3" fontId="0" fillId="52" borderId="29" xfId="0" applyNumberFormat="1" applyFill="1" applyBorder="1" applyAlignment="1">
      <alignment horizontal="center" vertical="center"/>
    </xf>
    <xf numFmtId="3" fontId="33" fillId="52" borderId="29" xfId="0" applyNumberFormat="1" applyFont="1" applyFill="1" applyBorder="1" applyAlignment="1">
      <alignment horizontal="center"/>
    </xf>
    <xf numFmtId="3" fontId="28" fillId="52" borderId="58" xfId="0" applyNumberFormat="1" applyFont="1" applyFill="1" applyBorder="1" applyAlignment="1">
      <alignment horizontal="center" vertical="center"/>
    </xf>
    <xf numFmtId="3" fontId="28" fillId="52" borderId="42" xfId="0" applyNumberFormat="1" applyFont="1" applyFill="1" applyBorder="1" applyAlignment="1">
      <alignment horizontal="center" vertical="center"/>
    </xf>
    <xf numFmtId="3" fontId="0" fillId="52" borderId="33" xfId="0" applyNumberFormat="1" applyFill="1" applyBorder="1" applyAlignment="1">
      <alignment horizontal="center" vertical="center"/>
    </xf>
    <xf numFmtId="3" fontId="33" fillId="52" borderId="48" xfId="0" applyNumberFormat="1" applyFont="1" applyFill="1" applyBorder="1" applyAlignment="1">
      <alignment horizontal="center"/>
    </xf>
    <xf numFmtId="3" fontId="33" fillId="52" borderId="27" xfId="0" applyNumberFormat="1" applyFont="1" applyFill="1" applyBorder="1" applyAlignment="1">
      <alignment horizontal="center"/>
    </xf>
    <xf numFmtId="0" fontId="11" fillId="53" borderId="11" xfId="0" applyFont="1" applyFill="1" applyBorder="1" applyAlignment="1">
      <alignment horizontal="left"/>
    </xf>
    <xf numFmtId="0" fontId="11" fillId="53" borderId="23" xfId="0" applyFont="1" applyFill="1" applyBorder="1" applyAlignment="1">
      <alignment horizontal="center"/>
    </xf>
    <xf numFmtId="0" fontId="11" fillId="53" borderId="17" xfId="0" applyFont="1" applyFill="1" applyBorder="1" applyAlignment="1">
      <alignment horizontal="left"/>
    </xf>
    <xf numFmtId="0" fontId="11" fillId="53" borderId="32" xfId="0" applyFont="1" applyFill="1" applyBorder="1" applyAlignment="1">
      <alignment horizontal="center"/>
    </xf>
    <xf numFmtId="0" fontId="11" fillId="53" borderId="30" xfId="0" applyFont="1" applyFill="1" applyBorder="1" applyAlignment="1">
      <alignment horizontal="left"/>
    </xf>
    <xf numFmtId="0" fontId="11" fillId="51" borderId="11" xfId="0" applyFont="1" applyFill="1" applyBorder="1" applyAlignment="1">
      <alignment horizontal="left"/>
    </xf>
    <xf numFmtId="0" fontId="11" fillId="51" borderId="23" xfId="0" applyFont="1" applyFill="1" applyBorder="1" applyAlignment="1">
      <alignment horizontal="center"/>
    </xf>
    <xf numFmtId="0" fontId="11" fillId="51" borderId="28" xfId="0" applyFont="1" applyFill="1" applyBorder="1" applyAlignment="1">
      <alignment horizontal="left"/>
    </xf>
    <xf numFmtId="0" fontId="18" fillId="51" borderId="38" xfId="0" applyFont="1" applyFill="1" applyBorder="1" applyAlignment="1">
      <alignment horizontal="center" wrapText="1"/>
    </xf>
    <xf numFmtId="0" fontId="11" fillId="51" borderId="32" xfId="0" applyFont="1" applyFill="1" applyBorder="1" applyAlignment="1">
      <alignment horizontal="center"/>
    </xf>
    <xf numFmtId="0" fontId="11" fillId="51" borderId="30" xfId="0" applyFont="1" applyFill="1" applyBorder="1" applyAlignment="1">
      <alignment horizontal="left"/>
    </xf>
    <xf numFmtId="0" fontId="18" fillId="51" borderId="71" xfId="0" applyFont="1" applyFill="1" applyBorder="1" applyAlignment="1">
      <alignment horizontal="center" wrapText="1"/>
    </xf>
    <xf numFmtId="0" fontId="11" fillId="53" borderId="34" xfId="0" applyFont="1" applyFill="1" applyBorder="1" applyAlignment="1">
      <alignment horizontal="left"/>
    </xf>
    <xf numFmtId="3" fontId="16" fillId="53" borderId="29" xfId="0" applyNumberFormat="1" applyFont="1" applyFill="1" applyBorder="1" applyAlignment="1">
      <alignment horizontal="center"/>
    </xf>
    <xf numFmtId="3" fontId="16" fillId="53" borderId="33" xfId="0" applyNumberFormat="1" applyFont="1" applyFill="1" applyBorder="1" applyAlignment="1">
      <alignment horizontal="center"/>
    </xf>
    <xf numFmtId="0" fontId="18" fillId="10" borderId="79" xfId="0" applyFont="1" applyFill="1" applyBorder="1" applyAlignment="1">
      <alignment horizontal="center" wrapText="1"/>
    </xf>
    <xf numFmtId="1" fontId="137" fillId="0" borderId="8" xfId="0" applyNumberFormat="1" applyFont="1" applyFill="1" applyBorder="1" applyAlignment="1">
      <alignment horizontal="right" vertical="center"/>
    </xf>
    <xf numFmtId="1" fontId="137" fillId="32" borderId="8" xfId="0" applyNumberFormat="1" applyFont="1" applyFill="1" applyBorder="1" applyAlignment="1">
      <alignment horizontal="right" vertical="center"/>
    </xf>
    <xf numFmtId="0" fontId="136" fillId="0" borderId="29" xfId="0" applyFont="1" applyFill="1" applyBorder="1" applyAlignment="1">
      <alignment horizontal="center" vertical="center"/>
    </xf>
    <xf numFmtId="3" fontId="136" fillId="0" borderId="29" xfId="0" applyNumberFormat="1" applyFont="1" applyBorder="1" applyAlignment="1">
      <alignment horizontal="center" vertical="center"/>
    </xf>
    <xf numFmtId="0" fontId="32" fillId="0" borderId="25" xfId="0" applyFont="1" applyFill="1" applyBorder="1" applyAlignment="1">
      <alignment horizontal="center"/>
    </xf>
    <xf numFmtId="1" fontId="32" fillId="31" borderId="10" xfId="0" applyNumberFormat="1" applyFont="1" applyFill="1" applyBorder="1"/>
    <xf numFmtId="10" fontId="32" fillId="31" borderId="9" xfId="0" applyNumberFormat="1" applyFont="1" applyFill="1" applyBorder="1"/>
    <xf numFmtId="3" fontId="139" fillId="0" borderId="8" xfId="0" applyNumberFormat="1" applyFont="1" applyBorder="1"/>
    <xf numFmtId="3" fontId="139" fillId="32" borderId="8" xfId="0" applyNumberFormat="1" applyFont="1" applyFill="1" applyBorder="1"/>
    <xf numFmtId="3" fontId="139" fillId="0" borderId="8" xfId="0" applyNumberFormat="1" applyFont="1" applyFill="1" applyBorder="1"/>
    <xf numFmtId="3" fontId="139" fillId="0" borderId="10" xfId="0" applyNumberFormat="1" applyFont="1" applyBorder="1"/>
    <xf numFmtId="3" fontId="139" fillId="32" borderId="10" xfId="0" applyNumberFormat="1" applyFont="1" applyFill="1" applyBorder="1"/>
    <xf numFmtId="3" fontId="139" fillId="0" borderId="10" xfId="0" applyNumberFormat="1" applyFont="1" applyFill="1" applyBorder="1"/>
    <xf numFmtId="1" fontId="137" fillId="0" borderId="58" xfId="0" applyNumberFormat="1" applyFont="1" applyFill="1" applyBorder="1" applyAlignment="1">
      <alignment horizontal="right" vertical="center"/>
    </xf>
    <xf numFmtId="3" fontId="136" fillId="0" borderId="43" xfId="0" applyNumberFormat="1" applyFont="1" applyBorder="1" applyAlignment="1">
      <alignment horizontal="right" vertical="center"/>
    </xf>
    <xf numFmtId="3" fontId="136" fillId="0" borderId="8" xfId="0" applyNumberFormat="1" applyFont="1" applyBorder="1" applyAlignment="1">
      <alignment horizontal="right" vertical="center"/>
    </xf>
    <xf numFmtId="3" fontId="136" fillId="32" borderId="8" xfId="0" applyNumberFormat="1" applyFont="1" applyFill="1" applyBorder="1" applyAlignment="1">
      <alignment horizontal="right" vertical="center"/>
    </xf>
    <xf numFmtId="3" fontId="136" fillId="0" borderId="8" xfId="0" applyNumberFormat="1" applyFont="1" applyFill="1" applyBorder="1" applyAlignment="1">
      <alignment horizontal="right" vertical="center"/>
    </xf>
    <xf numFmtId="3" fontId="136" fillId="0" borderId="42" xfId="0" applyNumberFormat="1" applyFont="1" applyBorder="1" applyAlignment="1">
      <alignment horizontal="right" vertical="center"/>
    </xf>
    <xf numFmtId="3" fontId="136" fillId="0" borderId="14" xfId="0" applyNumberFormat="1" applyFont="1" applyBorder="1" applyAlignment="1">
      <alignment horizontal="right" vertical="center"/>
    </xf>
    <xf numFmtId="3" fontId="30" fillId="52" borderId="6" xfId="0" applyNumberFormat="1" applyFont="1" applyFill="1" applyBorder="1" applyAlignment="1">
      <alignment horizontal="left" vertical="center"/>
    </xf>
    <xf numFmtId="3" fontId="30" fillId="52" borderId="31" xfId="0" applyNumberFormat="1" applyFont="1" applyFill="1" applyBorder="1" applyAlignment="1">
      <alignment vertical="center"/>
    </xf>
    <xf numFmtId="3" fontId="30" fillId="52" borderId="28" xfId="0" applyNumberFormat="1" applyFont="1" applyFill="1" applyBorder="1" applyAlignment="1"/>
    <xf numFmtId="3" fontId="30" fillId="52" borderId="39" xfId="0" applyNumberFormat="1" applyFont="1" applyFill="1" applyBorder="1" applyAlignment="1">
      <alignment horizontal="center"/>
    </xf>
    <xf numFmtId="3" fontId="30" fillId="52" borderId="43" xfId="0" applyNumberFormat="1" applyFont="1" applyFill="1" applyBorder="1" applyAlignment="1">
      <alignment horizontal="left" vertical="center"/>
    </xf>
    <xf numFmtId="3" fontId="30" fillId="52" borderId="14" xfId="0" applyNumberFormat="1" applyFont="1" applyFill="1" applyBorder="1" applyAlignment="1">
      <alignment vertical="center"/>
    </xf>
    <xf numFmtId="3" fontId="30" fillId="52" borderId="29" xfId="0" applyNumberFormat="1" applyFont="1" applyFill="1" applyBorder="1" applyAlignment="1"/>
    <xf numFmtId="3" fontId="30" fillId="52" borderId="58" xfId="0" applyNumberFormat="1" applyFont="1" applyFill="1" applyBorder="1" applyAlignment="1">
      <alignment horizontal="center"/>
    </xf>
    <xf numFmtId="3" fontId="30" fillId="52" borderId="16" xfId="0" applyNumberFormat="1" applyFont="1" applyFill="1" applyBorder="1" applyAlignment="1">
      <alignment horizontal="left" vertical="center"/>
    </xf>
    <xf numFmtId="3" fontId="30" fillId="52" borderId="36" xfId="0" applyNumberFormat="1" applyFont="1" applyFill="1" applyBorder="1" applyAlignment="1">
      <alignment vertical="center"/>
    </xf>
    <xf numFmtId="3" fontId="30" fillId="52" borderId="33" xfId="0" applyNumberFormat="1" applyFont="1" applyFill="1" applyBorder="1" applyAlignment="1"/>
    <xf numFmtId="3" fontId="30" fillId="52" borderId="48" xfId="0" applyNumberFormat="1" applyFont="1" applyFill="1" applyBorder="1" applyAlignment="1">
      <alignment horizontal="center"/>
    </xf>
    <xf numFmtId="3" fontId="0" fillId="0" borderId="9" xfId="0" applyNumberFormat="1" applyFont="1" applyFill="1" applyBorder="1"/>
    <xf numFmtId="0" fontId="11" fillId="53" borderId="31" xfId="0" applyFont="1" applyFill="1" applyBorder="1" applyAlignment="1"/>
    <xf numFmtId="0" fontId="11" fillId="53" borderId="28" xfId="0" applyFont="1" applyFill="1" applyBorder="1" applyAlignment="1"/>
    <xf numFmtId="0" fontId="103" fillId="53" borderId="28" xfId="0" applyFont="1" applyFill="1" applyBorder="1" applyAlignment="1">
      <alignment horizontal="center" wrapText="1"/>
    </xf>
    <xf numFmtId="0" fontId="11" fillId="53" borderId="32" xfId="0" applyFont="1" applyFill="1" applyBorder="1" applyAlignment="1"/>
    <xf numFmtId="0" fontId="11" fillId="53" borderId="30" xfId="0" applyFont="1" applyFill="1" applyBorder="1" applyAlignment="1"/>
    <xf numFmtId="0" fontId="103" fillId="53" borderId="30" xfId="0" applyFont="1" applyFill="1" applyBorder="1" applyAlignment="1">
      <alignment horizontal="center" wrapText="1"/>
    </xf>
    <xf numFmtId="3" fontId="11" fillId="53" borderId="46" xfId="0" applyNumberFormat="1" applyFont="1" applyFill="1" applyBorder="1" applyAlignment="1">
      <alignment horizontal="center"/>
    </xf>
    <xf numFmtId="3" fontId="11" fillId="53" borderId="13" xfId="0" applyNumberFormat="1" applyFont="1" applyFill="1" applyBorder="1" applyAlignment="1">
      <alignment horizontal="center"/>
    </xf>
    <xf numFmtId="3" fontId="11" fillId="53" borderId="32" xfId="0" applyNumberFormat="1" applyFont="1" applyFill="1" applyBorder="1" applyAlignment="1">
      <alignment horizontal="center"/>
    </xf>
    <xf numFmtId="0" fontId="0" fillId="53" borderId="30" xfId="0" applyFont="1" applyFill="1" applyBorder="1" applyAlignment="1">
      <alignment horizontal="center" wrapText="1"/>
    </xf>
    <xf numFmtId="0" fontId="136" fillId="53" borderId="28" xfId="0" applyFont="1" applyFill="1" applyBorder="1" applyAlignment="1">
      <alignment horizontal="center"/>
    </xf>
    <xf numFmtId="0" fontId="136" fillId="53" borderId="30" xfId="0" applyFont="1" applyFill="1" applyBorder="1" applyAlignment="1">
      <alignment horizontal="center"/>
    </xf>
    <xf numFmtId="1" fontId="137" fillId="0" borderId="14" xfId="0" applyNumberFormat="1" applyFont="1" applyFill="1" applyBorder="1" applyAlignment="1">
      <alignment horizontal="right" vertical="center"/>
    </xf>
    <xf numFmtId="2" fontId="0" fillId="32" borderId="46" xfId="0" applyNumberFormat="1" applyFont="1" applyFill="1" applyBorder="1"/>
    <xf numFmtId="0" fontId="0" fillId="10" borderId="70" xfId="0" applyFont="1" applyFill="1" applyBorder="1" applyAlignment="1"/>
    <xf numFmtId="0" fontId="0" fillId="10" borderId="68" xfId="0" applyFont="1" applyFill="1" applyBorder="1" applyAlignment="1"/>
    <xf numFmtId="0" fontId="0" fillId="10" borderId="80" xfId="0" applyFont="1" applyFill="1" applyBorder="1" applyAlignment="1">
      <alignment horizontal="center" wrapText="1"/>
    </xf>
    <xf numFmtId="0" fontId="0" fillId="10" borderId="79" xfId="0" applyFont="1" applyFill="1" applyBorder="1" applyAlignment="1">
      <alignment horizontal="center" wrapText="1"/>
    </xf>
    <xf numFmtId="3" fontId="0" fillId="0" borderId="14" xfId="0" applyNumberFormat="1" applyFont="1" applyBorder="1"/>
    <xf numFmtId="3" fontId="0" fillId="0" borderId="36" xfId="0" applyNumberFormat="1" applyFont="1" applyBorder="1"/>
    <xf numFmtId="1" fontId="0" fillId="0" borderId="46" xfId="0" applyNumberFormat="1" applyFont="1" applyBorder="1"/>
    <xf numFmtId="1" fontId="0" fillId="0" borderId="28" xfId="0" applyNumberFormat="1" applyFont="1" applyBorder="1"/>
    <xf numFmtId="3" fontId="0" fillId="0" borderId="33" xfId="0" applyNumberFormat="1" applyFont="1" applyBorder="1"/>
    <xf numFmtId="1" fontId="0" fillId="0" borderId="48" xfId="0" applyNumberFormat="1" applyFont="1" applyFill="1" applyBorder="1"/>
    <xf numFmtId="3" fontId="0" fillId="52" borderId="6" xfId="0" applyNumberFormat="1" applyFont="1" applyFill="1" applyBorder="1" applyAlignment="1">
      <alignment horizontal="left" vertical="center"/>
    </xf>
    <xf numFmtId="3" fontId="0" fillId="52" borderId="31" xfId="0" applyNumberFormat="1" applyFont="1" applyFill="1" applyBorder="1" applyAlignment="1">
      <alignment vertical="center"/>
    </xf>
    <xf numFmtId="3" fontId="0" fillId="52" borderId="28" xfId="0" applyNumberFormat="1" applyFont="1" applyFill="1" applyBorder="1" applyAlignment="1"/>
    <xf numFmtId="3" fontId="0" fillId="52" borderId="39" xfId="0" applyNumberFormat="1" applyFont="1" applyFill="1" applyBorder="1" applyAlignment="1">
      <alignment horizontal="center"/>
    </xf>
    <xf numFmtId="3" fontId="0" fillId="52" borderId="23" xfId="0" applyNumberFormat="1" applyFont="1" applyFill="1" applyBorder="1" applyAlignment="1">
      <alignment horizontal="center"/>
    </xf>
    <xf numFmtId="3" fontId="0" fillId="52" borderId="28" xfId="0" applyNumberFormat="1" applyFont="1" applyFill="1" applyBorder="1" applyAlignment="1">
      <alignment horizontal="center"/>
    </xf>
    <xf numFmtId="3" fontId="0" fillId="52" borderId="43" xfId="0" applyNumberFormat="1" applyFont="1" applyFill="1" applyBorder="1" applyAlignment="1">
      <alignment horizontal="left" vertical="center"/>
    </xf>
    <xf numFmtId="3" fontId="0" fillId="52" borderId="14" xfId="0" applyNumberFormat="1" applyFont="1" applyFill="1" applyBorder="1" applyAlignment="1">
      <alignment vertical="center"/>
    </xf>
    <xf numFmtId="3" fontId="0" fillId="52" borderId="29" xfId="0" applyNumberFormat="1" applyFont="1" applyFill="1" applyBorder="1" applyAlignment="1"/>
    <xf numFmtId="3" fontId="0" fillId="52" borderId="58" xfId="0" applyNumberFormat="1" applyFont="1" applyFill="1" applyBorder="1" applyAlignment="1">
      <alignment horizontal="center"/>
    </xf>
    <xf numFmtId="3" fontId="0" fillId="52" borderId="14" xfId="0" applyNumberFormat="1" applyFont="1" applyFill="1" applyBorder="1" applyAlignment="1">
      <alignment horizontal="center"/>
    </xf>
    <xf numFmtId="3" fontId="0" fillId="52" borderId="29" xfId="0" applyNumberFormat="1" applyFont="1" applyFill="1" applyBorder="1" applyAlignment="1">
      <alignment horizontal="center"/>
    </xf>
    <xf numFmtId="3" fontId="0" fillId="52" borderId="16" xfId="0" applyNumberFormat="1" applyFont="1" applyFill="1" applyBorder="1" applyAlignment="1">
      <alignment horizontal="left" vertical="center"/>
    </xf>
    <xf numFmtId="3" fontId="0" fillId="52" borderId="36" xfId="0" applyNumberFormat="1" applyFont="1" applyFill="1" applyBorder="1" applyAlignment="1">
      <alignment vertical="center"/>
    </xf>
    <xf numFmtId="3" fontId="0" fillId="52" borderId="33" xfId="0" applyNumberFormat="1" applyFont="1" applyFill="1" applyBorder="1" applyAlignment="1"/>
    <xf numFmtId="3" fontId="0" fillId="52" borderId="48" xfId="0" applyNumberFormat="1" applyFont="1" applyFill="1" applyBorder="1" applyAlignment="1">
      <alignment horizontal="center"/>
    </xf>
    <xf numFmtId="3" fontId="0" fillId="52" borderId="36" xfId="0" applyNumberFormat="1" applyFont="1" applyFill="1" applyBorder="1" applyAlignment="1">
      <alignment horizontal="center"/>
    </xf>
    <xf numFmtId="3" fontId="0" fillId="52" borderId="33" xfId="0" applyNumberFormat="1" applyFont="1" applyFill="1" applyBorder="1" applyAlignment="1">
      <alignment horizontal="center"/>
    </xf>
    <xf numFmtId="0" fontId="0" fillId="53" borderId="28" xfId="0" applyFont="1" applyFill="1" applyBorder="1" applyAlignment="1">
      <alignment horizontal="center" wrapText="1"/>
    </xf>
    <xf numFmtId="2" fontId="0" fillId="0" borderId="78" xfId="0" applyNumberFormat="1" applyFont="1" applyFill="1" applyBorder="1" applyAlignment="1">
      <alignment vertical="center"/>
    </xf>
    <xf numFmtId="1" fontId="0" fillId="52" borderId="28" xfId="0" applyNumberFormat="1" applyFont="1" applyFill="1" applyBorder="1" applyAlignment="1"/>
    <xf numFmtId="1" fontId="0" fillId="52" borderId="39" xfId="0" applyNumberFormat="1" applyFont="1" applyFill="1" applyBorder="1" applyAlignment="1">
      <alignment horizontal="center"/>
    </xf>
    <xf numFmtId="1" fontId="0" fillId="52" borderId="10" xfId="0" applyNumberFormat="1" applyFont="1" applyFill="1" applyBorder="1" applyAlignment="1">
      <alignment horizontal="center"/>
    </xf>
    <xf numFmtId="1" fontId="0" fillId="52" borderId="31" xfId="0" applyNumberFormat="1" applyFont="1" applyFill="1" applyBorder="1" applyAlignment="1">
      <alignment horizontal="center"/>
    </xf>
    <xf numFmtId="1" fontId="0" fillId="52" borderId="29" xfId="0" applyNumberFormat="1" applyFont="1" applyFill="1" applyBorder="1" applyAlignment="1"/>
    <xf numFmtId="1" fontId="0" fillId="52" borderId="58" xfId="0" applyNumberFormat="1" applyFont="1" applyFill="1" applyBorder="1" applyAlignment="1">
      <alignment horizontal="center"/>
    </xf>
    <xf numFmtId="1" fontId="0" fillId="52" borderId="14" xfId="0" applyNumberFormat="1" applyFont="1" applyFill="1" applyBorder="1" applyAlignment="1">
      <alignment horizontal="center"/>
    </xf>
    <xf numFmtId="1" fontId="0" fillId="52" borderId="16" xfId="0" applyNumberFormat="1" applyFont="1" applyFill="1" applyBorder="1" applyAlignment="1">
      <alignment horizontal="left" vertical="center"/>
    </xf>
    <xf numFmtId="1" fontId="0" fillId="52" borderId="36" xfId="0" applyNumberFormat="1" applyFont="1" applyFill="1" applyBorder="1" applyAlignment="1">
      <alignment vertical="center"/>
    </xf>
    <xf numFmtId="1" fontId="0" fillId="52" borderId="33" xfId="0" applyNumberFormat="1" applyFont="1" applyFill="1" applyBorder="1" applyAlignment="1"/>
    <xf numFmtId="1" fontId="0" fillId="52" borderId="48" xfId="0" applyNumberFormat="1" applyFont="1" applyFill="1" applyBorder="1" applyAlignment="1">
      <alignment horizontal="center"/>
    </xf>
    <xf numFmtId="1" fontId="0" fillId="52" borderId="9" xfId="0" applyNumberFormat="1" applyFont="1" applyFill="1" applyBorder="1" applyAlignment="1">
      <alignment horizontal="center"/>
    </xf>
    <xf numFmtId="1" fontId="0" fillId="52" borderId="36" xfId="0" applyNumberFormat="1" applyFont="1" applyFill="1" applyBorder="1" applyAlignment="1">
      <alignment horizontal="center"/>
    </xf>
    <xf numFmtId="0" fontId="11" fillId="53" borderId="72" xfId="0" applyFont="1" applyFill="1" applyBorder="1" applyAlignment="1"/>
    <xf numFmtId="0" fontId="11" fillId="53" borderId="49" xfId="0" applyFont="1" applyFill="1" applyBorder="1" applyAlignment="1"/>
    <xf numFmtId="1" fontId="137" fillId="16" borderId="8" xfId="0" applyNumberFormat="1" applyFont="1" applyFill="1" applyBorder="1" applyAlignment="1">
      <alignment horizontal="right" vertical="center"/>
    </xf>
    <xf numFmtId="0" fontId="136" fillId="53" borderId="33" xfId="0" applyFont="1" applyFill="1" applyBorder="1" applyAlignment="1">
      <alignment horizontal="center"/>
    </xf>
    <xf numFmtId="164" fontId="137" fillId="0" borderId="8" xfId="0" applyNumberFormat="1" applyFont="1" applyFill="1" applyBorder="1" applyAlignment="1">
      <alignment horizontal="right" vertical="center"/>
    </xf>
    <xf numFmtId="164" fontId="137" fillId="16" borderId="8" xfId="0" applyNumberFormat="1" applyFont="1" applyFill="1" applyBorder="1" applyAlignment="1">
      <alignment horizontal="right" vertical="center"/>
    </xf>
    <xf numFmtId="164" fontId="137" fillId="32" borderId="8" xfId="0" applyNumberFormat="1" applyFont="1" applyFill="1" applyBorder="1" applyAlignment="1">
      <alignment horizontal="right" vertical="center"/>
    </xf>
    <xf numFmtId="164" fontId="137" fillId="0" borderId="14" xfId="0" applyNumberFormat="1" applyFont="1" applyFill="1" applyBorder="1" applyAlignment="1">
      <alignment horizontal="right" vertical="center"/>
    </xf>
    <xf numFmtId="1" fontId="0" fillId="0" borderId="30" xfId="0" applyNumberFormat="1" applyFont="1" applyFill="1" applyBorder="1" applyAlignment="1">
      <alignment vertical="center"/>
    </xf>
    <xf numFmtId="1" fontId="35" fillId="32" borderId="58" xfId="0" applyNumberFormat="1" applyFont="1" applyFill="1" applyBorder="1" applyAlignment="1">
      <alignment horizontal="right" vertical="center"/>
    </xf>
    <xf numFmtId="0" fontId="145" fillId="52" borderId="6" xfId="0" applyFont="1" applyFill="1" applyBorder="1" applyAlignment="1">
      <alignment horizontal="left" vertical="center"/>
    </xf>
    <xf numFmtId="0" fontId="145" fillId="52" borderId="31" xfId="0" applyFont="1" applyFill="1" applyBorder="1" applyAlignment="1">
      <alignment vertical="center"/>
    </xf>
    <xf numFmtId="0" fontId="145" fillId="52" borderId="28" xfId="0" applyFont="1" applyFill="1" applyBorder="1" applyAlignment="1"/>
    <xf numFmtId="3" fontId="145" fillId="52" borderId="39" xfId="0" applyNumberFormat="1" applyFont="1" applyFill="1" applyBorder="1" applyAlignment="1">
      <alignment horizontal="center"/>
    </xf>
    <xf numFmtId="3" fontId="145" fillId="52" borderId="10" xfId="0" applyNumberFormat="1" applyFont="1" applyFill="1" applyBorder="1" applyAlignment="1">
      <alignment horizontal="center"/>
    </xf>
    <xf numFmtId="0" fontId="145" fillId="52" borderId="43" xfId="0" applyFont="1" applyFill="1" applyBorder="1" applyAlignment="1">
      <alignment horizontal="left" vertical="center"/>
    </xf>
    <xf numFmtId="0" fontId="145" fillId="52" borderId="14" xfId="0" applyFont="1" applyFill="1" applyBorder="1" applyAlignment="1">
      <alignment vertical="center"/>
    </xf>
    <xf numFmtId="0" fontId="145" fillId="52" borderId="29" xfId="0" applyFont="1" applyFill="1" applyBorder="1" applyAlignment="1"/>
    <xf numFmtId="3" fontId="145" fillId="52" borderId="58" xfId="0" applyNumberFormat="1" applyFont="1" applyFill="1" applyBorder="1" applyAlignment="1">
      <alignment horizontal="center"/>
    </xf>
    <xf numFmtId="3" fontId="145" fillId="52" borderId="8" xfId="0" applyNumberFormat="1" applyFont="1" applyFill="1" applyBorder="1" applyAlignment="1">
      <alignment horizontal="center"/>
    </xf>
    <xf numFmtId="1" fontId="145" fillId="52" borderId="16" xfId="0" applyNumberFormat="1" applyFont="1" applyFill="1" applyBorder="1" applyAlignment="1">
      <alignment horizontal="left" vertical="center"/>
    </xf>
    <xf numFmtId="1" fontId="145" fillId="52" borderId="36" xfId="0" applyNumberFormat="1" applyFont="1" applyFill="1" applyBorder="1" applyAlignment="1">
      <alignment vertical="center"/>
    </xf>
    <xf numFmtId="1" fontId="145" fillId="52" borderId="33" xfId="0" applyNumberFormat="1" applyFont="1" applyFill="1" applyBorder="1" applyAlignment="1"/>
    <xf numFmtId="1" fontId="145" fillId="52" borderId="48" xfId="0" applyNumberFormat="1" applyFont="1" applyFill="1" applyBorder="1" applyAlignment="1">
      <alignment horizontal="center"/>
    </xf>
    <xf numFmtId="1" fontId="145" fillId="52" borderId="9" xfId="0" applyNumberFormat="1" applyFont="1" applyFill="1" applyBorder="1" applyAlignment="1">
      <alignment horizontal="center"/>
    </xf>
    <xf numFmtId="0" fontId="11" fillId="53" borderId="66" xfId="0" applyFont="1" applyFill="1" applyBorder="1" applyAlignment="1">
      <alignment horizontal="left"/>
    </xf>
    <xf numFmtId="0" fontId="11" fillId="53" borderId="66" xfId="0" applyFont="1" applyFill="1" applyBorder="1" applyAlignment="1"/>
    <xf numFmtId="0" fontId="11" fillId="53" borderId="61" xfId="0" applyFont="1" applyFill="1" applyBorder="1" applyAlignment="1">
      <alignment horizontal="left"/>
    </xf>
    <xf numFmtId="0" fontId="11" fillId="53" borderId="61" xfId="0" applyFont="1" applyFill="1" applyBorder="1" applyAlignment="1"/>
    <xf numFmtId="1" fontId="0" fillId="0" borderId="58" xfId="0" applyNumberFormat="1" applyFont="1" applyBorder="1"/>
    <xf numFmtId="1" fontId="0" fillId="32" borderId="58" xfId="0" applyNumberFormat="1" applyFont="1" applyFill="1" applyBorder="1"/>
    <xf numFmtId="0" fontId="36" fillId="52" borderId="6" xfId="0" applyFont="1" applyFill="1" applyBorder="1" applyAlignment="1">
      <alignment horizontal="left" vertical="center"/>
    </xf>
    <xf numFmtId="3" fontId="36" fillId="52" borderId="31" xfId="0" applyNumberFormat="1" applyFont="1" applyFill="1" applyBorder="1" applyAlignment="1">
      <alignment vertical="center"/>
    </xf>
    <xf numFmtId="3" fontId="36" fillId="52" borderId="28" xfId="0" applyNumberFormat="1" applyFont="1" applyFill="1" applyBorder="1" applyAlignment="1"/>
    <xf numFmtId="3" fontId="41" fillId="52" borderId="39" xfId="0" applyNumberFormat="1" applyFont="1" applyFill="1" applyBorder="1" applyAlignment="1">
      <alignment horizontal="center"/>
    </xf>
    <xf numFmtId="3" fontId="41" fillId="52" borderId="31" xfId="0" applyNumberFormat="1" applyFont="1" applyFill="1" applyBorder="1" applyAlignment="1">
      <alignment horizontal="center"/>
    </xf>
    <xf numFmtId="0" fontId="36" fillId="52" borderId="43" xfId="0" applyFont="1" applyFill="1" applyBorder="1" applyAlignment="1">
      <alignment horizontal="left" vertical="center"/>
    </xf>
    <xf numFmtId="3" fontId="36" fillId="52" borderId="14" xfId="0" applyNumberFormat="1" applyFont="1" applyFill="1" applyBorder="1" applyAlignment="1">
      <alignment vertical="center"/>
    </xf>
    <xf numFmtId="3" fontId="36" fillId="52" borderId="29" xfId="0" applyNumberFormat="1" applyFont="1" applyFill="1" applyBorder="1" applyAlignment="1"/>
    <xf numFmtId="3" fontId="41" fillId="52" borderId="58" xfId="0" applyNumberFormat="1" applyFont="1" applyFill="1" applyBorder="1" applyAlignment="1">
      <alignment horizontal="center"/>
    </xf>
    <xf numFmtId="3" fontId="41" fillId="52" borderId="14" xfId="0" applyNumberFormat="1" applyFont="1" applyFill="1" applyBorder="1" applyAlignment="1">
      <alignment horizontal="center"/>
    </xf>
    <xf numFmtId="1" fontId="36" fillId="52" borderId="16" xfId="0" applyNumberFormat="1" applyFont="1" applyFill="1" applyBorder="1" applyAlignment="1">
      <alignment horizontal="left" vertical="center"/>
    </xf>
    <xf numFmtId="3" fontId="36" fillId="52" borderId="36" xfId="0" applyNumberFormat="1" applyFont="1" applyFill="1" applyBorder="1" applyAlignment="1">
      <alignment vertical="center"/>
    </xf>
    <xf numFmtId="3" fontId="36" fillId="52" borderId="33" xfId="0" applyNumberFormat="1" applyFont="1" applyFill="1" applyBorder="1" applyAlignment="1"/>
    <xf numFmtId="3" fontId="41" fillId="52" borderId="48" xfId="0" applyNumberFormat="1" applyFont="1" applyFill="1" applyBorder="1" applyAlignment="1">
      <alignment horizontal="center"/>
    </xf>
    <xf numFmtId="3" fontId="41" fillId="52" borderId="36" xfId="0" applyNumberFormat="1" applyFont="1" applyFill="1" applyBorder="1" applyAlignment="1">
      <alignment horizontal="center"/>
    </xf>
    <xf numFmtId="0" fontId="11" fillId="32" borderId="24" xfId="0" applyFont="1" applyFill="1" applyBorder="1" applyAlignment="1">
      <alignment horizontal="left" vertical="center"/>
    </xf>
    <xf numFmtId="0" fontId="11" fillId="32" borderId="21" xfId="0" applyFont="1" applyFill="1" applyBorder="1" applyAlignment="1">
      <alignment vertical="center"/>
    </xf>
    <xf numFmtId="0" fontId="11" fillId="32" borderId="47" xfId="0" applyFont="1" applyFill="1" applyBorder="1" applyAlignment="1">
      <alignment vertical="center"/>
    </xf>
    <xf numFmtId="0" fontId="32" fillId="32" borderId="24" xfId="0" applyFont="1" applyFill="1" applyBorder="1" applyAlignment="1">
      <alignment horizontal="center" vertical="center"/>
    </xf>
    <xf numFmtId="164" fontId="137" fillId="0" borderId="58" xfId="0" applyNumberFormat="1" applyFont="1" applyFill="1" applyBorder="1" applyAlignment="1">
      <alignment horizontal="right" vertical="center"/>
    </xf>
    <xf numFmtId="1" fontId="137" fillId="0" borderId="43" xfId="0" applyNumberFormat="1" applyFont="1" applyBorder="1" applyAlignment="1">
      <alignment horizontal="right" vertical="center"/>
    </xf>
    <xf numFmtId="1" fontId="137" fillId="0" borderId="8" xfId="0" applyNumberFormat="1" applyFont="1" applyBorder="1" applyAlignment="1">
      <alignment horizontal="right" vertical="center"/>
    </xf>
    <xf numFmtId="1" fontId="137" fillId="0" borderId="42" xfId="0" applyNumberFormat="1" applyFont="1" applyBorder="1" applyAlignment="1">
      <alignment horizontal="right" vertical="center"/>
    </xf>
    <xf numFmtId="2" fontId="137" fillId="0" borderId="48" xfId="0" applyNumberFormat="1" applyFont="1" applyBorder="1"/>
    <xf numFmtId="2" fontId="137" fillId="0" borderId="9" xfId="0" applyNumberFormat="1" applyFont="1" applyBorder="1"/>
    <xf numFmtId="2" fontId="137" fillId="32" borderId="9" xfId="0" applyNumberFormat="1" applyFont="1" applyFill="1" applyBorder="1"/>
    <xf numFmtId="2" fontId="137" fillId="0" borderId="36" xfId="0" applyNumberFormat="1" applyFont="1" applyBorder="1"/>
    <xf numFmtId="3" fontId="137" fillId="0" borderId="44" xfId="0" applyNumberFormat="1" applyFont="1" applyFill="1" applyBorder="1"/>
    <xf numFmtId="3" fontId="137" fillId="0" borderId="7" xfId="0" applyNumberFormat="1" applyFont="1" applyFill="1" applyBorder="1"/>
    <xf numFmtId="3" fontId="137" fillId="32" borderId="7" xfId="0" applyNumberFormat="1" applyFont="1" applyFill="1" applyBorder="1"/>
    <xf numFmtId="3" fontId="137" fillId="0" borderId="31" xfId="0" applyNumberFormat="1" applyFont="1" applyFill="1" applyBorder="1"/>
    <xf numFmtId="3" fontId="137" fillId="0" borderId="39" xfId="0" applyNumberFormat="1" applyFont="1" applyFill="1" applyBorder="1"/>
    <xf numFmtId="3" fontId="137" fillId="0" borderId="10" xfId="0" applyNumberFormat="1" applyFont="1" applyFill="1" applyBorder="1"/>
    <xf numFmtId="3" fontId="137" fillId="32" borderId="10" xfId="0" applyNumberFormat="1" applyFont="1" applyFill="1" applyBorder="1"/>
    <xf numFmtId="3" fontId="137" fillId="0" borderId="23" xfId="0" applyNumberFormat="1" applyFont="1" applyFill="1" applyBorder="1"/>
    <xf numFmtId="0" fontId="137" fillId="0" borderId="48" xfId="0" applyFont="1" applyBorder="1"/>
    <xf numFmtId="0" fontId="137" fillId="0" borderId="9" xfId="0" applyFont="1" applyBorder="1"/>
    <xf numFmtId="0" fontId="137" fillId="0" borderId="9" xfId="0" applyFont="1" applyFill="1" applyBorder="1"/>
    <xf numFmtId="0" fontId="137" fillId="32" borderId="9" xfId="0" applyFont="1" applyFill="1" applyBorder="1"/>
    <xf numFmtId="0" fontId="137" fillId="0" borderId="36" xfId="0" applyFont="1" applyBorder="1"/>
    <xf numFmtId="164" fontId="137" fillId="32" borderId="58" xfId="0" applyNumberFormat="1" applyFont="1" applyFill="1" applyBorder="1" applyAlignment="1">
      <alignment horizontal="right" vertical="center"/>
    </xf>
    <xf numFmtId="0" fontId="139" fillId="0" borderId="39" xfId="0" applyFont="1" applyBorder="1" applyAlignment="1">
      <alignment vertical="center"/>
    </xf>
    <xf numFmtId="0" fontId="139" fillId="0" borderId="10" xfId="0" applyFont="1" applyBorder="1" applyAlignment="1">
      <alignment vertical="center"/>
    </xf>
    <xf numFmtId="0" fontId="139" fillId="16" borderId="10" xfId="0" applyFont="1" applyFill="1" applyBorder="1" applyAlignment="1">
      <alignment vertical="center"/>
    </xf>
    <xf numFmtId="0" fontId="139" fillId="32" borderId="10" xfId="0" applyFont="1" applyFill="1" applyBorder="1" applyAlignment="1">
      <alignment vertical="center"/>
    </xf>
    <xf numFmtId="0" fontId="139" fillId="0" borderId="23" xfId="0" applyFont="1" applyBorder="1" applyAlignment="1">
      <alignment vertical="center"/>
    </xf>
    <xf numFmtId="0" fontId="139" fillId="0" borderId="44" xfId="0" applyFont="1" applyBorder="1" applyAlignment="1">
      <alignment vertical="center"/>
    </xf>
    <xf numFmtId="0" fontId="139" fillId="0" borderId="7" xfId="0" applyFont="1" applyBorder="1" applyAlignment="1">
      <alignment vertical="center"/>
    </xf>
    <xf numFmtId="0" fontId="139" fillId="16" borderId="7" xfId="0" applyFont="1" applyFill="1" applyBorder="1" applyAlignment="1">
      <alignment vertical="center"/>
    </xf>
    <xf numFmtId="0" fontId="139" fillId="32" borderId="7" xfId="0" applyFont="1" applyFill="1" applyBorder="1" applyAlignment="1">
      <alignment vertical="center"/>
    </xf>
    <xf numFmtId="0" fontId="139" fillId="0" borderId="31" xfId="0" applyFont="1" applyBorder="1" applyAlignment="1">
      <alignment vertical="center"/>
    </xf>
    <xf numFmtId="3" fontId="139" fillId="0" borderId="39" xfId="0" applyNumberFormat="1" applyFont="1" applyBorder="1"/>
    <xf numFmtId="3" fontId="139" fillId="0" borderId="23" xfId="0" applyNumberFormat="1" applyFont="1" applyBorder="1"/>
    <xf numFmtId="0" fontId="139" fillId="0" borderId="58" xfId="0" applyFont="1" applyBorder="1" applyAlignment="1">
      <alignment vertical="center"/>
    </xf>
    <xf numFmtId="0" fontId="139" fillId="0" borderId="8" xfId="0" applyFont="1" applyBorder="1" applyAlignment="1">
      <alignment vertical="center"/>
    </xf>
    <xf numFmtId="0" fontId="139" fillId="16" borderId="8" xfId="0" applyFont="1" applyFill="1" applyBorder="1" applyAlignment="1">
      <alignment vertical="center"/>
    </xf>
    <xf numFmtId="0" fontId="139" fillId="32" borderId="8" xfId="0" applyFont="1" applyFill="1" applyBorder="1" applyAlignment="1">
      <alignment vertical="center"/>
    </xf>
    <xf numFmtId="0" fontId="139" fillId="0" borderId="14" xfId="0" applyFont="1" applyBorder="1" applyAlignment="1">
      <alignment vertical="center"/>
    </xf>
    <xf numFmtId="164" fontId="12" fillId="0" borderId="21" xfId="0" applyNumberFormat="1" applyFont="1" applyBorder="1" applyAlignment="1">
      <alignment vertical="center"/>
    </xf>
    <xf numFmtId="3" fontId="139" fillId="0" borderId="14" xfId="0" applyNumberFormat="1" applyFont="1" applyBorder="1"/>
    <xf numFmtId="3" fontId="12" fillId="0" borderId="25" xfId="0" applyNumberFormat="1" applyFont="1" applyBorder="1" applyAlignment="1">
      <alignment vertical="center"/>
    </xf>
    <xf numFmtId="3" fontId="30" fillId="52" borderId="38" xfId="0" applyNumberFormat="1" applyFont="1" applyFill="1" applyBorder="1" applyAlignment="1">
      <alignment horizontal="center"/>
    </xf>
    <xf numFmtId="3" fontId="30" fillId="52" borderId="42" xfId="0" applyNumberFormat="1" applyFont="1" applyFill="1" applyBorder="1" applyAlignment="1">
      <alignment horizontal="center"/>
    </xf>
    <xf numFmtId="3" fontId="30" fillId="52" borderId="27" xfId="0" applyNumberFormat="1" applyFont="1" applyFill="1" applyBorder="1" applyAlignment="1">
      <alignment horizontal="center"/>
    </xf>
    <xf numFmtId="0" fontId="32" fillId="53" borderId="6" xfId="0" applyFont="1" applyFill="1" applyBorder="1" applyAlignment="1">
      <alignment horizontal="left"/>
    </xf>
    <xf numFmtId="0" fontId="32" fillId="53" borderId="31" xfId="0" applyFont="1" applyFill="1" applyBorder="1" applyAlignment="1">
      <alignment horizontal="center"/>
    </xf>
    <xf numFmtId="0" fontId="32" fillId="53" borderId="28" xfId="0" applyFont="1" applyFill="1" applyBorder="1" applyAlignment="1">
      <alignment horizontal="left"/>
    </xf>
    <xf numFmtId="0" fontId="32" fillId="53" borderId="72" xfId="0" applyFont="1" applyFill="1" applyBorder="1" applyAlignment="1">
      <alignment horizontal="center" wrapText="1"/>
    </xf>
    <xf numFmtId="0" fontId="32" fillId="53" borderId="17" xfId="0" applyFont="1" applyFill="1" applyBorder="1" applyAlignment="1">
      <alignment horizontal="left"/>
    </xf>
    <xf numFmtId="0" fontId="32" fillId="53" borderId="21" xfId="0" applyFont="1" applyFill="1" applyBorder="1" applyAlignment="1">
      <alignment horizontal="center"/>
    </xf>
    <xf numFmtId="0" fontId="32" fillId="53" borderId="30" xfId="0" applyFont="1" applyFill="1" applyBorder="1" applyAlignment="1">
      <alignment horizontal="left"/>
    </xf>
    <xf numFmtId="0" fontId="32" fillId="53" borderId="78" xfId="0" applyFont="1" applyFill="1" applyBorder="1" applyAlignment="1">
      <alignment horizontal="center" wrapText="1"/>
    </xf>
    <xf numFmtId="0" fontId="32" fillId="53" borderId="32" xfId="0" applyFont="1" applyFill="1" applyBorder="1" applyAlignment="1">
      <alignment horizontal="center"/>
    </xf>
    <xf numFmtId="0" fontId="32" fillId="53" borderId="49" xfId="0" applyFont="1" applyFill="1" applyBorder="1" applyAlignment="1">
      <alignment horizontal="center" wrapText="1"/>
    </xf>
    <xf numFmtId="0" fontId="137" fillId="0" borderId="30" xfId="0" applyFont="1" applyFill="1" applyBorder="1" applyAlignment="1">
      <alignment horizontal="center" vertical="center"/>
    </xf>
    <xf numFmtId="0" fontId="137" fillId="53" borderId="28" xfId="0" applyFont="1" applyFill="1" applyBorder="1" applyAlignment="1">
      <alignment horizontal="center"/>
    </xf>
    <xf numFmtId="0" fontId="137" fillId="53" borderId="47" xfId="0" applyFont="1" applyFill="1" applyBorder="1" applyAlignment="1">
      <alignment horizontal="center"/>
    </xf>
    <xf numFmtId="0" fontId="137" fillId="53" borderId="30" xfId="0" applyFont="1" applyFill="1" applyBorder="1" applyAlignment="1">
      <alignment horizontal="center"/>
    </xf>
    <xf numFmtId="0" fontId="137" fillId="0" borderId="4" xfId="0" applyFont="1" applyFill="1" applyBorder="1" applyAlignment="1">
      <alignment horizontal="center" vertical="center"/>
    </xf>
    <xf numFmtId="1" fontId="11" fillId="52" borderId="20" xfId="0" applyNumberFormat="1" applyFont="1" applyFill="1" applyBorder="1" applyAlignment="1">
      <alignment horizontal="left" vertical="center"/>
    </xf>
    <xf numFmtId="1" fontId="11" fillId="52" borderId="52" xfId="0" applyNumberFormat="1" applyFont="1" applyFill="1" applyBorder="1" applyAlignment="1">
      <alignment horizontal="center" vertical="center"/>
    </xf>
    <xf numFmtId="0" fontId="11" fillId="53" borderId="22" xfId="0" applyFont="1" applyFill="1" applyBorder="1" applyAlignment="1">
      <alignment horizontal="center" vertical="center"/>
    </xf>
    <xf numFmtId="0" fontId="11" fillId="53" borderId="12" xfId="0" applyFont="1" applyFill="1" applyBorder="1" applyAlignment="1">
      <alignment horizontal="center" vertical="center"/>
    </xf>
    <xf numFmtId="0" fontId="11" fillId="53" borderId="12" xfId="0" applyFont="1" applyFill="1" applyBorder="1" applyAlignment="1">
      <alignment horizontal="center"/>
    </xf>
    <xf numFmtId="0" fontId="11" fillId="53" borderId="52" xfId="0" applyFont="1" applyFill="1" applyBorder="1" applyAlignment="1">
      <alignment horizontal="center"/>
    </xf>
    <xf numFmtId="0" fontId="136" fillId="53" borderId="12" xfId="0" applyFont="1" applyFill="1" applyBorder="1" applyAlignment="1">
      <alignment horizontal="center"/>
    </xf>
    <xf numFmtId="10" fontId="0" fillId="31" borderId="10" xfId="0" applyNumberFormat="1" applyFont="1" applyFill="1" applyBorder="1"/>
    <xf numFmtId="10" fontId="0" fillId="32" borderId="10" xfId="0" applyNumberFormat="1" applyFont="1" applyFill="1" applyBorder="1"/>
    <xf numFmtId="1" fontId="0" fillId="0" borderId="59" xfId="0" applyNumberFormat="1" applyBorder="1"/>
    <xf numFmtId="1" fontId="0" fillId="0" borderId="50" xfId="0" applyNumberFormat="1" applyBorder="1"/>
    <xf numFmtId="0" fontId="18" fillId="0" borderId="58" xfId="0" applyFont="1" applyFill="1" applyBorder="1"/>
    <xf numFmtId="3" fontId="18" fillId="0" borderId="46" xfId="0" applyNumberFormat="1" applyFont="1" applyFill="1" applyBorder="1"/>
    <xf numFmtId="0" fontId="41" fillId="0" borderId="46" xfId="0" applyFont="1" applyFill="1" applyBorder="1"/>
    <xf numFmtId="0" fontId="0" fillId="0" borderId="41" xfId="0" applyFill="1" applyBorder="1" applyAlignment="1"/>
    <xf numFmtId="10" fontId="41" fillId="0" borderId="54" xfId="0" applyNumberFormat="1" applyFont="1" applyBorder="1"/>
    <xf numFmtId="10" fontId="41" fillId="0" borderId="55" xfId="0" applyNumberFormat="1" applyFont="1" applyBorder="1"/>
    <xf numFmtId="10" fontId="41" fillId="32" borderId="55" xfId="0" applyNumberFormat="1" applyFont="1" applyFill="1" applyBorder="1"/>
    <xf numFmtId="10" fontId="41" fillId="0" borderId="55" xfId="0" applyNumberFormat="1" applyFont="1" applyFill="1" applyBorder="1"/>
    <xf numFmtId="3" fontId="41" fillId="0" borderId="9" xfId="0" applyNumberFormat="1" applyFont="1" applyFill="1" applyBorder="1"/>
    <xf numFmtId="0" fontId="0" fillId="52" borderId="28" xfId="0" applyFill="1" applyBorder="1"/>
    <xf numFmtId="0" fontId="0" fillId="52" borderId="29" xfId="0" applyFill="1" applyBorder="1"/>
    <xf numFmtId="0" fontId="0" fillId="52" borderId="30" xfId="0" applyFill="1" applyBorder="1"/>
    <xf numFmtId="0" fontId="0" fillId="53" borderId="6" xfId="0" applyFill="1" applyBorder="1"/>
    <xf numFmtId="0" fontId="0" fillId="53" borderId="31" xfId="0" applyFill="1" applyBorder="1"/>
    <xf numFmtId="0" fontId="11" fillId="53" borderId="7" xfId="0" applyFont="1" applyFill="1" applyBorder="1" applyAlignment="1">
      <alignment horizontal="center"/>
    </xf>
    <xf numFmtId="0" fontId="0" fillId="53" borderId="80" xfId="0" applyFill="1" applyBorder="1"/>
    <xf numFmtId="0" fontId="0" fillId="53" borderId="16" xfId="0" applyFill="1" applyBorder="1"/>
    <xf numFmtId="0" fontId="0" fillId="53" borderId="36" xfId="0" applyFill="1" applyBorder="1"/>
    <xf numFmtId="0" fontId="11" fillId="53" borderId="9" xfId="0" applyFont="1" applyFill="1" applyBorder="1" applyAlignment="1">
      <alignment horizontal="center"/>
    </xf>
    <xf numFmtId="0" fontId="0" fillId="53" borderId="49" xfId="0" applyFill="1" applyBorder="1"/>
    <xf numFmtId="0" fontId="0" fillId="31" borderId="66" xfId="0" applyFont="1" applyFill="1" applyBorder="1" applyAlignment="1"/>
    <xf numFmtId="1" fontId="0" fillId="31" borderId="28" xfId="0" applyNumberFormat="1" applyFill="1" applyBorder="1"/>
    <xf numFmtId="10" fontId="29" fillId="31" borderId="47" xfId="0" applyNumberFormat="1" applyFont="1" applyFill="1" applyBorder="1" applyAlignment="1">
      <alignment vertical="center"/>
    </xf>
    <xf numFmtId="0" fontId="0" fillId="31" borderId="68" xfId="0" applyFont="1" applyFill="1" applyBorder="1" applyAlignment="1"/>
    <xf numFmtId="1" fontId="0" fillId="31" borderId="16" xfId="0" applyNumberFormat="1" applyFill="1" applyBorder="1"/>
    <xf numFmtId="1" fontId="0" fillId="31" borderId="9" xfId="0" applyNumberFormat="1" applyFill="1" applyBorder="1"/>
    <xf numFmtId="1" fontId="0" fillId="31" borderId="36" xfId="0" applyNumberFormat="1" applyFill="1" applyBorder="1"/>
    <xf numFmtId="1" fontId="0" fillId="31" borderId="33" xfId="0" applyNumberFormat="1" applyFill="1" applyBorder="1"/>
    <xf numFmtId="0" fontId="0" fillId="31" borderId="40" xfId="0" applyFont="1" applyFill="1" applyBorder="1" applyAlignment="1">
      <alignment vertical="center"/>
    </xf>
    <xf numFmtId="0" fontId="136" fillId="53" borderId="6" xfId="0" applyFont="1" applyFill="1" applyBorder="1" applyAlignment="1">
      <alignment horizontal="center"/>
    </xf>
    <xf numFmtId="0" fontId="136" fillId="53" borderId="17" xfId="0" applyFont="1" applyFill="1" applyBorder="1" applyAlignment="1">
      <alignment horizontal="center"/>
    </xf>
    <xf numFmtId="1" fontId="0" fillId="0" borderId="9" xfId="0" applyNumberFormat="1" applyFont="1" applyBorder="1"/>
    <xf numFmtId="1" fontId="0" fillId="0" borderId="27" xfId="0" applyNumberFormat="1" applyFont="1" applyBorder="1"/>
    <xf numFmtId="1" fontId="0" fillId="32" borderId="9" xfId="0" applyNumberFormat="1" applyFont="1" applyFill="1" applyBorder="1"/>
    <xf numFmtId="0" fontId="11" fillId="31" borderId="11" xfId="0" applyFont="1" applyFill="1" applyBorder="1" applyAlignment="1">
      <alignment horizontal="left"/>
    </xf>
    <xf numFmtId="0" fontId="11" fillId="31" borderId="23" xfId="0" applyFont="1" applyFill="1" applyBorder="1" applyAlignment="1"/>
    <xf numFmtId="0" fontId="11" fillId="31" borderId="16" xfId="0" applyFont="1" applyFill="1" applyBorder="1" applyAlignment="1">
      <alignment horizontal="left"/>
    </xf>
    <xf numFmtId="0" fontId="11" fillId="31" borderId="36" xfId="0" applyFont="1" applyFill="1" applyBorder="1" applyAlignment="1"/>
    <xf numFmtId="3" fontId="139" fillId="0" borderId="58" xfId="0" applyNumberFormat="1" applyFont="1" applyBorder="1"/>
    <xf numFmtId="0" fontId="137" fillId="0" borderId="29" xfId="0" applyFont="1" applyFill="1" applyBorder="1" applyAlignment="1">
      <alignment horizontal="center" vertical="center"/>
    </xf>
    <xf numFmtId="0" fontId="137" fillId="0" borderId="29" xfId="0" applyFont="1" applyBorder="1" applyAlignment="1">
      <alignment horizontal="center" vertical="center"/>
    </xf>
    <xf numFmtId="0" fontId="137" fillId="0" borderId="29" xfId="0" applyFont="1" applyFill="1" applyBorder="1" applyAlignment="1">
      <alignment horizontal="center"/>
    </xf>
    <xf numFmtId="0" fontId="137" fillId="0" borderId="30" xfId="0" applyFont="1" applyBorder="1" applyAlignment="1">
      <alignment horizontal="center" vertical="center"/>
    </xf>
    <xf numFmtId="3" fontId="32" fillId="0" borderId="47" xfId="0" applyNumberFormat="1" applyFont="1" applyFill="1" applyBorder="1"/>
    <xf numFmtId="3" fontId="30" fillId="0" borderId="28" xfId="0" applyNumberFormat="1" applyFont="1" applyFill="1" applyBorder="1"/>
    <xf numFmtId="3" fontId="78" fillId="0" borderId="0" xfId="0" applyNumberFormat="1" applyFont="1" applyFill="1"/>
    <xf numFmtId="3" fontId="148" fillId="0" borderId="0" xfId="0" applyNumberFormat="1" applyFont="1" applyFill="1"/>
    <xf numFmtId="3" fontId="30" fillId="0" borderId="16" xfId="0" applyNumberFormat="1" applyFont="1" applyFill="1" applyBorder="1"/>
    <xf numFmtId="3" fontId="30" fillId="0" borderId="9" xfId="0" applyNumberFormat="1" applyFont="1" applyFill="1" applyBorder="1"/>
    <xf numFmtId="3" fontId="30" fillId="0" borderId="27" xfId="0" applyNumberFormat="1" applyFont="1" applyFill="1" applyBorder="1"/>
    <xf numFmtId="3" fontId="30" fillId="52" borderId="31" xfId="0" applyNumberFormat="1" applyFont="1" applyFill="1" applyBorder="1" applyAlignment="1">
      <alignment horizontal="center" vertical="center"/>
    </xf>
    <xf numFmtId="3" fontId="30" fillId="52" borderId="28" xfId="0" applyNumberFormat="1" applyFont="1" applyFill="1" applyBorder="1" applyAlignment="1">
      <alignment horizontal="center" vertical="center"/>
    </xf>
    <xf numFmtId="3" fontId="30" fillId="52" borderId="28" xfId="0" applyNumberFormat="1" applyFont="1" applyFill="1" applyBorder="1" applyAlignment="1">
      <alignment horizontal="left"/>
    </xf>
    <xf numFmtId="3" fontId="30" fillId="52" borderId="14" xfId="0" applyNumberFormat="1" applyFont="1" applyFill="1" applyBorder="1" applyAlignment="1">
      <alignment horizontal="center" vertical="center"/>
    </xf>
    <xf numFmtId="3" fontId="30" fillId="52" borderId="29" xfId="0" applyNumberFormat="1" applyFont="1" applyFill="1" applyBorder="1" applyAlignment="1">
      <alignment horizontal="center" vertical="center"/>
    </xf>
    <xf numFmtId="3" fontId="30" fillId="52" borderId="29" xfId="0" applyNumberFormat="1" applyFont="1" applyFill="1" applyBorder="1" applyAlignment="1">
      <alignment horizontal="left"/>
    </xf>
    <xf numFmtId="3" fontId="30" fillId="52" borderId="36" xfId="0" applyNumberFormat="1" applyFont="1" applyFill="1" applyBorder="1" applyAlignment="1">
      <alignment horizontal="center" vertical="center"/>
    </xf>
    <xf numFmtId="3" fontId="30" fillId="52" borderId="33" xfId="0" applyNumberFormat="1" applyFont="1" applyFill="1" applyBorder="1" applyAlignment="1">
      <alignment horizontal="center" vertical="center"/>
    </xf>
    <xf numFmtId="3" fontId="30" fillId="52" borderId="33" xfId="0" applyNumberFormat="1" applyFont="1" applyFill="1" applyBorder="1" applyAlignment="1">
      <alignment horizontal="left"/>
    </xf>
    <xf numFmtId="1" fontId="32" fillId="53" borderId="6" xfId="0" applyNumberFormat="1" applyFont="1" applyFill="1" applyBorder="1" applyAlignment="1">
      <alignment horizontal="left"/>
    </xf>
    <xf numFmtId="1" fontId="32" fillId="53" borderId="31" xfId="0" applyNumberFormat="1" applyFont="1" applyFill="1" applyBorder="1" applyAlignment="1">
      <alignment horizontal="center"/>
    </xf>
    <xf numFmtId="1" fontId="32" fillId="53" borderId="28" xfId="0" applyNumberFormat="1" applyFont="1" applyFill="1" applyBorder="1" applyAlignment="1">
      <alignment horizontal="left"/>
    </xf>
    <xf numFmtId="1" fontId="32" fillId="53" borderId="31" xfId="0" applyNumberFormat="1" applyFont="1" applyFill="1" applyBorder="1" applyAlignment="1">
      <alignment horizontal="center" vertical="center"/>
    </xf>
    <xf numFmtId="0" fontId="32" fillId="53" borderId="36" xfId="0" applyFont="1" applyFill="1" applyBorder="1" applyAlignment="1">
      <alignment horizontal="center" vertical="center"/>
    </xf>
    <xf numFmtId="0" fontId="32" fillId="53" borderId="74" xfId="0" applyFont="1" applyFill="1" applyBorder="1" applyAlignment="1">
      <alignment horizontal="center" wrapText="1"/>
    </xf>
    <xf numFmtId="0" fontId="32" fillId="53" borderId="57" xfId="0" applyFont="1" applyFill="1" applyBorder="1" applyAlignment="1">
      <alignment horizontal="center" wrapText="1"/>
    </xf>
    <xf numFmtId="3" fontId="32" fillId="31" borderId="65" xfId="0" applyNumberFormat="1" applyFont="1" applyFill="1" applyBorder="1"/>
    <xf numFmtId="2" fontId="30" fillId="52" borderId="28" xfId="0" applyNumberFormat="1" applyFont="1" applyFill="1" applyBorder="1" applyAlignment="1">
      <alignment horizontal="left"/>
    </xf>
    <xf numFmtId="3" fontId="32" fillId="52" borderId="31" xfId="0" applyNumberFormat="1" applyFont="1" applyFill="1" applyBorder="1" applyAlignment="1">
      <alignment horizontal="center"/>
    </xf>
    <xf numFmtId="2" fontId="30" fillId="52" borderId="29" xfId="0" applyNumberFormat="1" applyFont="1" applyFill="1" applyBorder="1" applyAlignment="1">
      <alignment horizontal="left"/>
    </xf>
    <xf numFmtId="3" fontId="32" fillId="52" borderId="14" xfId="0" applyNumberFormat="1" applyFont="1" applyFill="1" applyBorder="1" applyAlignment="1">
      <alignment horizontal="center"/>
    </xf>
    <xf numFmtId="2" fontId="30" fillId="52" borderId="33" xfId="0" applyNumberFormat="1" applyFont="1" applyFill="1" applyBorder="1" applyAlignment="1">
      <alignment horizontal="left"/>
    </xf>
    <xf numFmtId="3" fontId="32" fillId="52" borderId="36" xfId="0" applyNumberFormat="1" applyFont="1" applyFill="1" applyBorder="1" applyAlignment="1">
      <alignment horizontal="center"/>
    </xf>
    <xf numFmtId="0" fontId="32" fillId="53" borderId="74" xfId="0" applyFont="1" applyFill="1" applyBorder="1" applyAlignment="1">
      <alignment horizontal="center"/>
    </xf>
    <xf numFmtId="0" fontId="32" fillId="53" borderId="33" xfId="0" applyFont="1" applyFill="1" applyBorder="1" applyAlignment="1">
      <alignment horizontal="left"/>
    </xf>
    <xf numFmtId="0" fontId="32" fillId="53" borderId="64" xfId="0" applyFont="1" applyFill="1" applyBorder="1" applyAlignment="1">
      <alignment horizontal="center"/>
    </xf>
    <xf numFmtId="0" fontId="32" fillId="53" borderId="64" xfId="0" applyFont="1" applyFill="1" applyBorder="1" applyAlignment="1">
      <alignment horizontal="center" wrapText="1"/>
    </xf>
    <xf numFmtId="0" fontId="140" fillId="10" borderId="36" xfId="0" applyFont="1" applyFill="1" applyBorder="1" applyAlignment="1">
      <alignment horizontal="center" wrapText="1"/>
    </xf>
    <xf numFmtId="0" fontId="137" fillId="0" borderId="60" xfId="0" applyFont="1" applyFill="1" applyBorder="1" applyAlignment="1">
      <alignment horizontal="center" vertical="center"/>
    </xf>
    <xf numFmtId="0" fontId="137" fillId="53" borderId="33" xfId="0" applyFont="1" applyFill="1" applyBorder="1" applyAlignment="1">
      <alignment horizontal="center"/>
    </xf>
    <xf numFmtId="3" fontId="30" fillId="52" borderId="28" xfId="0" applyNumberFormat="1" applyFont="1" applyFill="1" applyBorder="1" applyAlignment="1">
      <alignment horizontal="center"/>
    </xf>
    <xf numFmtId="3" fontId="30" fillId="52" borderId="31" xfId="0" applyNumberFormat="1" applyFont="1" applyFill="1" applyBorder="1" applyAlignment="1">
      <alignment horizontal="center"/>
    </xf>
    <xf numFmtId="3" fontId="30" fillId="52" borderId="29" xfId="0" applyNumberFormat="1" applyFont="1" applyFill="1" applyBorder="1" applyAlignment="1">
      <alignment horizontal="center"/>
    </xf>
    <xf numFmtId="3" fontId="30" fillId="52" borderId="14" xfId="0" applyNumberFormat="1" applyFont="1" applyFill="1" applyBorder="1" applyAlignment="1">
      <alignment horizontal="center"/>
    </xf>
    <xf numFmtId="3" fontId="30" fillId="52" borderId="33" xfId="0" applyNumberFormat="1" applyFont="1" applyFill="1" applyBorder="1" applyAlignment="1">
      <alignment horizontal="center"/>
    </xf>
    <xf numFmtId="3" fontId="30" fillId="52" borderId="36" xfId="0" applyNumberFormat="1" applyFont="1" applyFill="1" applyBorder="1" applyAlignment="1">
      <alignment horizontal="center"/>
    </xf>
    <xf numFmtId="1" fontId="32" fillId="53" borderId="74" xfId="0" applyNumberFormat="1" applyFont="1" applyFill="1" applyBorder="1" applyAlignment="1">
      <alignment horizontal="center" wrapText="1"/>
    </xf>
    <xf numFmtId="0" fontId="32" fillId="53" borderId="16" xfId="0" applyFont="1" applyFill="1" applyBorder="1" applyAlignment="1">
      <alignment horizontal="left"/>
    </xf>
    <xf numFmtId="0" fontId="32" fillId="53" borderId="36" xfId="0" applyFont="1" applyFill="1" applyBorder="1" applyAlignment="1">
      <alignment horizontal="center"/>
    </xf>
    <xf numFmtId="0" fontId="137" fillId="0" borderId="61" xfId="0" applyFont="1" applyFill="1" applyBorder="1" applyAlignment="1">
      <alignment horizontal="center" vertical="center"/>
    </xf>
    <xf numFmtId="1" fontId="30" fillId="0" borderId="58" xfId="0" applyNumberFormat="1" applyFont="1" applyBorder="1"/>
    <xf numFmtId="1" fontId="32" fillId="0" borderId="14" xfId="0" applyNumberFormat="1" applyFont="1" applyBorder="1"/>
    <xf numFmtId="1" fontId="150" fillId="32" borderId="58" xfId="0" applyNumberFormat="1" applyFont="1" applyFill="1" applyBorder="1"/>
    <xf numFmtId="1" fontId="30" fillId="32" borderId="58" xfId="0" applyNumberFormat="1" applyFont="1" applyFill="1" applyBorder="1"/>
    <xf numFmtId="1" fontId="30" fillId="0" borderId="58" xfId="0" applyNumberFormat="1" applyFont="1" applyFill="1" applyBorder="1" applyAlignment="1">
      <alignment vertical="center"/>
    </xf>
    <xf numFmtId="1" fontId="32" fillId="0" borderId="29" xfId="0" applyNumberFormat="1" applyFont="1" applyFill="1" applyBorder="1" applyAlignment="1">
      <alignment vertical="center"/>
    </xf>
    <xf numFmtId="1" fontId="30" fillId="32" borderId="58" xfId="0" applyNumberFormat="1" applyFont="1" applyFill="1" applyBorder="1" applyAlignment="1">
      <alignment vertical="center"/>
    </xf>
    <xf numFmtId="0" fontId="32" fillId="10" borderId="70" xfId="0" applyFont="1" applyFill="1" applyBorder="1" applyAlignment="1">
      <alignment horizontal="center" vertical="center"/>
    </xf>
    <xf numFmtId="3" fontId="30" fillId="0" borderId="16" xfId="0" applyNumberFormat="1" applyFont="1" applyBorder="1"/>
    <xf numFmtId="3" fontId="30" fillId="0" borderId="9" xfId="0" applyNumberFormat="1" applyFont="1" applyBorder="1"/>
    <xf numFmtId="3" fontId="30" fillId="0" borderId="36" xfId="0" applyNumberFormat="1" applyFont="1" applyBorder="1"/>
    <xf numFmtId="3" fontId="30" fillId="52" borderId="23" xfId="0" applyNumberFormat="1" applyFont="1" applyFill="1" applyBorder="1" applyAlignment="1">
      <alignment horizontal="center"/>
    </xf>
    <xf numFmtId="164" fontId="32" fillId="53" borderId="6" xfId="0" applyNumberFormat="1" applyFont="1" applyFill="1" applyBorder="1" applyAlignment="1">
      <alignment horizontal="left"/>
    </xf>
    <xf numFmtId="164" fontId="32" fillId="53" borderId="31" xfId="0" applyNumberFormat="1" applyFont="1" applyFill="1" applyBorder="1" applyAlignment="1">
      <alignment horizontal="center"/>
    </xf>
    <xf numFmtId="0" fontId="137" fillId="53" borderId="28" xfId="0" applyFont="1" applyFill="1" applyBorder="1" applyAlignment="1">
      <alignment horizontal="center" vertical="center"/>
    </xf>
    <xf numFmtId="0" fontId="137" fillId="53" borderId="33" xfId="0" applyFont="1" applyFill="1" applyBorder="1" applyAlignment="1">
      <alignment horizontal="center" vertical="center"/>
    </xf>
    <xf numFmtId="1" fontId="30" fillId="0" borderId="44" xfId="0" applyNumberFormat="1" applyFont="1" applyFill="1" applyBorder="1" applyAlignment="1">
      <alignment vertical="center"/>
    </xf>
    <xf numFmtId="1" fontId="32" fillId="0" borderId="28" xfId="0" applyNumberFormat="1" applyFont="1" applyFill="1" applyBorder="1" applyAlignment="1">
      <alignment vertical="center"/>
    </xf>
    <xf numFmtId="10" fontId="30" fillId="0" borderId="47" xfId="0" applyNumberFormat="1" applyFont="1" applyFill="1" applyBorder="1" applyAlignment="1">
      <alignment vertical="center"/>
    </xf>
    <xf numFmtId="0" fontId="32" fillId="10" borderId="6" xfId="0" applyFont="1" applyFill="1" applyBorder="1" applyAlignment="1">
      <alignment horizontal="left" vertical="center"/>
    </xf>
    <xf numFmtId="0" fontId="32" fillId="10" borderId="38" xfId="0" applyFont="1" applyFill="1" applyBorder="1" applyAlignment="1">
      <alignment horizontal="left" vertical="center"/>
    </xf>
    <xf numFmtId="0" fontId="32" fillId="10" borderId="16" xfId="0" applyFont="1" applyFill="1" applyBorder="1" applyAlignment="1">
      <alignment horizontal="left" vertical="center"/>
    </xf>
    <xf numFmtId="0" fontId="32" fillId="10" borderId="27" xfId="0" applyFont="1" applyFill="1" applyBorder="1" applyAlignment="1">
      <alignment horizontal="left" vertical="center"/>
    </xf>
    <xf numFmtId="1" fontId="41" fillId="0" borderId="9" xfId="0" applyNumberFormat="1" applyFont="1" applyFill="1" applyBorder="1"/>
    <xf numFmtId="0" fontId="41" fillId="52" borderId="6" xfId="0" applyFont="1" applyFill="1" applyBorder="1" applyAlignment="1">
      <alignment horizontal="left" vertical="center"/>
    </xf>
    <xf numFmtId="3" fontId="41" fillId="52" borderId="31" xfId="0" applyNumberFormat="1" applyFont="1" applyFill="1" applyBorder="1" applyAlignment="1">
      <alignment vertical="center"/>
    </xf>
    <xf numFmtId="3" fontId="41" fillId="52" borderId="28" xfId="0" applyNumberFormat="1" applyFont="1" applyFill="1" applyBorder="1" applyAlignment="1"/>
    <xf numFmtId="0" fontId="41" fillId="52" borderId="43" xfId="0" applyFont="1" applyFill="1" applyBorder="1" applyAlignment="1">
      <alignment horizontal="left" vertical="center"/>
    </xf>
    <xf numFmtId="3" fontId="41" fillId="52" borderId="14" xfId="0" applyNumberFormat="1" applyFont="1" applyFill="1" applyBorder="1" applyAlignment="1">
      <alignment vertical="center"/>
    </xf>
    <xf numFmtId="3" fontId="41" fillId="52" borderId="29" xfId="0" applyNumberFormat="1" applyFont="1" applyFill="1" applyBorder="1" applyAlignment="1"/>
    <xf numFmtId="1" fontId="41" fillId="52" borderId="16" xfId="0" applyNumberFormat="1" applyFont="1" applyFill="1" applyBorder="1" applyAlignment="1">
      <alignment horizontal="left" vertical="center"/>
    </xf>
    <xf numFmtId="3" fontId="41" fillId="52" borderId="36" xfId="0" applyNumberFormat="1" applyFont="1" applyFill="1" applyBorder="1" applyAlignment="1">
      <alignment vertical="center"/>
    </xf>
    <xf numFmtId="3" fontId="41" fillId="52" borderId="33" xfId="0" applyNumberFormat="1" applyFont="1" applyFill="1" applyBorder="1" applyAlignment="1"/>
    <xf numFmtId="0" fontId="32" fillId="53" borderId="66" xfId="0" applyFont="1" applyFill="1" applyBorder="1" applyAlignment="1">
      <alignment horizontal="left"/>
    </xf>
    <xf numFmtId="0" fontId="32" fillId="53" borderId="66" xfId="0" applyFont="1" applyFill="1" applyBorder="1" applyAlignment="1"/>
    <xf numFmtId="0" fontId="32" fillId="53" borderId="61" xfId="0" applyFont="1" applyFill="1" applyBorder="1" applyAlignment="1">
      <alignment horizontal="left"/>
    </xf>
    <xf numFmtId="0" fontId="32" fillId="53" borderId="61" xfId="0" applyFont="1" applyFill="1" applyBorder="1" applyAlignment="1"/>
    <xf numFmtId="1" fontId="41" fillId="0" borderId="46" xfId="0" applyNumberFormat="1" applyFont="1" applyBorder="1"/>
    <xf numFmtId="1" fontId="41" fillId="32" borderId="46" xfId="0" applyNumberFormat="1" applyFont="1" applyFill="1" applyBorder="1"/>
    <xf numFmtId="1" fontId="12" fillId="0" borderId="25" xfId="0" applyNumberFormat="1" applyFont="1" applyBorder="1" applyAlignment="1">
      <alignment horizontal="center" vertical="center"/>
    </xf>
    <xf numFmtId="3" fontId="41" fillId="0" borderId="24" xfId="0" applyNumberFormat="1" applyFont="1" applyFill="1" applyBorder="1"/>
    <xf numFmtId="3" fontId="47" fillId="52" borderId="6" xfId="0" applyNumberFormat="1" applyFont="1" applyFill="1" applyBorder="1" applyAlignment="1">
      <alignment horizontal="left" vertical="center"/>
    </xf>
    <xf numFmtId="3" fontId="47" fillId="52" borderId="31" xfId="0" applyNumberFormat="1" applyFont="1" applyFill="1" applyBorder="1" applyAlignment="1">
      <alignment vertical="center"/>
    </xf>
    <xf numFmtId="3" fontId="47" fillId="52" borderId="28" xfId="0" applyNumberFormat="1" applyFont="1" applyFill="1" applyBorder="1" applyAlignment="1"/>
    <xf numFmtId="3" fontId="47" fillId="52" borderId="43" xfId="0" applyNumberFormat="1" applyFont="1" applyFill="1" applyBorder="1" applyAlignment="1">
      <alignment horizontal="left" vertical="center"/>
    </xf>
    <xf numFmtId="3" fontId="47" fillId="52" borderId="14" xfId="0" applyNumberFormat="1" applyFont="1" applyFill="1" applyBorder="1" applyAlignment="1">
      <alignment vertical="center"/>
    </xf>
    <xf numFmtId="3" fontId="47" fillId="52" borderId="29" xfId="0" applyNumberFormat="1" applyFont="1" applyFill="1" applyBorder="1" applyAlignment="1"/>
    <xf numFmtId="3" fontId="47" fillId="52" borderId="16" xfId="0" applyNumberFormat="1" applyFont="1" applyFill="1" applyBorder="1" applyAlignment="1">
      <alignment horizontal="left" vertical="center"/>
    </xf>
    <xf numFmtId="3" fontId="47" fillId="52" borderId="36" xfId="0" applyNumberFormat="1" applyFont="1" applyFill="1" applyBorder="1" applyAlignment="1">
      <alignment vertical="center"/>
    </xf>
    <xf numFmtId="3" fontId="47" fillId="52" borderId="33" xfId="0" applyNumberFormat="1" applyFont="1" applyFill="1" applyBorder="1" applyAlignment="1"/>
    <xf numFmtId="0" fontId="11" fillId="53" borderId="34" xfId="0" applyFont="1" applyFill="1" applyBorder="1" applyAlignment="1"/>
    <xf numFmtId="0" fontId="11" fillId="53" borderId="29" xfId="0" applyFont="1" applyFill="1" applyBorder="1" applyAlignment="1"/>
    <xf numFmtId="0" fontId="48" fillId="53" borderId="76" xfId="0" applyFont="1" applyFill="1" applyBorder="1" applyAlignment="1">
      <alignment horizontal="center" wrapText="1"/>
    </xf>
    <xf numFmtId="0" fontId="14" fillId="53" borderId="16" xfId="0" applyFont="1" applyFill="1" applyBorder="1" applyAlignment="1">
      <alignment horizontal="left"/>
    </xf>
    <xf numFmtId="0" fontId="14" fillId="53" borderId="36" xfId="0" applyFont="1" applyFill="1" applyBorder="1" applyAlignment="1"/>
    <xf numFmtId="0" fontId="14" fillId="53" borderId="33" xfId="0" applyFont="1" applyFill="1" applyBorder="1" applyAlignment="1"/>
    <xf numFmtId="0" fontId="48" fillId="53" borderId="48" xfId="0" applyFont="1" applyFill="1" applyBorder="1" applyAlignment="1">
      <alignment horizontal="center"/>
    </xf>
    <xf numFmtId="0" fontId="48" fillId="53" borderId="9" xfId="0" applyFont="1" applyFill="1" applyBorder="1" applyAlignment="1">
      <alignment horizontal="center"/>
    </xf>
    <xf numFmtId="0" fontId="43" fillId="53" borderId="36" xfId="0" applyFont="1" applyFill="1" applyBorder="1" applyAlignment="1">
      <alignment horizontal="center" wrapText="1"/>
    </xf>
    <xf numFmtId="0" fontId="43" fillId="53" borderId="74" xfId="0" applyFont="1" applyFill="1" applyBorder="1" applyAlignment="1">
      <alignment horizontal="center" wrapText="1"/>
    </xf>
    <xf numFmtId="0" fontId="43" fillId="53" borderId="57" xfId="0" applyFont="1" applyFill="1" applyBorder="1" applyAlignment="1">
      <alignment horizontal="center" wrapText="1"/>
    </xf>
    <xf numFmtId="1" fontId="46" fillId="0" borderId="58" xfId="0" applyNumberFormat="1" applyFont="1" applyBorder="1"/>
    <xf numFmtId="1" fontId="46" fillId="0" borderId="14" xfId="0" applyNumberFormat="1" applyFont="1" applyBorder="1"/>
    <xf numFmtId="1" fontId="46" fillId="32" borderId="58" xfId="0" applyNumberFormat="1" applyFont="1" applyFill="1" applyBorder="1"/>
    <xf numFmtId="0" fontId="47" fillId="0" borderId="66" xfId="0" applyFont="1" applyFill="1" applyBorder="1" applyAlignment="1"/>
    <xf numFmtId="164" fontId="41" fillId="0" borderId="17" xfId="0" applyNumberFormat="1" applyFont="1" applyBorder="1"/>
    <xf numFmtId="164" fontId="41" fillId="0" borderId="13" xfId="0" applyNumberFormat="1" applyFont="1" applyBorder="1"/>
    <xf numFmtId="164" fontId="41" fillId="16" borderId="13" xfId="0" applyNumberFormat="1" applyFont="1" applyFill="1" applyBorder="1"/>
    <xf numFmtId="164" fontId="41" fillId="0" borderId="13" xfId="0" applyNumberFormat="1" applyFont="1" applyFill="1" applyBorder="1"/>
    <xf numFmtId="164" fontId="41" fillId="32" borderId="13" xfId="0" applyNumberFormat="1" applyFont="1" applyFill="1" applyBorder="1"/>
    <xf numFmtId="164" fontId="41" fillId="0" borderId="71" xfId="0" applyNumberFormat="1" applyFont="1" applyBorder="1"/>
    <xf numFmtId="1" fontId="32" fillId="0" borderId="72" xfId="0" applyNumberFormat="1" applyFont="1" applyFill="1" applyBorder="1"/>
    <xf numFmtId="0" fontId="32" fillId="0" borderId="79" xfId="0" applyFont="1" applyBorder="1"/>
    <xf numFmtId="1" fontId="30" fillId="0" borderId="17" xfId="0" applyNumberFormat="1" applyFont="1" applyFill="1" applyBorder="1"/>
    <xf numFmtId="3" fontId="30" fillId="0" borderId="27" xfId="0" applyNumberFormat="1" applyFont="1" applyBorder="1"/>
    <xf numFmtId="1" fontId="30" fillId="32" borderId="44" xfId="0" applyNumberFormat="1" applyFont="1" applyFill="1" applyBorder="1" applyAlignment="1">
      <alignment vertical="center"/>
    </xf>
    <xf numFmtId="1" fontId="32" fillId="53" borderId="74" xfId="0" applyNumberFormat="1" applyFont="1" applyFill="1" applyBorder="1" applyAlignment="1">
      <alignment horizontal="left"/>
    </xf>
    <xf numFmtId="1" fontId="82" fillId="53" borderId="74" xfId="0" applyNumberFormat="1" applyFont="1" applyFill="1" applyBorder="1" applyAlignment="1">
      <alignment horizontal="center" vertical="center"/>
    </xf>
    <xf numFmtId="0" fontId="32" fillId="53" borderId="57" xfId="0" applyFont="1" applyFill="1" applyBorder="1" applyAlignment="1">
      <alignment horizontal="left"/>
    </xf>
    <xf numFmtId="0" fontId="32" fillId="53" borderId="64" xfId="0" applyFont="1" applyFill="1" applyBorder="1" applyAlignment="1">
      <alignment horizontal="center" vertical="center"/>
    </xf>
    <xf numFmtId="10" fontId="32" fillId="31" borderId="44" xfId="0" applyNumberFormat="1" applyFont="1" applyFill="1" applyBorder="1"/>
    <xf numFmtId="3" fontId="21" fillId="0" borderId="0" xfId="0" applyNumberFormat="1" applyFont="1" applyFill="1" applyBorder="1" applyAlignment="1">
      <alignment vertical="center"/>
    </xf>
    <xf numFmtId="3" fontId="30" fillId="0" borderId="13" xfId="0" applyNumberFormat="1" applyFont="1" applyFill="1" applyBorder="1"/>
    <xf numFmtId="3" fontId="30" fillId="52" borderId="44" xfId="0" applyNumberFormat="1" applyFont="1" applyFill="1" applyBorder="1" applyAlignment="1">
      <alignment horizontal="center"/>
    </xf>
    <xf numFmtId="0" fontId="32" fillId="53" borderId="31" xfId="0" applyFont="1" applyFill="1" applyBorder="1" applyAlignment="1">
      <alignment horizontal="center" wrapText="1"/>
    </xf>
    <xf numFmtId="0" fontId="32" fillId="53" borderId="32" xfId="0" applyFont="1" applyFill="1" applyBorder="1" applyAlignment="1">
      <alignment horizontal="center" wrapText="1"/>
    </xf>
    <xf numFmtId="1" fontId="32" fillId="0" borderId="32" xfId="0" applyNumberFormat="1" applyFont="1" applyBorder="1"/>
    <xf numFmtId="1" fontId="32" fillId="0" borderId="14" xfId="0" applyNumberFormat="1" applyFont="1" applyFill="1" applyBorder="1" applyAlignment="1">
      <alignment vertical="center"/>
    </xf>
    <xf numFmtId="0" fontId="11" fillId="53" borderId="20" xfId="0" applyFont="1" applyFill="1" applyBorder="1" applyAlignment="1">
      <alignment horizontal="left"/>
    </xf>
    <xf numFmtId="0" fontId="11" fillId="53" borderId="15" xfId="0" applyFont="1" applyFill="1" applyBorder="1" applyAlignment="1">
      <alignment horizontal="center"/>
    </xf>
    <xf numFmtId="0" fontId="79" fillId="53" borderId="15" xfId="0" applyFont="1" applyFill="1" applyBorder="1" applyAlignment="1">
      <alignment horizontal="left"/>
    </xf>
    <xf numFmtId="0" fontId="79" fillId="53" borderId="35" xfId="0" applyFont="1" applyFill="1" applyBorder="1" applyAlignment="1">
      <alignment horizontal="center" wrapText="1"/>
    </xf>
    <xf numFmtId="0" fontId="32" fillId="53" borderId="11" xfId="0" applyFont="1" applyFill="1" applyBorder="1" applyAlignment="1">
      <alignment horizontal="left"/>
    </xf>
    <xf numFmtId="0" fontId="32" fillId="53" borderId="23" xfId="0" applyFont="1" applyFill="1" applyBorder="1" applyAlignment="1">
      <alignment horizontal="center"/>
    </xf>
    <xf numFmtId="0" fontId="32" fillId="53" borderId="34" xfId="0" applyFont="1" applyFill="1" applyBorder="1" applyAlignment="1">
      <alignment horizontal="left"/>
    </xf>
    <xf numFmtId="0" fontId="32" fillId="53" borderId="23" xfId="0" applyFont="1" applyFill="1" applyBorder="1" applyAlignment="1">
      <alignment horizontal="center" wrapText="1"/>
    </xf>
    <xf numFmtId="0" fontId="137" fillId="53" borderId="34" xfId="0" applyFont="1" applyFill="1" applyBorder="1" applyAlignment="1">
      <alignment horizontal="center"/>
    </xf>
    <xf numFmtId="1" fontId="32" fillId="0" borderId="36" xfId="0" applyNumberFormat="1" applyFont="1" applyBorder="1" applyAlignment="1">
      <alignment vertical="center"/>
    </xf>
    <xf numFmtId="0" fontId="140" fillId="10" borderId="74" xfId="0" applyFont="1" applyFill="1" applyBorder="1" applyAlignment="1">
      <alignment horizontal="center" wrapText="1"/>
    </xf>
    <xf numFmtId="0" fontId="140" fillId="10" borderId="69" xfId="0" applyFont="1" applyFill="1" applyBorder="1" applyAlignment="1">
      <alignment horizontal="center" wrapText="1"/>
    </xf>
    <xf numFmtId="3" fontId="30" fillId="52" borderId="34" xfId="0" applyNumberFormat="1" applyFont="1" applyFill="1" applyBorder="1" applyAlignment="1">
      <alignment horizontal="center"/>
    </xf>
    <xf numFmtId="0" fontId="32" fillId="53" borderId="61" xfId="0" applyFont="1" applyFill="1" applyBorder="1" applyAlignment="1">
      <alignment horizontal="center"/>
    </xf>
    <xf numFmtId="0" fontId="32" fillId="53" borderId="46" xfId="0" applyFont="1" applyFill="1" applyBorder="1" applyAlignment="1">
      <alignment horizontal="center"/>
    </xf>
    <xf numFmtId="2" fontId="155" fillId="0" borderId="43" xfId="0" applyNumberFormat="1" applyFont="1" applyBorder="1"/>
    <xf numFmtId="2" fontId="155" fillId="0" borderId="8" xfId="0" applyNumberFormat="1" applyFont="1" applyBorder="1"/>
    <xf numFmtId="2" fontId="155" fillId="32" borderId="8" xfId="0" applyNumberFormat="1" applyFont="1" applyFill="1" applyBorder="1"/>
    <xf numFmtId="2" fontId="155" fillId="0" borderId="8" xfId="0" applyNumberFormat="1" applyFont="1" applyFill="1" applyBorder="1"/>
    <xf numFmtId="2" fontId="155" fillId="0" borderId="42" xfId="0" applyNumberFormat="1" applyFont="1" applyBorder="1"/>
    <xf numFmtId="0" fontId="32" fillId="10" borderId="72" xfId="0" applyFont="1" applyFill="1" applyBorder="1" applyAlignment="1">
      <alignment horizontal="left"/>
    </xf>
    <xf numFmtId="0" fontId="32" fillId="10" borderId="79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center" vertical="center"/>
    </xf>
    <xf numFmtId="3" fontId="32" fillId="10" borderId="48" xfId="0" applyNumberFormat="1" applyFont="1" applyFill="1" applyBorder="1"/>
    <xf numFmtId="0" fontId="137" fillId="0" borderId="66" xfId="0" applyFont="1" applyFill="1" applyBorder="1" applyAlignment="1">
      <alignment horizontal="center" vertical="center"/>
    </xf>
    <xf numFmtId="0" fontId="137" fillId="0" borderId="60" xfId="0" applyFont="1" applyBorder="1" applyAlignment="1">
      <alignment horizontal="center" vertical="center"/>
    </xf>
    <xf numFmtId="3" fontId="136" fillId="0" borderId="16" xfId="0" applyNumberFormat="1" applyFont="1" applyBorder="1" applyAlignment="1">
      <alignment horizontal="right" vertical="center"/>
    </xf>
    <xf numFmtId="3" fontId="136" fillId="0" borderId="9" xfId="0" applyNumberFormat="1" applyFont="1" applyBorder="1" applyAlignment="1">
      <alignment horizontal="right" vertical="center"/>
    </xf>
    <xf numFmtId="3" fontId="136" fillId="32" borderId="9" xfId="0" applyNumberFormat="1" applyFont="1" applyFill="1" applyBorder="1" applyAlignment="1">
      <alignment horizontal="right" vertical="center"/>
    </xf>
    <xf numFmtId="3" fontId="136" fillId="0" borderId="9" xfId="0" applyNumberFormat="1" applyFont="1" applyFill="1" applyBorder="1" applyAlignment="1">
      <alignment horizontal="right" vertical="center"/>
    </xf>
    <xf numFmtId="3" fontId="136" fillId="0" borderId="27" xfId="0" applyNumberFormat="1" applyFont="1" applyBorder="1" applyAlignment="1">
      <alignment horizontal="right" vertical="center"/>
    </xf>
    <xf numFmtId="0" fontId="153" fillId="53" borderId="28" xfId="0" applyFont="1" applyFill="1" applyBorder="1" applyAlignment="1">
      <alignment horizontal="center"/>
    </xf>
    <xf numFmtId="0" fontId="136" fillId="0" borderId="28" xfId="0" applyFont="1" applyFill="1" applyBorder="1" applyAlignment="1">
      <alignment horizontal="center" vertical="center"/>
    </xf>
    <xf numFmtId="0" fontId="32" fillId="31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center" vertical="center"/>
    </xf>
    <xf numFmtId="167" fontId="30" fillId="0" borderId="58" xfId="0" applyNumberFormat="1" applyFont="1" applyBorder="1"/>
    <xf numFmtId="1" fontId="30" fillId="0" borderId="48" xfId="0" applyNumberFormat="1" applyFont="1" applyBorder="1"/>
    <xf numFmtId="0" fontId="36" fillId="0" borderId="29" xfId="0" applyFont="1" applyFill="1" applyBorder="1" applyAlignment="1">
      <alignment horizontal="left"/>
    </xf>
    <xf numFmtId="3" fontId="30" fillId="0" borderId="28" xfId="0" applyNumberFormat="1" applyFont="1" applyBorder="1"/>
    <xf numFmtId="3" fontId="30" fillId="0" borderId="29" xfId="0" applyNumberFormat="1" applyFont="1" applyBorder="1"/>
    <xf numFmtId="167" fontId="30" fillId="0" borderId="29" xfId="0" applyNumberFormat="1" applyFont="1" applyBorder="1"/>
    <xf numFmtId="0" fontId="33" fillId="0" borderId="23" xfId="0" applyFont="1" applyFill="1" applyBorder="1" applyAlignment="1">
      <alignment horizontal="left"/>
    </xf>
    <xf numFmtId="1" fontId="33" fillId="0" borderId="79" xfId="0" applyNumberFormat="1" applyFont="1" applyBorder="1"/>
    <xf numFmtId="1" fontId="33" fillId="0" borderId="38" xfId="0" applyNumberFormat="1" applyFont="1" applyBorder="1"/>
    <xf numFmtId="1" fontId="33" fillId="0" borderId="42" xfId="0" applyNumberFormat="1" applyFont="1" applyBorder="1"/>
    <xf numFmtId="1" fontId="33" fillId="0" borderId="27" xfId="0" applyNumberFormat="1" applyFont="1" applyBorder="1"/>
    <xf numFmtId="3" fontId="18" fillId="0" borderId="58" xfId="0" applyNumberFormat="1" applyFont="1" applyFill="1" applyBorder="1" applyAlignment="1">
      <alignment vertical="center"/>
    </xf>
    <xf numFmtId="3" fontId="18" fillId="0" borderId="29" xfId="0" applyNumberFormat="1" applyFont="1" applyFill="1" applyBorder="1" applyAlignment="1">
      <alignment vertical="center"/>
    </xf>
    <xf numFmtId="1" fontId="18" fillId="0" borderId="58" xfId="0" applyNumberFormat="1" applyFont="1" applyFill="1" applyBorder="1" applyAlignment="1">
      <alignment vertical="center"/>
    </xf>
    <xf numFmtId="3" fontId="18" fillId="32" borderId="58" xfId="0" applyNumberFormat="1" applyFont="1" applyFill="1" applyBorder="1" applyAlignment="1">
      <alignment vertical="center"/>
    </xf>
    <xf numFmtId="1" fontId="18" fillId="32" borderId="58" xfId="0" applyNumberFormat="1" applyFont="1" applyFill="1" applyBorder="1" applyAlignment="1">
      <alignment vertical="center"/>
    </xf>
    <xf numFmtId="0" fontId="136" fillId="0" borderId="29" xfId="0" applyFont="1" applyFill="1" applyBorder="1" applyAlignment="1">
      <alignment horizontal="left"/>
    </xf>
    <xf numFmtId="0" fontId="131" fillId="54" borderId="68" xfId="0" applyFont="1" applyFill="1" applyBorder="1" applyAlignment="1">
      <alignment horizontal="center"/>
    </xf>
    <xf numFmtId="168" fontId="101" fillId="0" borderId="0" xfId="0" applyNumberFormat="1" applyFont="1" applyFill="1" applyBorder="1" applyAlignment="1" applyProtection="1">
      <alignment horizontal="right" vertical="center" readingOrder="1"/>
    </xf>
    <xf numFmtId="0" fontId="158" fillId="0" borderId="0" xfId="0" applyFont="1"/>
    <xf numFmtId="0" fontId="161" fillId="0" borderId="0" xfId="0" applyFont="1" applyAlignment="1">
      <alignment horizontal="left"/>
    </xf>
    <xf numFmtId="0" fontId="0" fillId="0" borderId="0" xfId="0" applyBorder="1" applyProtection="1">
      <protection locked="0"/>
    </xf>
    <xf numFmtId="0" fontId="91" fillId="0" borderId="0" xfId="0" applyFont="1" applyBorder="1" applyProtection="1">
      <protection locked="0"/>
    </xf>
    <xf numFmtId="0" fontId="91" fillId="0" borderId="0" xfId="0" applyFont="1" applyFill="1" applyBorder="1" applyProtection="1">
      <protection locked="0"/>
    </xf>
    <xf numFmtId="0" fontId="99" fillId="0" borderId="0" xfId="0" applyFont="1" applyBorder="1" applyProtection="1"/>
    <xf numFmtId="0" fontId="97" fillId="0" borderId="0" xfId="0" applyFont="1" applyBorder="1" applyProtection="1"/>
    <xf numFmtId="0" fontId="94" fillId="0" borderId="0" xfId="0" applyFont="1" applyBorder="1" applyProtection="1"/>
    <xf numFmtId="0" fontId="0" fillId="0" borderId="0" xfId="0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65" fontId="16" fillId="0" borderId="0" xfId="0" applyNumberFormat="1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  <xf numFmtId="164" fontId="16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91" fillId="0" borderId="0" xfId="0" applyFont="1" applyBorder="1" applyAlignment="1" applyProtection="1">
      <alignment wrapText="1"/>
      <protection locked="0"/>
    </xf>
    <xf numFmtId="0" fontId="11" fillId="0" borderId="18" xfId="0" applyFont="1" applyBorder="1"/>
    <xf numFmtId="0" fontId="0" fillId="0" borderId="69" xfId="0" applyBorder="1"/>
    <xf numFmtId="0" fontId="80" fillId="0" borderId="5" xfId="0" applyFont="1" applyBorder="1"/>
    <xf numFmtId="0" fontId="0" fillId="0" borderId="77" xfId="0" applyBorder="1"/>
    <xf numFmtId="0" fontId="0" fillId="0" borderId="83" xfId="0" applyBorder="1"/>
    <xf numFmtId="0" fontId="0" fillId="0" borderId="41" xfId="0" applyBorder="1"/>
    <xf numFmtId="0" fontId="163" fillId="0" borderId="0" xfId="0" applyFont="1"/>
    <xf numFmtId="165" fontId="163" fillId="0" borderId="0" xfId="0" applyNumberFormat="1" applyFont="1"/>
    <xf numFmtId="1" fontId="163" fillId="0" borderId="0" xfId="0" applyNumberFormat="1" applyFont="1"/>
    <xf numFmtId="0" fontId="163" fillId="0" borderId="0" xfId="0" applyFont="1" applyFill="1" applyAlignment="1">
      <alignment horizontal="center"/>
    </xf>
    <xf numFmtId="0" fontId="163" fillId="0" borderId="0" xfId="0" applyFont="1" applyAlignment="1">
      <alignment horizontal="right" vertical="center" wrapText="1"/>
    </xf>
    <xf numFmtId="165" fontId="163" fillId="0" borderId="0" xfId="0" applyNumberFormat="1" applyFont="1" applyAlignment="1">
      <alignment horizontal="right" vertical="center" wrapText="1"/>
    </xf>
    <xf numFmtId="165" fontId="163" fillId="0" borderId="0" xfId="0" applyNumberFormat="1" applyFont="1" applyFill="1"/>
    <xf numFmtId="165" fontId="170" fillId="0" borderId="0" xfId="0" applyNumberFormat="1" applyFont="1"/>
    <xf numFmtId="165" fontId="170" fillId="0" borderId="0" xfId="0" applyNumberFormat="1" applyFont="1" applyFill="1"/>
    <xf numFmtId="0" fontId="32" fillId="10" borderId="40" xfId="0" applyFont="1" applyFill="1" applyBorder="1" applyAlignment="1">
      <alignment horizontal="center" vertical="center"/>
    </xf>
    <xf numFmtId="3" fontId="30" fillId="0" borderId="58" xfId="0" applyNumberFormat="1" applyFont="1" applyFill="1" applyBorder="1"/>
    <xf numFmtId="10" fontId="30" fillId="0" borderId="48" xfId="0" applyNumberFormat="1" applyFont="1" applyFill="1" applyBorder="1"/>
    <xf numFmtId="0" fontId="32" fillId="10" borderId="40" xfId="0" applyFont="1" applyFill="1" applyBorder="1" applyAlignment="1">
      <alignment horizontal="left"/>
    </xf>
    <xf numFmtId="0" fontId="104" fillId="0" borderId="59" xfId="0" applyFont="1" applyBorder="1"/>
    <xf numFmtId="0" fontId="131" fillId="54" borderId="5" xfId="0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2" fontId="0" fillId="0" borderId="46" xfId="0" applyNumberFormat="1" applyFont="1" applyFill="1" applyBorder="1"/>
    <xf numFmtId="1" fontId="0" fillId="0" borderId="11" xfId="0" applyNumberFormat="1" applyFont="1" applyBorder="1"/>
    <xf numFmtId="1" fontId="0" fillId="0" borderId="10" xfId="0" applyNumberFormat="1" applyFont="1" applyBorder="1"/>
    <xf numFmtId="1" fontId="0" fillId="32" borderId="10" xfId="0" applyNumberFormat="1" applyFont="1" applyFill="1" applyBorder="1"/>
    <xf numFmtId="1" fontId="0" fillId="0" borderId="10" xfId="0" applyNumberFormat="1" applyFont="1" applyFill="1" applyBorder="1"/>
    <xf numFmtId="3" fontId="0" fillId="0" borderId="59" xfId="0" applyNumberFormat="1" applyBorder="1"/>
    <xf numFmtId="0" fontId="131" fillId="54" borderId="69" xfId="0" applyFont="1" applyFill="1" applyBorder="1" applyAlignment="1">
      <alignment horizontal="center"/>
    </xf>
    <xf numFmtId="0" fontId="131" fillId="54" borderId="55" xfId="0" applyFont="1" applyFill="1" applyBorder="1" applyAlignment="1">
      <alignment horizontal="center"/>
    </xf>
    <xf numFmtId="0" fontId="131" fillId="54" borderId="0" xfId="0" applyFont="1" applyFill="1" applyBorder="1" applyAlignment="1">
      <alignment horizontal="center"/>
    </xf>
    <xf numFmtId="0" fontId="131" fillId="54" borderId="25" xfId="0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 vertical="center"/>
    </xf>
    <xf numFmtId="3" fontId="11" fillId="0" borderId="42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horizontal="center" vertical="center"/>
    </xf>
    <xf numFmtId="3" fontId="11" fillId="0" borderId="17" xfId="0" applyNumberFormat="1" applyFont="1" applyFill="1" applyBorder="1" applyAlignment="1">
      <alignment horizontal="center" vertical="center"/>
    </xf>
    <xf numFmtId="3" fontId="11" fillId="0" borderId="13" xfId="0" applyNumberFormat="1" applyFont="1" applyFill="1" applyBorder="1" applyAlignment="1">
      <alignment horizontal="center" vertical="center"/>
    </xf>
    <xf numFmtId="3" fontId="11" fillId="0" borderId="71" xfId="0" applyNumberFormat="1" applyFont="1" applyFill="1" applyBorder="1" applyAlignment="1">
      <alignment horizontal="center" vertical="center"/>
    </xf>
    <xf numFmtId="0" fontId="131" fillId="54" borderId="19" xfId="0" applyFont="1" applyFill="1" applyBorder="1" applyAlignment="1">
      <alignment horizontal="center"/>
    </xf>
    <xf numFmtId="0" fontId="131" fillId="54" borderId="12" xfId="0" applyFont="1" applyFill="1" applyBorder="1" applyAlignment="1">
      <alignment horizontal="center"/>
    </xf>
    <xf numFmtId="0" fontId="131" fillId="54" borderId="81" xfId="0" applyFont="1" applyFill="1" applyBorder="1" applyAlignment="1">
      <alignment horizontal="center"/>
    </xf>
    <xf numFmtId="0" fontId="131" fillId="54" borderId="82" xfId="0" applyFont="1" applyFill="1" applyBorder="1" applyAlignment="1">
      <alignment horizontal="center"/>
    </xf>
    <xf numFmtId="0" fontId="131" fillId="54" borderId="41" xfId="0" applyFont="1" applyFill="1" applyBorder="1" applyAlignment="1">
      <alignment horizontal="center"/>
    </xf>
    <xf numFmtId="0" fontId="131" fillId="54" borderId="56" xfId="0" applyFont="1" applyFill="1" applyBorder="1" applyAlignment="1">
      <alignment horizontal="center"/>
    </xf>
    <xf numFmtId="0" fontId="127" fillId="55" borderId="40" xfId="0" applyFont="1" applyFill="1" applyBorder="1" applyAlignment="1">
      <alignment horizontal="center"/>
    </xf>
    <xf numFmtId="0" fontId="125" fillId="0" borderId="19" xfId="0" applyFont="1" applyFill="1" applyBorder="1" applyAlignment="1"/>
    <xf numFmtId="3" fontId="127" fillId="0" borderId="18" xfId="0" applyNumberFormat="1" applyFont="1" applyFill="1" applyBorder="1" applyAlignment="1">
      <alignment horizontal="center"/>
    </xf>
    <xf numFmtId="3" fontId="32" fillId="0" borderId="38" xfId="0" applyNumberFormat="1" applyFont="1" applyFill="1" applyBorder="1" applyAlignment="1">
      <alignment horizontal="center" vertical="center"/>
    </xf>
    <xf numFmtId="3" fontId="32" fillId="0" borderId="42" xfId="0" applyNumberFormat="1" applyFont="1" applyFill="1" applyBorder="1" applyAlignment="1">
      <alignment horizontal="center" vertical="center"/>
    </xf>
    <xf numFmtId="3" fontId="32" fillId="0" borderId="71" xfId="0" applyNumberFormat="1" applyFont="1" applyFill="1" applyBorder="1" applyAlignment="1">
      <alignment horizontal="center" vertical="center"/>
    </xf>
    <xf numFmtId="3" fontId="127" fillId="0" borderId="38" xfId="0" applyNumberFormat="1" applyFont="1" applyFill="1" applyBorder="1" applyAlignment="1">
      <alignment horizontal="center" vertical="center"/>
    </xf>
    <xf numFmtId="3" fontId="127" fillId="0" borderId="42" xfId="0" applyNumberFormat="1" applyFont="1" applyFill="1" applyBorder="1" applyAlignment="1">
      <alignment horizontal="center" vertical="center"/>
    </xf>
    <xf numFmtId="3" fontId="127" fillId="0" borderId="71" xfId="0" applyNumberFormat="1" applyFont="1" applyFill="1" applyBorder="1" applyAlignment="1">
      <alignment horizontal="center" vertical="center"/>
    </xf>
    <xf numFmtId="3" fontId="127" fillId="0" borderId="50" xfId="0" applyNumberFormat="1" applyFont="1" applyFill="1" applyBorder="1" applyAlignment="1">
      <alignment horizontal="center" vertical="center"/>
    </xf>
    <xf numFmtId="0" fontId="131" fillId="54" borderId="22" xfId="0" applyFont="1" applyFill="1" applyBorder="1" applyAlignment="1">
      <alignment horizontal="center"/>
    </xf>
    <xf numFmtId="0" fontId="127" fillId="55" borderId="53" xfId="0" applyFont="1" applyFill="1" applyBorder="1" applyAlignment="1">
      <alignment horizontal="center"/>
    </xf>
    <xf numFmtId="0" fontId="127" fillId="55" borderId="18" xfId="0" applyFont="1" applyFill="1" applyBorder="1" applyAlignment="1">
      <alignment horizontal="center"/>
    </xf>
    <xf numFmtId="0" fontId="131" fillId="54" borderId="53" xfId="0" applyFont="1" applyFill="1" applyBorder="1" applyAlignment="1">
      <alignment horizontal="center"/>
    </xf>
    <xf numFmtId="3" fontId="132" fillId="0" borderId="66" xfId="0" applyNumberFormat="1" applyFont="1" applyFill="1" applyBorder="1" applyAlignment="1">
      <alignment horizontal="right"/>
    </xf>
    <xf numFmtId="3" fontId="132" fillId="0" borderId="35" xfId="0" applyNumberFormat="1" applyFont="1" applyFill="1" applyBorder="1" applyAlignment="1">
      <alignment horizontal="right"/>
    </xf>
    <xf numFmtId="0" fontId="131" fillId="54" borderId="61" xfId="0" applyFont="1" applyFill="1" applyBorder="1" applyAlignment="1">
      <alignment horizontal="center"/>
    </xf>
    <xf numFmtId="0" fontId="131" fillId="54" borderId="71" xfId="0" applyFont="1" applyFill="1" applyBorder="1" applyAlignment="1">
      <alignment horizontal="center"/>
    </xf>
    <xf numFmtId="3" fontId="132" fillId="0" borderId="6" xfId="0" applyNumberFormat="1" applyFont="1" applyFill="1" applyBorder="1" applyAlignment="1">
      <alignment horizontal="right"/>
    </xf>
    <xf numFmtId="0" fontId="131" fillId="0" borderId="38" xfId="0" applyFont="1" applyFill="1" applyBorder="1" applyAlignment="1">
      <alignment horizontal="right"/>
    </xf>
    <xf numFmtId="3" fontId="132" fillId="0" borderId="43" xfId="0" applyNumberFormat="1" applyFont="1" applyFill="1" applyBorder="1" applyAlignment="1">
      <alignment horizontal="right"/>
    </xf>
    <xf numFmtId="3" fontId="132" fillId="0" borderId="42" xfId="0" applyNumberFormat="1" applyFont="1" applyFill="1" applyBorder="1" applyAlignment="1">
      <alignment horizontal="right"/>
    </xf>
    <xf numFmtId="3" fontId="132" fillId="0" borderId="16" xfId="0" applyNumberFormat="1" applyFont="1" applyFill="1" applyBorder="1" applyAlignment="1">
      <alignment horizontal="right"/>
    </xf>
    <xf numFmtId="3" fontId="131" fillId="0" borderId="72" xfId="0" applyNumberFormat="1" applyFont="1" applyFill="1" applyBorder="1" applyAlignment="1">
      <alignment horizontal="right"/>
    </xf>
    <xf numFmtId="3" fontId="95" fillId="0" borderId="6" xfId="0" applyNumberFormat="1" applyFont="1" applyFill="1" applyBorder="1" applyAlignment="1">
      <alignment horizontal="right"/>
    </xf>
    <xf numFmtId="3" fontId="95" fillId="0" borderId="38" xfId="0" applyNumberFormat="1" applyFont="1" applyFill="1" applyBorder="1" applyAlignment="1">
      <alignment horizontal="right"/>
    </xf>
    <xf numFmtId="3" fontId="95" fillId="0" borderId="43" xfId="0" applyNumberFormat="1" applyFont="1" applyFill="1" applyBorder="1" applyAlignment="1">
      <alignment horizontal="right"/>
    </xf>
    <xf numFmtId="3" fontId="95" fillId="0" borderId="42" xfId="0" applyNumberFormat="1" applyFont="1" applyFill="1" applyBorder="1" applyAlignment="1">
      <alignment horizontal="right"/>
    </xf>
    <xf numFmtId="3" fontId="95" fillId="0" borderId="17" xfId="0" applyNumberFormat="1" applyFont="1" applyFill="1" applyBorder="1" applyAlignment="1">
      <alignment horizontal="right"/>
    </xf>
    <xf numFmtId="3" fontId="95" fillId="0" borderId="31" xfId="0" applyNumberFormat="1" applyFont="1" applyFill="1" applyBorder="1" applyAlignment="1">
      <alignment horizontal="right"/>
    </xf>
    <xf numFmtId="3" fontId="95" fillId="0" borderId="14" xfId="0" applyNumberFormat="1" applyFont="1" applyFill="1" applyBorder="1" applyAlignment="1">
      <alignment horizontal="right"/>
    </xf>
    <xf numFmtId="0" fontId="131" fillId="54" borderId="52" xfId="0" applyFont="1" applyFill="1" applyBorder="1" applyAlignment="1">
      <alignment horizontal="center"/>
    </xf>
    <xf numFmtId="3" fontId="11" fillId="0" borderId="31" xfId="0" applyNumberFormat="1" applyFont="1" applyFill="1" applyBorder="1" applyAlignment="1">
      <alignment horizontal="right"/>
    </xf>
    <xf numFmtId="3" fontId="11" fillId="0" borderId="14" xfId="0" applyNumberFormat="1" applyFont="1" applyFill="1" applyBorder="1" applyAlignment="1">
      <alignment horizontal="right"/>
    </xf>
    <xf numFmtId="3" fontId="11" fillId="0" borderId="32" xfId="0" applyNumberFormat="1" applyFont="1" applyFill="1" applyBorder="1" applyAlignment="1">
      <alignment horizontal="right"/>
    </xf>
    <xf numFmtId="3" fontId="127" fillId="0" borderId="28" xfId="0" applyNumberFormat="1" applyFont="1" applyFill="1" applyBorder="1" applyAlignment="1">
      <alignment horizontal="center" vertical="center"/>
    </xf>
    <xf numFmtId="3" fontId="127" fillId="0" borderId="29" xfId="0" applyNumberFormat="1" applyFont="1" applyFill="1" applyBorder="1" applyAlignment="1">
      <alignment horizontal="center" vertical="center"/>
    </xf>
    <xf numFmtId="3" fontId="127" fillId="0" borderId="33" xfId="0" applyNumberFormat="1" applyFont="1" applyFill="1" applyBorder="1" applyAlignment="1">
      <alignment horizontal="center" vertical="center"/>
    </xf>
    <xf numFmtId="3" fontId="127" fillId="0" borderId="0" xfId="0" applyNumberFormat="1" applyFont="1" applyFill="1" applyBorder="1" applyAlignment="1">
      <alignment horizontal="center" vertical="center"/>
    </xf>
    <xf numFmtId="3" fontId="127" fillId="0" borderId="0" xfId="0" applyNumberFormat="1" applyFont="1" applyFill="1" applyBorder="1" applyAlignment="1">
      <alignment horizontal="center"/>
    </xf>
    <xf numFmtId="3" fontId="127" fillId="0" borderId="34" xfId="0" applyNumberFormat="1" applyFont="1" applyFill="1" applyBorder="1" applyAlignment="1">
      <alignment horizontal="center" vertical="center"/>
    </xf>
    <xf numFmtId="3" fontId="39" fillId="0" borderId="81" xfId="0" applyNumberFormat="1" applyFont="1" applyFill="1" applyBorder="1" applyAlignment="1">
      <alignment horizontal="center"/>
    </xf>
    <xf numFmtId="3" fontId="0" fillId="0" borderId="8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43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127" fillId="0" borderId="53" xfId="0" applyNumberFormat="1" applyFont="1" applyFill="1" applyBorder="1" applyAlignment="1">
      <alignment horizontal="center" vertical="center"/>
    </xf>
    <xf numFmtId="3" fontId="39" fillId="0" borderId="22" xfId="0" applyNumberFormat="1" applyFont="1" applyBorder="1"/>
    <xf numFmtId="3" fontId="39" fillId="0" borderId="12" xfId="0" applyNumberFormat="1" applyFont="1" applyBorder="1"/>
    <xf numFmtId="0" fontId="173" fillId="0" borderId="106" xfId="0" applyNumberFormat="1" applyFont="1" applyFill="1" applyBorder="1" applyAlignment="1" applyProtection="1">
      <alignment horizontal="center" vertical="center" wrapText="1"/>
    </xf>
    <xf numFmtId="1" fontId="95" fillId="0" borderId="0" xfId="0" applyNumberFormat="1" applyFont="1" applyFill="1" applyBorder="1" applyAlignment="1" applyProtection="1"/>
    <xf numFmtId="4" fontId="95" fillId="0" borderId="0" xfId="0" applyNumberFormat="1" applyFont="1" applyFill="1" applyBorder="1" applyAlignment="1" applyProtection="1"/>
    <xf numFmtId="2" fontId="95" fillId="0" borderId="0" xfId="0" applyNumberFormat="1" applyFont="1" applyFill="1" applyBorder="1" applyAlignment="1" applyProtection="1"/>
    <xf numFmtId="3" fontId="161" fillId="0" borderId="0" xfId="0" applyNumberFormat="1" applyFont="1" applyBorder="1" applyAlignment="1" applyProtection="1">
      <alignment horizontal="left"/>
      <protection locked="0"/>
    </xf>
    <xf numFmtId="3" fontId="95" fillId="0" borderId="8" xfId="0" applyNumberFormat="1" applyFont="1" applyFill="1" applyBorder="1" applyAlignment="1" applyProtection="1"/>
    <xf numFmtId="3" fontId="95" fillId="0" borderId="7" xfId="0" applyNumberFormat="1" applyFont="1" applyFill="1" applyBorder="1" applyAlignment="1" applyProtection="1"/>
    <xf numFmtId="3" fontId="95" fillId="0" borderId="44" xfId="0" applyNumberFormat="1" applyFont="1" applyFill="1" applyBorder="1" applyAlignment="1" applyProtection="1"/>
    <xf numFmtId="3" fontId="95" fillId="0" borderId="58" xfId="0" applyNumberFormat="1" applyFont="1" applyFill="1" applyBorder="1" applyAlignment="1" applyProtection="1"/>
    <xf numFmtId="0" fontId="11" fillId="0" borderId="19" xfId="0" applyFont="1" applyFill="1" applyBorder="1" applyAlignment="1">
      <alignment horizontal="center"/>
    </xf>
    <xf numFmtId="3" fontId="95" fillId="0" borderId="46" xfId="0" applyNumberFormat="1" applyFont="1" applyFill="1" applyBorder="1" applyAlignment="1" applyProtection="1"/>
    <xf numFmtId="3" fontId="95" fillId="0" borderId="13" xfId="0" applyNumberFormat="1" applyFont="1" applyFill="1" applyBorder="1" applyAlignment="1" applyProtection="1"/>
    <xf numFmtId="3" fontId="174" fillId="0" borderId="22" xfId="0" applyNumberFormat="1" applyFont="1" applyFill="1" applyBorder="1" applyAlignment="1" applyProtection="1">
      <alignment horizontal="center"/>
    </xf>
    <xf numFmtId="3" fontId="174" fillId="0" borderId="12" xfId="0" applyNumberFormat="1" applyFont="1" applyFill="1" applyBorder="1" applyAlignment="1" applyProtection="1">
      <alignment horizontal="center"/>
    </xf>
    <xf numFmtId="3" fontId="95" fillId="0" borderId="31" xfId="0" applyNumberFormat="1" applyFont="1" applyFill="1" applyBorder="1" applyAlignment="1" applyProtection="1"/>
    <xf numFmtId="3" fontId="95" fillId="0" borderId="14" xfId="0" applyNumberFormat="1" applyFont="1" applyFill="1" applyBorder="1" applyAlignment="1" applyProtection="1"/>
    <xf numFmtId="3" fontId="95" fillId="0" borderId="32" xfId="0" applyNumberFormat="1" applyFont="1" applyFill="1" applyBorder="1" applyAlignment="1" applyProtection="1"/>
    <xf numFmtId="3" fontId="174" fillId="0" borderId="37" xfId="0" applyNumberFormat="1" applyFont="1" applyFill="1" applyBorder="1" applyAlignment="1" applyProtection="1">
      <alignment horizontal="center"/>
    </xf>
    <xf numFmtId="0" fontId="173" fillId="0" borderId="102" xfId="0" applyNumberFormat="1" applyFont="1" applyFill="1" applyBorder="1" applyAlignment="1" applyProtection="1">
      <alignment horizontal="center" vertical="center" wrapText="1"/>
    </xf>
    <xf numFmtId="0" fontId="173" fillId="0" borderId="105" xfId="0" applyNumberFormat="1" applyFont="1" applyFill="1" applyBorder="1" applyAlignment="1" applyProtection="1">
      <alignment horizontal="center" vertical="center" wrapText="1"/>
    </xf>
    <xf numFmtId="0" fontId="173" fillId="0" borderId="109" xfId="0" applyNumberFormat="1" applyFont="1" applyFill="1" applyBorder="1" applyAlignment="1" applyProtection="1">
      <alignment horizontal="center" vertical="center" wrapText="1"/>
    </xf>
    <xf numFmtId="0" fontId="175" fillId="0" borderId="0" xfId="0" applyFont="1"/>
    <xf numFmtId="0" fontId="175" fillId="0" borderId="0" xfId="0" applyFont="1" applyAlignment="1">
      <alignment horizontal="right"/>
    </xf>
    <xf numFmtId="14" fontId="39" fillId="0" borderId="0" xfId="0" applyNumberFormat="1" applyFont="1" applyAlignment="1">
      <alignment horizontal="right"/>
    </xf>
    <xf numFmtId="0" fontId="39" fillId="0" borderId="0" xfId="0" applyFont="1" applyAlignment="1">
      <alignment horizontal="right"/>
    </xf>
    <xf numFmtId="0" fontId="176" fillId="0" borderId="22" xfId="0" applyFont="1" applyBorder="1" applyAlignment="1">
      <alignment horizontal="center" vertical="center" wrapText="1" readingOrder="1"/>
    </xf>
    <xf numFmtId="0" fontId="176" fillId="0" borderId="53" xfId="0" applyFont="1" applyBorder="1" applyAlignment="1">
      <alignment horizontal="center" vertical="center" wrapText="1" readingOrder="1"/>
    </xf>
    <xf numFmtId="0" fontId="157" fillId="0" borderId="18" xfId="0" applyFont="1" applyBorder="1" applyAlignment="1">
      <alignment horizontal="center" vertical="center" wrapText="1" readingOrder="1"/>
    </xf>
    <xf numFmtId="0" fontId="125" fillId="0" borderId="41" xfId="0" applyFont="1" applyFill="1" applyBorder="1" applyAlignment="1">
      <alignment vertical="center"/>
    </xf>
    <xf numFmtId="3" fontId="16" fillId="0" borderId="28" xfId="0" applyNumberFormat="1" applyFont="1" applyBorder="1" applyAlignment="1" applyProtection="1">
      <alignment horizontal="center" vertical="center"/>
    </xf>
    <xf numFmtId="3" fontId="0" fillId="0" borderId="6" xfId="0" applyNumberFormat="1" applyFont="1" applyBorder="1" applyAlignment="1">
      <alignment horizontal="center"/>
    </xf>
    <xf numFmtId="3" fontId="0" fillId="0" borderId="7" xfId="0" applyNumberFormat="1" applyFont="1" applyBorder="1" applyAlignment="1">
      <alignment horizontal="center"/>
    </xf>
    <xf numFmtId="3" fontId="16" fillId="0" borderId="29" xfId="0" applyNumberFormat="1" applyFont="1" applyBorder="1" applyAlignment="1" applyProtection="1">
      <alignment horizontal="center" vertical="center"/>
    </xf>
    <xf numFmtId="3" fontId="0" fillId="0" borderId="43" xfId="0" applyNumberFormat="1" applyFont="1" applyBorder="1" applyAlignment="1">
      <alignment horizontal="center"/>
    </xf>
    <xf numFmtId="3" fontId="0" fillId="0" borderId="8" xfId="0" applyNumberFormat="1" applyFont="1" applyBorder="1" applyAlignment="1">
      <alignment horizontal="center"/>
    </xf>
    <xf numFmtId="3" fontId="16" fillId="0" borderId="33" xfId="0" applyNumberFormat="1" applyFont="1" applyBorder="1" applyAlignment="1" applyProtection="1">
      <alignment horizontal="center" vertical="center"/>
    </xf>
    <xf numFmtId="3" fontId="0" fillId="0" borderId="17" xfId="0" applyNumberFormat="1" applyFont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11" fillId="0" borderId="22" xfId="0" applyNumberFormat="1" applyFont="1" applyBorder="1" applyAlignment="1" applyProtection="1">
      <alignment horizontal="center"/>
      <protection locked="0"/>
    </xf>
    <xf numFmtId="3" fontId="11" fillId="0" borderId="12" xfId="0" applyNumberFormat="1" applyFont="1" applyBorder="1" applyAlignment="1" applyProtection="1">
      <alignment horizontal="center"/>
      <protection locked="0"/>
    </xf>
    <xf numFmtId="3" fontId="11" fillId="0" borderId="53" xfId="0" applyNumberFormat="1" applyFont="1" applyBorder="1" applyAlignment="1" applyProtection="1">
      <alignment horizontal="center"/>
      <protection locked="0"/>
    </xf>
    <xf numFmtId="3" fontId="16" fillId="0" borderId="34" xfId="0" applyNumberFormat="1" applyFont="1" applyBorder="1" applyAlignment="1" applyProtection="1">
      <alignment horizontal="center" vertical="center"/>
    </xf>
    <xf numFmtId="3" fontId="16" fillId="0" borderId="63" xfId="0" applyNumberFormat="1" applyFont="1" applyBorder="1" applyAlignment="1">
      <alignment horizontal="center"/>
    </xf>
    <xf numFmtId="3" fontId="16" fillId="0" borderId="70" xfId="0" applyNumberFormat="1" applyFont="1" applyBorder="1" applyAlignment="1">
      <alignment horizontal="center"/>
    </xf>
    <xf numFmtId="1" fontId="16" fillId="0" borderId="76" xfId="0" applyNumberFormat="1" applyFont="1" applyBorder="1" applyAlignment="1">
      <alignment horizontal="center"/>
    </xf>
    <xf numFmtId="1" fontId="16" fillId="0" borderId="29" xfId="0" applyNumberFormat="1" applyFont="1" applyBorder="1" applyAlignment="1">
      <alignment horizontal="center"/>
    </xf>
    <xf numFmtId="3" fontId="16" fillId="0" borderId="76" xfId="0" applyNumberFormat="1" applyFont="1" applyBorder="1" applyAlignment="1">
      <alignment horizontal="center"/>
    </xf>
    <xf numFmtId="3" fontId="16" fillId="0" borderId="29" xfId="0" applyNumberFormat="1" applyFont="1" applyBorder="1" applyAlignment="1">
      <alignment horizontal="center"/>
    </xf>
    <xf numFmtId="3" fontId="16" fillId="0" borderId="60" xfId="0" applyNumberFormat="1" applyFont="1" applyBorder="1" applyAlignment="1">
      <alignment horizontal="center"/>
    </xf>
    <xf numFmtId="3" fontId="16" fillId="0" borderId="30" xfId="0" applyNumberFormat="1" applyFont="1" applyBorder="1" applyAlignment="1" applyProtection="1">
      <alignment horizontal="center" vertical="center"/>
    </xf>
    <xf numFmtId="3" fontId="16" fillId="0" borderId="64" xfId="0" applyNumberFormat="1" applyFont="1" applyBorder="1" applyAlignment="1">
      <alignment horizontal="center"/>
    </xf>
    <xf numFmtId="3" fontId="16" fillId="0" borderId="33" xfId="0" applyNumberFormat="1" applyFont="1" applyBorder="1" applyAlignment="1">
      <alignment horizontal="center"/>
    </xf>
    <xf numFmtId="3" fontId="16" fillId="0" borderId="68" xfId="0" applyNumberFormat="1" applyFont="1" applyBorder="1" applyAlignment="1">
      <alignment horizontal="center"/>
    </xf>
    <xf numFmtId="1" fontId="16" fillId="0" borderId="57" xfId="0" applyNumberFormat="1" applyFont="1" applyBorder="1" applyAlignment="1">
      <alignment horizontal="center"/>
    </xf>
    <xf numFmtId="1" fontId="16" fillId="0" borderId="30" xfId="0" applyNumberFormat="1" applyFont="1" applyBorder="1" applyAlignment="1">
      <alignment horizontal="center"/>
    </xf>
    <xf numFmtId="0" fontId="99" fillId="0" borderId="18" xfId="0" applyFont="1" applyBorder="1" applyAlignment="1" applyProtection="1">
      <alignment horizontal="center" vertical="center"/>
    </xf>
    <xf numFmtId="3" fontId="99" fillId="0" borderId="18" xfId="0" applyNumberFormat="1" applyFont="1" applyFill="1" applyBorder="1" applyAlignment="1" applyProtection="1">
      <alignment horizontal="center" vertical="center"/>
      <protection locked="0"/>
    </xf>
    <xf numFmtId="2" fontId="16" fillId="0" borderId="73" xfId="0" applyNumberFormat="1" applyFont="1" applyFill="1" applyBorder="1" applyAlignment="1" applyProtection="1">
      <alignment horizontal="center"/>
      <protection locked="0"/>
    </xf>
    <xf numFmtId="2" fontId="16" fillId="0" borderId="18" xfId="0" applyNumberFormat="1" applyFont="1" applyFill="1" applyBorder="1" applyAlignment="1" applyProtection="1">
      <alignment horizontal="center"/>
      <protection locked="0"/>
    </xf>
    <xf numFmtId="0" fontId="0" fillId="0" borderId="47" xfId="0" quotePrefix="1" applyFont="1" applyBorder="1"/>
    <xf numFmtId="2" fontId="0" fillId="0" borderId="80" xfId="0" applyNumberFormat="1" applyFont="1" applyBorder="1" applyAlignment="1">
      <alignment horizontal="center"/>
    </xf>
    <xf numFmtId="3" fontId="32" fillId="0" borderId="50" xfId="0" applyNumberFormat="1" applyFont="1" applyFill="1" applyBorder="1" applyAlignment="1">
      <alignment horizontal="center" vertical="center"/>
    </xf>
    <xf numFmtId="0" fontId="0" fillId="0" borderId="30" xfId="0" quotePrefix="1" applyFont="1" applyBorder="1"/>
    <xf numFmtId="2" fontId="0" fillId="0" borderId="59" xfId="0" applyNumberFormat="1" applyFont="1" applyBorder="1" applyAlignment="1">
      <alignment horizontal="center"/>
    </xf>
    <xf numFmtId="2" fontId="0" fillId="0" borderId="49" xfId="0" applyNumberFormat="1" applyFont="1" applyBorder="1" applyAlignment="1">
      <alignment horizontal="center"/>
    </xf>
    <xf numFmtId="0" fontId="126" fillId="0" borderId="82" xfId="0" applyFont="1" applyFill="1" applyBorder="1" applyAlignment="1">
      <alignment vertical="center"/>
    </xf>
    <xf numFmtId="3" fontId="104" fillId="0" borderId="58" xfId="0" applyNumberFormat="1" applyFont="1" applyBorder="1" applyAlignment="1">
      <alignment horizontal="right" vertical="center"/>
    </xf>
    <xf numFmtId="3" fontId="104" fillId="13" borderId="58" xfId="0" applyNumberFormat="1" applyFont="1" applyFill="1" applyBorder="1" applyAlignment="1">
      <alignment horizontal="right" vertical="center"/>
    </xf>
    <xf numFmtId="3" fontId="104" fillId="0" borderId="58" xfId="0" applyNumberFormat="1" applyFont="1" applyFill="1" applyBorder="1" applyAlignment="1">
      <alignment horizontal="right" vertical="center"/>
    </xf>
    <xf numFmtId="3" fontId="104" fillId="32" borderId="58" xfId="0" applyNumberFormat="1" applyFont="1" applyFill="1" applyBorder="1" applyAlignment="1">
      <alignment horizontal="right" vertical="center"/>
    </xf>
    <xf numFmtId="1" fontId="46" fillId="0" borderId="58" xfId="0" applyNumberFormat="1" applyFont="1" applyFill="1" applyBorder="1"/>
    <xf numFmtId="3" fontId="41" fillId="0" borderId="28" xfId="0" applyNumberFormat="1" applyFont="1" applyBorder="1"/>
    <xf numFmtId="3" fontId="41" fillId="0" borderId="30" xfId="0" applyNumberFormat="1" applyFont="1" applyBorder="1"/>
    <xf numFmtId="3" fontId="182" fillId="0" borderId="6" xfId="0" applyNumberFormat="1" applyFont="1" applyFill="1" applyBorder="1" applyAlignment="1">
      <alignment vertical="center"/>
    </xf>
    <xf numFmtId="3" fontId="182" fillId="0" borderId="7" xfId="0" applyNumberFormat="1" applyFont="1" applyFill="1" applyBorder="1" applyAlignment="1">
      <alignment vertical="center"/>
    </xf>
    <xf numFmtId="3" fontId="182" fillId="32" borderId="7" xfId="0" applyNumberFormat="1" applyFont="1" applyFill="1" applyBorder="1" applyAlignment="1">
      <alignment vertical="center"/>
    </xf>
    <xf numFmtId="3" fontId="182" fillId="0" borderId="38" xfId="0" applyNumberFormat="1" applyFont="1" applyFill="1" applyBorder="1" applyAlignment="1">
      <alignment vertical="center"/>
    </xf>
    <xf numFmtId="3" fontId="182" fillId="0" borderId="43" xfId="0" applyNumberFormat="1" applyFont="1" applyFill="1" applyBorder="1" applyAlignment="1">
      <alignment vertical="center"/>
    </xf>
    <xf numFmtId="3" fontId="182" fillId="0" borderId="8" xfId="0" applyNumberFormat="1" applyFont="1" applyFill="1" applyBorder="1" applyAlignment="1">
      <alignment vertical="center"/>
    </xf>
    <xf numFmtId="3" fontId="182" fillId="32" borderId="8" xfId="0" applyNumberFormat="1" applyFont="1" applyFill="1" applyBorder="1" applyAlignment="1">
      <alignment vertical="center"/>
    </xf>
    <xf numFmtId="3" fontId="182" fillId="0" borderId="42" xfId="0" applyNumberFormat="1" applyFont="1" applyFill="1" applyBorder="1" applyAlignment="1">
      <alignment vertical="center"/>
    </xf>
    <xf numFmtId="3" fontId="182" fillId="0" borderId="10" xfId="0" applyNumberFormat="1" applyFont="1" applyFill="1" applyBorder="1" applyAlignment="1">
      <alignment vertical="center"/>
    </xf>
    <xf numFmtId="3" fontId="182" fillId="32" borderId="10" xfId="0" applyNumberFormat="1" applyFont="1" applyFill="1" applyBorder="1" applyAlignment="1">
      <alignment vertical="center"/>
    </xf>
    <xf numFmtId="3" fontId="41" fillId="0" borderId="74" xfId="0" applyNumberFormat="1" applyFont="1" applyBorder="1"/>
    <xf numFmtId="3" fontId="41" fillId="0" borderId="57" xfId="0" applyNumberFormat="1" applyFont="1" applyBorder="1"/>
    <xf numFmtId="4" fontId="30" fillId="0" borderId="46" xfId="0" applyNumberFormat="1" applyFont="1" applyBorder="1"/>
    <xf numFmtId="1" fontId="30" fillId="0" borderId="8" xfId="0" applyNumberFormat="1" applyFont="1" applyFill="1" applyBorder="1" applyAlignment="1">
      <alignment vertical="center"/>
    </xf>
    <xf numFmtId="1" fontId="43" fillId="0" borderId="57" xfId="0" applyNumberFormat="1" applyFont="1" applyFill="1" applyBorder="1" applyAlignment="1">
      <alignment vertical="center"/>
    </xf>
    <xf numFmtId="1" fontId="30" fillId="0" borderId="43" xfId="0" applyNumberFormat="1" applyFont="1" applyFill="1" applyBorder="1" applyAlignment="1">
      <alignment vertical="center"/>
    </xf>
    <xf numFmtId="1" fontId="30" fillId="0" borderId="42" xfId="0" applyNumberFormat="1" applyFont="1" applyFill="1" applyBorder="1" applyAlignment="1">
      <alignment vertical="center"/>
    </xf>
    <xf numFmtId="1" fontId="30" fillId="32" borderId="8" xfId="0" applyNumberFormat="1" applyFont="1" applyFill="1" applyBorder="1" applyAlignment="1">
      <alignment vertical="center"/>
    </xf>
    <xf numFmtId="3" fontId="182" fillId="0" borderId="11" xfId="0" applyNumberFormat="1" applyFont="1" applyFill="1" applyBorder="1" applyAlignment="1">
      <alignment vertical="center"/>
    </xf>
    <xf numFmtId="3" fontId="182" fillId="0" borderId="50" xfId="0" applyNumberFormat="1" applyFont="1" applyFill="1" applyBorder="1" applyAlignment="1">
      <alignment vertical="center"/>
    </xf>
    <xf numFmtId="3" fontId="41" fillId="0" borderId="10" xfId="0" applyNumberFormat="1" applyFont="1" applyBorder="1"/>
    <xf numFmtId="3" fontId="41" fillId="16" borderId="10" xfId="0" applyNumberFormat="1" applyFont="1" applyFill="1" applyBorder="1"/>
    <xf numFmtId="3" fontId="41" fillId="32" borderId="10" xfId="0" applyNumberFormat="1" applyFont="1" applyFill="1" applyBorder="1"/>
    <xf numFmtId="3" fontId="41" fillId="0" borderId="10" xfId="0" applyNumberFormat="1" applyFont="1" applyFill="1" applyBorder="1"/>
    <xf numFmtId="3" fontId="41" fillId="0" borderId="23" xfId="0" applyNumberFormat="1" applyFont="1" applyBorder="1"/>
    <xf numFmtId="3" fontId="41" fillId="0" borderId="29" xfId="0" applyNumberFormat="1" applyFont="1" applyBorder="1"/>
    <xf numFmtId="3" fontId="41" fillId="32" borderId="39" xfId="0" applyNumberFormat="1" applyFont="1" applyFill="1" applyBorder="1"/>
    <xf numFmtId="3" fontId="41" fillId="0" borderId="39" xfId="0" applyNumberFormat="1" applyFont="1" applyFill="1" applyBorder="1"/>
    <xf numFmtId="2" fontId="30" fillId="0" borderId="29" xfId="0" applyNumberFormat="1" applyFont="1" applyBorder="1"/>
    <xf numFmtId="0" fontId="182" fillId="0" borderId="44" xfId="0" applyFont="1" applyBorder="1" applyAlignment="1">
      <alignment vertical="center"/>
    </xf>
    <xf numFmtId="0" fontId="182" fillId="0" borderId="7" xfId="0" applyFont="1" applyBorder="1" applyAlignment="1">
      <alignment vertical="center"/>
    </xf>
    <xf numFmtId="0" fontId="182" fillId="16" borderId="7" xfId="0" applyFont="1" applyFill="1" applyBorder="1" applyAlignment="1">
      <alignment vertical="center"/>
    </xf>
    <xf numFmtId="0" fontId="182" fillId="32" borderId="7" xfId="0" applyFont="1" applyFill="1" applyBorder="1" applyAlignment="1">
      <alignment vertical="center"/>
    </xf>
    <xf numFmtId="0" fontId="182" fillId="0" borderId="31" xfId="0" applyFont="1" applyBorder="1" applyAlignment="1">
      <alignment vertical="center"/>
    </xf>
    <xf numFmtId="0" fontId="182" fillId="0" borderId="58" xfId="0" applyFont="1" applyBorder="1" applyAlignment="1">
      <alignment vertical="center"/>
    </xf>
    <xf numFmtId="0" fontId="182" fillId="0" borderId="8" xfId="0" applyFont="1" applyBorder="1" applyAlignment="1">
      <alignment vertical="center"/>
    </xf>
    <xf numFmtId="0" fontId="182" fillId="16" borderId="8" xfId="0" applyFont="1" applyFill="1" applyBorder="1" applyAlignment="1">
      <alignment vertical="center"/>
    </xf>
    <xf numFmtId="0" fontId="182" fillId="32" borderId="8" xfId="0" applyFont="1" applyFill="1" applyBorder="1" applyAlignment="1">
      <alignment vertical="center"/>
    </xf>
    <xf numFmtId="0" fontId="182" fillId="0" borderId="14" xfId="0" applyFont="1" applyBorder="1" applyAlignment="1">
      <alignment vertical="center"/>
    </xf>
    <xf numFmtId="0" fontId="33" fillId="0" borderId="63" xfId="0" applyFont="1" applyFill="1" applyBorder="1" applyAlignment="1"/>
    <xf numFmtId="0" fontId="33" fillId="0" borderId="28" xfId="0" applyFont="1" applyFill="1" applyBorder="1" applyAlignment="1"/>
    <xf numFmtId="0" fontId="30" fillId="0" borderId="14" xfId="0" applyFont="1" applyFill="1" applyBorder="1" applyAlignment="1">
      <alignment vertical="center"/>
    </xf>
    <xf numFmtId="0" fontId="182" fillId="0" borderId="7" xfId="0" applyFont="1" applyFill="1" applyBorder="1" applyAlignment="1">
      <alignment vertical="center"/>
    </xf>
    <xf numFmtId="0" fontId="182" fillId="0" borderId="8" xfId="0" applyFont="1" applyFill="1" applyBorder="1" applyAlignment="1">
      <alignment vertical="center"/>
    </xf>
    <xf numFmtId="1" fontId="30" fillId="0" borderId="58" xfId="0" applyNumberFormat="1" applyFont="1" applyFill="1" applyBorder="1"/>
    <xf numFmtId="1" fontId="32" fillId="0" borderId="31" xfId="0" applyNumberFormat="1" applyFont="1" applyBorder="1"/>
    <xf numFmtId="3" fontId="30" fillId="0" borderId="63" xfId="0" applyNumberFormat="1" applyFont="1" applyBorder="1"/>
    <xf numFmtId="3" fontId="10" fillId="0" borderId="30" xfId="0" applyNumberFormat="1" applyFont="1" applyBorder="1" applyAlignment="1">
      <alignment vertical="center"/>
    </xf>
    <xf numFmtId="1" fontId="30" fillId="0" borderId="76" xfId="0" applyNumberFormat="1" applyFont="1" applyFill="1" applyBorder="1" applyAlignment="1">
      <alignment vertical="center"/>
    </xf>
    <xf numFmtId="1" fontId="30" fillId="0" borderId="29" xfId="0" applyNumberFormat="1" applyFont="1" applyFill="1" applyBorder="1" applyAlignment="1">
      <alignment vertical="center"/>
    </xf>
    <xf numFmtId="0" fontId="32" fillId="0" borderId="72" xfId="0" applyFont="1" applyFill="1" applyBorder="1" applyAlignment="1">
      <alignment vertical="center"/>
    </xf>
    <xf numFmtId="0" fontId="32" fillId="0" borderId="59" xfId="0" applyFont="1" applyFill="1" applyBorder="1" applyAlignment="1">
      <alignment vertical="center"/>
    </xf>
    <xf numFmtId="0" fontId="30" fillId="0" borderId="38" xfId="0" applyFont="1" applyFill="1" applyBorder="1" applyAlignment="1">
      <alignment vertical="center"/>
    </xf>
    <xf numFmtId="0" fontId="30" fillId="0" borderId="42" xfId="0" applyFont="1" applyFill="1" applyBorder="1" applyAlignment="1">
      <alignment vertical="center"/>
    </xf>
    <xf numFmtId="3" fontId="40" fillId="0" borderId="16" xfId="0" applyNumberFormat="1" applyFont="1" applyFill="1" applyBorder="1" applyAlignment="1">
      <alignment vertical="center"/>
    </xf>
    <xf numFmtId="3" fontId="40" fillId="0" borderId="9" xfId="0" applyNumberFormat="1" applyFont="1" applyFill="1" applyBorder="1" applyAlignment="1">
      <alignment vertical="center"/>
    </xf>
    <xf numFmtId="3" fontId="40" fillId="32" borderId="9" xfId="0" applyNumberFormat="1" applyFont="1" applyFill="1" applyBorder="1" applyAlignment="1">
      <alignment vertical="center"/>
    </xf>
    <xf numFmtId="3" fontId="40" fillId="0" borderId="27" xfId="0" applyNumberFormat="1" applyFont="1" applyFill="1" applyBorder="1" applyAlignment="1">
      <alignment vertical="center"/>
    </xf>
    <xf numFmtId="1" fontId="41" fillId="0" borderId="46" xfId="0" applyNumberFormat="1" applyFont="1" applyFill="1" applyBorder="1"/>
    <xf numFmtId="0" fontId="171" fillId="10" borderId="63" xfId="0" applyFont="1" applyFill="1" applyBorder="1" applyAlignment="1">
      <alignment horizontal="center" wrapText="1"/>
    </xf>
    <xf numFmtId="0" fontId="171" fillId="10" borderId="64" xfId="0" applyFont="1" applyFill="1" applyBorder="1" applyAlignment="1">
      <alignment horizontal="center" wrapText="1"/>
    </xf>
    <xf numFmtId="4" fontId="30" fillId="0" borderId="17" xfId="0" applyNumberFormat="1" applyFont="1" applyBorder="1"/>
    <xf numFmtId="4" fontId="30" fillId="0" borderId="13" xfId="0" applyNumberFormat="1" applyFont="1" applyBorder="1"/>
    <xf numFmtId="4" fontId="30" fillId="32" borderId="13" xfId="0" applyNumberFormat="1" applyFont="1" applyFill="1" applyBorder="1"/>
    <xf numFmtId="4" fontId="30" fillId="0" borderId="71" xfId="0" applyNumberFormat="1" applyFont="1" applyBorder="1"/>
    <xf numFmtId="164" fontId="137" fillId="0" borderId="43" xfId="0" applyNumberFormat="1" applyFont="1" applyBorder="1" applyAlignment="1">
      <alignment horizontal="right" vertical="center"/>
    </xf>
    <xf numFmtId="164" fontId="137" fillId="0" borderId="8" xfId="0" applyNumberFormat="1" applyFont="1" applyBorder="1" applyAlignment="1">
      <alignment horizontal="right" vertical="center"/>
    </xf>
    <xf numFmtId="164" fontId="137" fillId="0" borderId="42" xfId="0" applyNumberFormat="1" applyFont="1" applyBorder="1" applyAlignment="1">
      <alignment horizontal="right" vertical="center"/>
    </xf>
    <xf numFmtId="1" fontId="0" fillId="0" borderId="9" xfId="0" applyNumberFormat="1" applyFill="1" applyBorder="1"/>
    <xf numFmtId="3" fontId="10" fillId="0" borderId="76" xfId="0" applyNumberFormat="1" applyFont="1" applyBorder="1" applyAlignment="1">
      <alignment vertical="center"/>
    </xf>
    <xf numFmtId="49" fontId="135" fillId="0" borderId="0" xfId="0" applyNumberFormat="1" applyFont="1" applyFill="1" applyBorder="1" applyAlignment="1">
      <alignment horizontal="center"/>
    </xf>
    <xf numFmtId="49" fontId="135" fillId="10" borderId="72" xfId="0" applyNumberFormat="1" applyFont="1" applyFill="1" applyBorder="1" applyAlignment="1">
      <alignment horizontal="center"/>
    </xf>
    <xf numFmtId="1" fontId="33" fillId="0" borderId="9" xfId="0" applyNumberFormat="1" applyFont="1" applyFill="1" applyBorder="1"/>
    <xf numFmtId="3" fontId="0" fillId="0" borderId="0" xfId="0" applyNumberFormat="1" applyFill="1"/>
    <xf numFmtId="3" fontId="0" fillId="0" borderId="72" xfId="0" applyNumberFormat="1" applyBorder="1"/>
    <xf numFmtId="3" fontId="18" fillId="0" borderId="58" xfId="0" applyNumberFormat="1" applyFont="1" applyFill="1" applyBorder="1"/>
    <xf numFmtId="0" fontId="36" fillId="0" borderId="74" xfId="0" applyFont="1" applyFill="1" applyBorder="1" applyAlignment="1">
      <alignment horizontal="left"/>
    </xf>
    <xf numFmtId="3" fontId="10" fillId="0" borderId="76" xfId="0" applyNumberFormat="1" applyFont="1" applyBorder="1" applyAlignment="1">
      <alignment horizontal="left" vertical="center"/>
    </xf>
    <xf numFmtId="0" fontId="36" fillId="0" borderId="64" xfId="0" applyFont="1" applyFill="1" applyBorder="1" applyAlignment="1">
      <alignment horizontal="left"/>
    </xf>
    <xf numFmtId="0" fontId="36" fillId="0" borderId="29" xfId="0" applyFont="1" applyFill="1" applyBorder="1" applyAlignment="1">
      <alignment horizontal="center" vertical="center"/>
    </xf>
    <xf numFmtId="3" fontId="36" fillId="0" borderId="11" xfId="0" applyNumberFormat="1" applyFont="1" applyBorder="1"/>
    <xf numFmtId="3" fontId="36" fillId="0" borderId="10" xfId="0" applyNumberFormat="1" applyFont="1" applyBorder="1"/>
    <xf numFmtId="3" fontId="36" fillId="32" borderId="10" xfId="0" applyNumberFormat="1" applyFont="1" applyFill="1" applyBorder="1"/>
    <xf numFmtId="3" fontId="36" fillId="0" borderId="10" xfId="0" applyNumberFormat="1" applyFont="1" applyFill="1" applyBorder="1"/>
    <xf numFmtId="3" fontId="36" fillId="0" borderId="23" xfId="0" applyNumberFormat="1" applyFont="1" applyBorder="1"/>
    <xf numFmtId="0" fontId="0" fillId="0" borderId="28" xfId="0" applyFill="1" applyBorder="1" applyAlignment="1">
      <alignment horizontal="center" vertical="center"/>
    </xf>
    <xf numFmtId="3" fontId="10" fillId="0" borderId="29" xfId="0" applyNumberFormat="1" applyFont="1" applyFill="1" applyBorder="1" applyAlignment="1">
      <alignment horizontal="center" vertical="center"/>
    </xf>
    <xf numFmtId="3" fontId="10" fillId="0" borderId="33" xfId="0" applyNumberFormat="1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69" fillId="0" borderId="61" xfId="0" applyFont="1" applyBorder="1" applyAlignment="1">
      <alignment horizontal="center" vertical="center"/>
    </xf>
    <xf numFmtId="0" fontId="164" fillId="0" borderId="0" xfId="0" applyFont="1" applyFill="1" applyAlignment="1">
      <alignment horizontal="center"/>
    </xf>
    <xf numFmtId="165" fontId="164" fillId="0" borderId="0" xfId="0" applyNumberFormat="1" applyFont="1" applyAlignment="1">
      <alignment horizontal="right" vertical="center" wrapText="1"/>
    </xf>
    <xf numFmtId="165" fontId="164" fillId="0" borderId="0" xfId="0" applyNumberFormat="1" applyFont="1"/>
    <xf numFmtId="165" fontId="165" fillId="0" borderId="0" xfId="0" applyNumberFormat="1" applyFont="1"/>
    <xf numFmtId="165" fontId="166" fillId="0" borderId="0" xfId="0" applyNumberFormat="1" applyFont="1"/>
    <xf numFmtId="0" fontId="163" fillId="0" borderId="0" xfId="0" applyFont="1" applyFill="1"/>
    <xf numFmtId="0" fontId="164" fillId="0" borderId="0" xfId="0" applyFont="1"/>
    <xf numFmtId="0" fontId="164" fillId="0" borderId="0" xfId="0" applyFont="1" applyAlignment="1">
      <alignment horizontal="center"/>
    </xf>
    <xf numFmtId="165" fontId="165" fillId="0" borderId="0" xfId="0" applyNumberFormat="1" applyFont="1" applyFill="1"/>
    <xf numFmtId="165" fontId="164" fillId="0" borderId="0" xfId="0" applyNumberFormat="1" applyFont="1" applyAlignment="1">
      <alignment horizontal="center"/>
    </xf>
    <xf numFmtId="165" fontId="164" fillId="0" borderId="0" xfId="0" applyNumberFormat="1" applyFont="1" applyFill="1"/>
    <xf numFmtId="1" fontId="163" fillId="0" borderId="0" xfId="0" applyNumberFormat="1" applyFont="1" applyFill="1"/>
    <xf numFmtId="1" fontId="163" fillId="73" borderId="0" xfId="0" applyNumberFormat="1" applyFont="1" applyFill="1"/>
    <xf numFmtId="0" fontId="163" fillId="73" borderId="0" xfId="0" applyFont="1" applyFill="1"/>
    <xf numFmtId="2" fontId="163" fillId="0" borderId="0" xfId="0" applyNumberFormat="1" applyFont="1" applyFill="1"/>
    <xf numFmtId="2" fontId="163" fillId="73" borderId="0" xfId="0" applyNumberFormat="1" applyFont="1" applyFill="1"/>
    <xf numFmtId="0" fontId="39" fillId="0" borderId="0" xfId="0" applyFont="1" applyBorder="1" applyAlignment="1">
      <alignment horizontal="center"/>
    </xf>
    <xf numFmtId="49" fontId="9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2" fillId="0" borderId="47" xfId="0" applyFont="1" applyBorder="1" applyAlignment="1">
      <alignment horizontal="center" vertical="center"/>
    </xf>
    <xf numFmtId="0" fontId="97" fillId="0" borderId="47" xfId="0" applyFont="1" applyBorder="1" applyAlignment="1">
      <alignment horizontal="center" vertical="center"/>
    </xf>
    <xf numFmtId="0" fontId="92" fillId="0" borderId="78" xfId="0" applyFont="1" applyBorder="1" applyAlignment="1">
      <alignment horizontal="center" vertical="center"/>
    </xf>
    <xf numFmtId="49" fontId="91" fillId="0" borderId="74" xfId="0" applyNumberFormat="1" applyFont="1" applyBorder="1" applyAlignment="1">
      <alignment horizontal="center" vertical="center"/>
    </xf>
    <xf numFmtId="49" fontId="91" fillId="0" borderId="76" xfId="0" applyNumberFormat="1" applyFont="1" applyBorder="1" applyAlignment="1">
      <alignment horizontal="center" vertical="center"/>
    </xf>
    <xf numFmtId="0" fontId="91" fillId="0" borderId="64" xfId="0" applyFont="1" applyBorder="1" applyAlignment="1">
      <alignment horizontal="center" vertical="center"/>
    </xf>
    <xf numFmtId="0" fontId="25" fillId="0" borderId="47" xfId="0" applyFont="1" applyBorder="1"/>
    <xf numFmtId="0" fontId="97" fillId="0" borderId="47" xfId="0" applyFont="1" applyBorder="1"/>
    <xf numFmtId="0" fontId="181" fillId="0" borderId="28" xfId="0" applyFont="1" applyBorder="1" applyAlignment="1">
      <alignment horizontal="center" vertical="center"/>
    </xf>
    <xf numFmtId="0" fontId="181" fillId="0" borderId="29" xfId="0" applyFont="1" applyBorder="1" applyAlignment="1">
      <alignment horizontal="center" vertical="center"/>
    </xf>
    <xf numFmtId="0" fontId="181" fillId="0" borderId="33" xfId="0" applyFont="1" applyBorder="1" applyAlignment="1">
      <alignment horizontal="center" vertical="center"/>
    </xf>
    <xf numFmtId="1" fontId="187" fillId="0" borderId="0" xfId="0" applyNumberFormat="1" applyFont="1" applyFill="1" applyBorder="1" applyAlignment="1" applyProtection="1"/>
    <xf numFmtId="4" fontId="187" fillId="0" borderId="0" xfId="0" applyNumberFormat="1" applyFont="1" applyFill="1" applyBorder="1" applyAlignment="1" applyProtection="1"/>
    <xf numFmtId="2" fontId="187" fillId="0" borderId="0" xfId="0" applyNumberFormat="1" applyFont="1" applyFill="1" applyBorder="1" applyAlignment="1" applyProtection="1"/>
    <xf numFmtId="3" fontId="187" fillId="0" borderId="0" xfId="0" applyNumberFormat="1" applyFont="1" applyBorder="1" applyAlignment="1" applyProtection="1">
      <alignment horizontal="left"/>
      <protection locked="0"/>
    </xf>
    <xf numFmtId="0" fontId="187" fillId="0" borderId="0" xfId="0" applyFont="1" applyAlignment="1">
      <alignment horizontal="left"/>
    </xf>
    <xf numFmtId="1" fontId="188" fillId="0" borderId="0" xfId="0" applyNumberFormat="1" applyFont="1" applyFill="1" applyBorder="1" applyAlignment="1" applyProtection="1"/>
    <xf numFmtId="0" fontId="175" fillId="0" borderId="0" xfId="0" applyFont="1" applyBorder="1"/>
    <xf numFmtId="169" fontId="78" fillId="0" borderId="0" xfId="0" applyNumberFormat="1" applyFont="1" applyAlignment="1">
      <alignment horizontal="center" vertical="center"/>
    </xf>
    <xf numFmtId="49" fontId="80" fillId="0" borderId="0" xfId="0" applyNumberFormat="1" applyFont="1" applyAlignment="1">
      <alignment horizontal="left" vertical="center"/>
    </xf>
    <xf numFmtId="49" fontId="80" fillId="0" borderId="0" xfId="0" applyNumberFormat="1" applyFont="1" applyAlignment="1">
      <alignment horizontal="center" vertical="center"/>
    </xf>
    <xf numFmtId="170" fontId="78" fillId="0" borderId="0" xfId="0" applyNumberFormat="1" applyFont="1" applyBorder="1" applyAlignment="1">
      <alignment horizontal="center" vertical="center"/>
    </xf>
    <xf numFmtId="169" fontId="78" fillId="0" borderId="0" xfId="0" applyNumberFormat="1" applyFont="1" applyBorder="1" applyAlignment="1">
      <alignment horizontal="center" vertical="center"/>
    </xf>
    <xf numFmtId="3" fontId="78" fillId="0" borderId="0" xfId="0" applyNumberFormat="1" applyFont="1" applyBorder="1" applyAlignment="1">
      <alignment horizontal="center" vertical="center"/>
    </xf>
    <xf numFmtId="169" fontId="78" fillId="0" borderId="0" xfId="0" applyNumberFormat="1" applyFont="1" applyBorder="1" applyAlignment="1">
      <alignment horizontal="left" vertical="center"/>
    </xf>
    <xf numFmtId="171" fontId="78" fillId="0" borderId="0" xfId="0" applyNumberFormat="1" applyFont="1" applyBorder="1" applyAlignment="1">
      <alignment horizontal="center" vertical="center"/>
    </xf>
    <xf numFmtId="171" fontId="78" fillId="74" borderId="0" xfId="0" applyNumberFormat="1" applyFont="1" applyFill="1" applyBorder="1" applyAlignment="1">
      <alignment horizontal="center" vertical="center"/>
    </xf>
    <xf numFmtId="169" fontId="78" fillId="0" borderId="0" xfId="0" applyNumberFormat="1" applyFont="1" applyFill="1" applyBorder="1" applyAlignment="1">
      <alignment horizontal="center" vertical="center"/>
    </xf>
    <xf numFmtId="49" fontId="80" fillId="0" borderId="0" xfId="0" applyNumberFormat="1" applyFont="1" applyFill="1" applyBorder="1" applyAlignment="1">
      <alignment horizontal="left" vertical="center"/>
    </xf>
    <xf numFmtId="49" fontId="80" fillId="0" borderId="0" xfId="0" applyNumberFormat="1" applyFont="1" applyFill="1" applyBorder="1" applyAlignment="1">
      <alignment horizontal="center" vertical="center"/>
    </xf>
    <xf numFmtId="3" fontId="80" fillId="0" borderId="0" xfId="0" applyNumberFormat="1" applyFont="1" applyBorder="1" applyAlignment="1">
      <alignment horizontal="center" vertical="center"/>
    </xf>
    <xf numFmtId="49" fontId="80" fillId="0" borderId="0" xfId="0" applyNumberFormat="1" applyFont="1" applyBorder="1" applyAlignment="1">
      <alignment horizontal="left" vertical="center"/>
    </xf>
    <xf numFmtId="0" fontId="80" fillId="0" borderId="0" xfId="0" applyNumberFormat="1" applyFont="1" applyBorder="1" applyAlignment="1">
      <alignment horizontal="center" vertical="center"/>
    </xf>
    <xf numFmtId="0" fontId="80" fillId="74" borderId="0" xfId="0" applyNumberFormat="1" applyFont="1" applyFill="1" applyBorder="1" applyAlignment="1">
      <alignment horizontal="center" vertical="center"/>
    </xf>
    <xf numFmtId="49" fontId="80" fillId="0" borderId="0" xfId="0" applyNumberFormat="1" applyFont="1" applyBorder="1" applyAlignment="1">
      <alignment horizontal="center" vertical="center"/>
    </xf>
    <xf numFmtId="172" fontId="0" fillId="0" borderId="0" xfId="0" applyNumberFormat="1"/>
    <xf numFmtId="0" fontId="0" fillId="0" borderId="0" xfId="0" applyBorder="1" applyAlignment="1"/>
    <xf numFmtId="49" fontId="148" fillId="0" borderId="0" xfId="0" applyNumberFormat="1" applyFont="1" applyBorder="1" applyAlignment="1">
      <alignment horizontal="left" vertical="center" wrapText="1"/>
    </xf>
    <xf numFmtId="0" fontId="39" fillId="0" borderId="0" xfId="0" applyFont="1"/>
    <xf numFmtId="172" fontId="39" fillId="0" borderId="0" xfId="0" applyNumberFormat="1" applyFont="1" applyAlignment="1">
      <alignment horizontal="center"/>
    </xf>
    <xf numFmtId="0" fontId="0" fillId="0" borderId="29" xfId="0" applyBorder="1" applyAlignment="1"/>
    <xf numFmtId="172" fontId="160" fillId="0" borderId="43" xfId="0" applyNumberFormat="1" applyFont="1" applyBorder="1" applyAlignment="1">
      <alignment horizontal="center" vertical="center"/>
    </xf>
    <xf numFmtId="172" fontId="160" fillId="0" borderId="42" xfId="0" applyNumberFormat="1" applyFont="1" applyBorder="1" applyAlignment="1">
      <alignment horizontal="center" vertical="center"/>
    </xf>
    <xf numFmtId="172" fontId="160" fillId="0" borderId="16" xfId="0" applyNumberFormat="1" applyFont="1" applyBorder="1" applyAlignment="1">
      <alignment horizontal="center" vertical="center"/>
    </xf>
    <xf numFmtId="172" fontId="160" fillId="0" borderId="27" xfId="0" applyNumberFormat="1" applyFont="1" applyBorder="1" applyAlignment="1">
      <alignment horizontal="center" vertical="center"/>
    </xf>
    <xf numFmtId="0" fontId="34" fillId="0" borderId="0" xfId="0" applyFont="1" applyAlignment="1">
      <alignment horizontal="left"/>
    </xf>
    <xf numFmtId="3" fontId="80" fillId="0" borderId="0" xfId="0" applyNumberFormat="1" applyFont="1" applyBorder="1" applyAlignment="1">
      <alignment horizontal="left" vertical="center"/>
    </xf>
    <xf numFmtId="0" fontId="80" fillId="0" borderId="0" xfId="0" applyNumberFormat="1" applyFont="1" applyBorder="1" applyAlignment="1">
      <alignment horizontal="left" vertical="center"/>
    </xf>
    <xf numFmtId="0" fontId="80" fillId="74" borderId="0" xfId="0" applyNumberFormat="1" applyFont="1" applyFill="1" applyBorder="1" applyAlignment="1">
      <alignment horizontal="left" vertical="center"/>
    </xf>
    <xf numFmtId="0" fontId="81" fillId="0" borderId="47" xfId="0" applyFont="1" applyFill="1" applyBorder="1" applyAlignment="1">
      <alignment vertical="center"/>
    </xf>
    <xf numFmtId="10" fontId="29" fillId="0" borderId="40" xfId="0" applyNumberFormat="1" applyFont="1" applyFill="1" applyBorder="1" applyAlignment="1">
      <alignment vertical="center"/>
    </xf>
    <xf numFmtId="3" fontId="0" fillId="0" borderId="78" xfId="0" applyNumberFormat="1" applyBorder="1"/>
    <xf numFmtId="3" fontId="12" fillId="0" borderId="0" xfId="0" applyNumberFormat="1" applyFont="1" applyFill="1" applyAlignment="1">
      <alignment vertical="center"/>
    </xf>
    <xf numFmtId="3" fontId="0" fillId="0" borderId="80" xfId="0" applyNumberFormat="1" applyBorder="1"/>
    <xf numFmtId="1" fontId="191" fillId="0" borderId="58" xfId="0" applyNumberFormat="1" applyFont="1" applyFill="1" applyBorder="1" applyAlignment="1">
      <alignment horizontal="right" vertical="center"/>
    </xf>
    <xf numFmtId="1" fontId="191" fillId="0" borderId="8" xfId="0" applyNumberFormat="1" applyFont="1" applyFill="1" applyBorder="1" applyAlignment="1">
      <alignment horizontal="right" vertical="center"/>
    </xf>
    <xf numFmtId="1" fontId="191" fillId="32" borderId="8" xfId="0" applyNumberFormat="1" applyFont="1" applyFill="1" applyBorder="1" applyAlignment="1">
      <alignment horizontal="right" vertical="center"/>
    </xf>
    <xf numFmtId="1" fontId="191" fillId="0" borderId="14" xfId="0" applyNumberFormat="1" applyFont="1" applyFill="1" applyBorder="1" applyAlignment="1">
      <alignment horizontal="right" vertical="center"/>
    </xf>
    <xf numFmtId="1" fontId="191" fillId="0" borderId="43" xfId="0" applyNumberFormat="1" applyFont="1" applyFill="1" applyBorder="1" applyAlignment="1">
      <alignment horizontal="right" vertical="center"/>
    </xf>
    <xf numFmtId="1" fontId="191" fillId="0" borderId="42" xfId="0" applyNumberFormat="1" applyFont="1" applyFill="1" applyBorder="1" applyAlignment="1">
      <alignment horizontal="right" vertical="center"/>
    </xf>
    <xf numFmtId="3" fontId="30" fillId="0" borderId="24" xfId="0" applyNumberFormat="1" applyFont="1" applyBorder="1"/>
    <xf numFmtId="1" fontId="30" fillId="0" borderId="46" xfId="0" applyNumberFormat="1" applyFont="1" applyBorder="1"/>
    <xf numFmtId="1" fontId="30" fillId="32" borderId="46" xfId="0" applyNumberFormat="1" applyFont="1" applyFill="1" applyBorder="1"/>
    <xf numFmtId="1" fontId="30" fillId="0" borderId="46" xfId="0" applyNumberFormat="1" applyFont="1" applyFill="1" applyBorder="1"/>
    <xf numFmtId="3" fontId="32" fillId="14" borderId="39" xfId="0" applyNumberFormat="1" applyFont="1" applyFill="1" applyBorder="1" applyAlignment="1">
      <alignment horizontal="center"/>
    </xf>
    <xf numFmtId="3" fontId="32" fillId="14" borderId="10" xfId="0" applyNumberFormat="1" applyFont="1" applyFill="1" applyBorder="1" applyAlignment="1">
      <alignment horizontal="center"/>
    </xf>
    <xf numFmtId="3" fontId="32" fillId="32" borderId="10" xfId="0" applyNumberFormat="1" applyFont="1" applyFill="1" applyBorder="1" applyAlignment="1">
      <alignment horizontal="center"/>
    </xf>
    <xf numFmtId="3" fontId="32" fillId="52" borderId="10" xfId="0" applyNumberFormat="1" applyFont="1" applyFill="1" applyBorder="1" applyAlignment="1">
      <alignment horizontal="center"/>
    </xf>
    <xf numFmtId="3" fontId="32" fillId="14" borderId="58" xfId="0" applyNumberFormat="1" applyFont="1" applyFill="1" applyBorder="1" applyAlignment="1">
      <alignment horizontal="center"/>
    </xf>
    <xf numFmtId="3" fontId="32" fillId="14" borderId="8" xfId="0" applyNumberFormat="1" applyFont="1" applyFill="1" applyBorder="1" applyAlignment="1">
      <alignment horizontal="center"/>
    </xf>
    <xf numFmtId="3" fontId="32" fillId="32" borderId="8" xfId="0" applyNumberFormat="1" applyFont="1" applyFill="1" applyBorder="1" applyAlignment="1">
      <alignment horizontal="center"/>
    </xf>
    <xf numFmtId="3" fontId="32" fillId="52" borderId="8" xfId="0" applyNumberFormat="1" applyFont="1" applyFill="1" applyBorder="1" applyAlignment="1">
      <alignment horizontal="center"/>
    </xf>
    <xf numFmtId="3" fontId="32" fillId="14" borderId="48" xfId="0" applyNumberFormat="1" applyFont="1" applyFill="1" applyBorder="1" applyAlignment="1">
      <alignment horizontal="center"/>
    </xf>
    <xf numFmtId="3" fontId="32" fillId="14" borderId="9" xfId="0" applyNumberFormat="1" applyFont="1" applyFill="1" applyBorder="1" applyAlignment="1">
      <alignment horizontal="center"/>
    </xf>
    <xf numFmtId="3" fontId="32" fillId="32" borderId="9" xfId="0" applyNumberFormat="1" applyFont="1" applyFill="1" applyBorder="1" applyAlignment="1">
      <alignment horizontal="center"/>
    </xf>
    <xf numFmtId="3" fontId="32" fillId="52" borderId="9" xfId="0" applyNumberFormat="1" applyFont="1" applyFill="1" applyBorder="1" applyAlignment="1">
      <alignment horizontal="center"/>
    </xf>
    <xf numFmtId="0" fontId="30" fillId="53" borderId="7" xfId="0" applyFont="1" applyFill="1" applyBorder="1" applyAlignment="1">
      <alignment horizontal="center"/>
    </xf>
    <xf numFmtId="0" fontId="70" fillId="53" borderId="28" xfId="0" applyFont="1" applyFill="1" applyBorder="1" applyAlignment="1">
      <alignment horizontal="center" vertical="center"/>
    </xf>
    <xf numFmtId="0" fontId="30" fillId="10" borderId="24" xfId="0" applyFont="1" applyFill="1" applyBorder="1" applyAlignment="1">
      <alignment horizontal="left"/>
    </xf>
    <xf numFmtId="0" fontId="69" fillId="0" borderId="60" xfId="0" applyFont="1" applyFill="1" applyBorder="1" applyAlignment="1">
      <alignment horizontal="center" vertical="center"/>
    </xf>
    <xf numFmtId="3" fontId="32" fillId="52" borderId="39" xfId="0" applyNumberFormat="1" applyFont="1" applyFill="1" applyBorder="1" applyAlignment="1">
      <alignment horizontal="center"/>
    </xf>
    <xf numFmtId="3" fontId="32" fillId="52" borderId="58" xfId="0" applyNumberFormat="1" applyFont="1" applyFill="1" applyBorder="1" applyAlignment="1">
      <alignment horizontal="center"/>
    </xf>
    <xf numFmtId="3" fontId="32" fillId="52" borderId="48" xfId="0" applyNumberFormat="1" applyFont="1" applyFill="1" applyBorder="1" applyAlignment="1">
      <alignment horizontal="center"/>
    </xf>
    <xf numFmtId="0" fontId="30" fillId="53" borderId="44" xfId="0" applyFont="1" applyFill="1" applyBorder="1" applyAlignment="1">
      <alignment horizontal="center"/>
    </xf>
    <xf numFmtId="164" fontId="30" fillId="53" borderId="44" xfId="0" applyNumberFormat="1" applyFont="1" applyFill="1" applyBorder="1" applyAlignment="1">
      <alignment horizontal="center" vertical="center"/>
    </xf>
    <xf numFmtId="164" fontId="30" fillId="53" borderId="7" xfId="0" applyNumberFormat="1" applyFont="1" applyFill="1" applyBorder="1" applyAlignment="1">
      <alignment horizontal="center" vertical="center"/>
    </xf>
    <xf numFmtId="164" fontId="30" fillId="53" borderId="46" xfId="0" applyNumberFormat="1" applyFont="1" applyFill="1" applyBorder="1" applyAlignment="1">
      <alignment horizontal="center" vertical="center"/>
    </xf>
    <xf numFmtId="164" fontId="30" fillId="53" borderId="13" xfId="0" applyNumberFormat="1" applyFont="1" applyFill="1" applyBorder="1" applyAlignment="1">
      <alignment horizontal="center" vertical="center"/>
    </xf>
    <xf numFmtId="1" fontId="0" fillId="0" borderId="58" xfId="0" applyNumberFormat="1" applyFont="1" applyFill="1" applyBorder="1"/>
    <xf numFmtId="3" fontId="0" fillId="0" borderId="24" xfId="0" applyNumberFormat="1" applyFont="1" applyFill="1" applyBorder="1"/>
    <xf numFmtId="3" fontId="0" fillId="0" borderId="7" xfId="0" applyNumberFormat="1" applyFont="1" applyFill="1" applyBorder="1"/>
    <xf numFmtId="1" fontId="191" fillId="16" borderId="8" xfId="0" applyNumberFormat="1" applyFont="1" applyFill="1" applyBorder="1" applyAlignment="1">
      <alignment horizontal="right" vertical="center"/>
    </xf>
    <xf numFmtId="164" fontId="30" fillId="53" borderId="6" xfId="0" applyNumberFormat="1" applyFont="1" applyFill="1" applyBorder="1" applyAlignment="1">
      <alignment horizontal="center" vertical="center"/>
    </xf>
    <xf numFmtId="2" fontId="41" fillId="0" borderId="8" xfId="0" applyNumberFormat="1" applyFont="1" applyFill="1" applyBorder="1"/>
    <xf numFmtId="0" fontId="139" fillId="0" borderId="10" xfId="0" applyFont="1" applyFill="1" applyBorder="1" applyAlignment="1">
      <alignment vertical="center"/>
    </xf>
    <xf numFmtId="2" fontId="41" fillId="0" borderId="48" xfId="0" applyNumberFormat="1" applyFont="1" applyFill="1" applyBorder="1"/>
    <xf numFmtId="0" fontId="139" fillId="0" borderId="7" xfId="0" applyFont="1" applyFill="1" applyBorder="1" applyAlignment="1">
      <alignment vertical="center"/>
    </xf>
    <xf numFmtId="0" fontId="139" fillId="0" borderId="8" xfId="0" applyFont="1" applyFill="1" applyBorder="1" applyAlignment="1">
      <alignment vertical="center"/>
    </xf>
    <xf numFmtId="2" fontId="137" fillId="0" borderId="9" xfId="0" applyNumberFormat="1" applyFont="1" applyFill="1" applyBorder="1"/>
    <xf numFmtId="167" fontId="41" fillId="0" borderId="9" xfId="0" applyNumberFormat="1" applyFont="1" applyFill="1" applyBorder="1"/>
    <xf numFmtId="0" fontId="30" fillId="0" borderId="66" xfId="0" applyFont="1" applyFill="1" applyBorder="1" applyAlignment="1">
      <alignment horizontal="left" vertical="center"/>
    </xf>
    <xf numFmtId="0" fontId="30" fillId="0" borderId="68" xfId="0" applyFont="1" applyFill="1" applyBorder="1" applyAlignment="1">
      <alignment horizontal="left" vertical="center"/>
    </xf>
    <xf numFmtId="164" fontId="0" fillId="0" borderId="13" xfId="0" applyNumberFormat="1" applyFont="1" applyFill="1" applyBorder="1"/>
    <xf numFmtId="0" fontId="193" fillId="32" borderId="8" xfId="0" applyFont="1" applyFill="1" applyBorder="1"/>
    <xf numFmtId="3" fontId="195" fillId="0" borderId="10" xfId="0" applyNumberFormat="1" applyFont="1" applyFill="1" applyBorder="1" applyAlignment="1">
      <alignment vertical="center"/>
    </xf>
    <xf numFmtId="4" fontId="30" fillId="0" borderId="13" xfId="0" applyNumberFormat="1" applyFont="1" applyFill="1" applyBorder="1"/>
    <xf numFmtId="0" fontId="11" fillId="75" borderId="70" xfId="0" applyFont="1" applyFill="1" applyBorder="1" applyAlignment="1">
      <alignment horizontal="left"/>
    </xf>
    <xf numFmtId="0" fontId="11" fillId="75" borderId="28" xfId="0" applyFont="1" applyFill="1" applyBorder="1" applyAlignment="1">
      <alignment horizontal="center"/>
    </xf>
    <xf numFmtId="0" fontId="11" fillId="75" borderId="39" xfId="0" applyFont="1" applyFill="1" applyBorder="1" applyAlignment="1">
      <alignment horizontal="left"/>
    </xf>
    <xf numFmtId="0" fontId="18" fillId="75" borderId="34" xfId="0" applyFont="1" applyFill="1" applyBorder="1" applyAlignment="1">
      <alignment horizontal="center" wrapText="1"/>
    </xf>
    <xf numFmtId="0" fontId="11" fillId="75" borderId="60" xfId="0" applyFont="1" applyFill="1" applyBorder="1" applyAlignment="1">
      <alignment horizontal="left"/>
    </xf>
    <xf numFmtId="0" fontId="11" fillId="75" borderId="33" xfId="0" applyFont="1" applyFill="1" applyBorder="1" applyAlignment="1">
      <alignment horizontal="center"/>
    </xf>
    <xf numFmtId="0" fontId="11" fillId="75" borderId="58" xfId="0" applyFont="1" applyFill="1" applyBorder="1" applyAlignment="1">
      <alignment horizontal="left"/>
    </xf>
    <xf numFmtId="0" fontId="18" fillId="75" borderId="29" xfId="0" applyFont="1" applyFill="1" applyBorder="1" applyAlignment="1">
      <alignment horizontal="center" wrapText="1"/>
    </xf>
    <xf numFmtId="1" fontId="33" fillId="0" borderId="7" xfId="0" applyNumberFormat="1" applyFont="1" applyFill="1" applyBorder="1"/>
    <xf numFmtId="1" fontId="33" fillId="0" borderId="8" xfId="0" applyNumberFormat="1" applyFont="1" applyFill="1" applyBorder="1"/>
    <xf numFmtId="2" fontId="0" fillId="0" borderId="63" xfId="0" applyNumberFormat="1" applyFill="1" applyBorder="1" applyAlignment="1">
      <alignment horizontal="center"/>
    </xf>
    <xf numFmtId="2" fontId="0" fillId="0" borderId="76" xfId="0" applyNumberFormat="1" applyFill="1" applyBorder="1" applyAlignment="1">
      <alignment horizontal="center"/>
    </xf>
    <xf numFmtId="2" fontId="0" fillId="0" borderId="57" xfId="0" applyNumberFormat="1" applyFill="1" applyBorder="1" applyAlignment="1">
      <alignment horizontal="center"/>
    </xf>
    <xf numFmtId="3" fontId="11" fillId="0" borderId="28" xfId="0" applyNumberFormat="1" applyFont="1" applyFill="1" applyBorder="1" applyAlignment="1">
      <alignment horizontal="center" vertical="center"/>
    </xf>
    <xf numFmtId="3" fontId="11" fillId="0" borderId="29" xfId="0" applyNumberFormat="1" applyFont="1" applyFill="1" applyBorder="1" applyAlignment="1">
      <alignment horizontal="center" vertical="center"/>
    </xf>
    <xf numFmtId="3" fontId="11" fillId="0" borderId="33" xfId="0" applyNumberFormat="1" applyFont="1" applyFill="1" applyBorder="1" applyAlignment="1">
      <alignment horizontal="center" vertical="center"/>
    </xf>
    <xf numFmtId="0" fontId="131" fillId="55" borderId="41" xfId="0" applyFont="1" applyFill="1" applyBorder="1" applyAlignment="1">
      <alignment horizontal="center"/>
    </xf>
    <xf numFmtId="0" fontId="131" fillId="55" borderId="56" xfId="0" applyFont="1" applyFill="1" applyBorder="1" applyAlignment="1">
      <alignment horizontal="center"/>
    </xf>
    <xf numFmtId="0" fontId="32" fillId="55" borderId="82" xfId="0" applyFont="1" applyFill="1" applyBorder="1" applyAlignment="1">
      <alignment horizontal="center"/>
    </xf>
    <xf numFmtId="0" fontId="131" fillId="55" borderId="78" xfId="0" applyFont="1" applyFill="1" applyBorder="1" applyAlignment="1">
      <alignment horizontal="center"/>
    </xf>
    <xf numFmtId="3" fontId="11" fillId="0" borderId="18" xfId="0" applyNumberFormat="1" applyFont="1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8" xfId="0" applyNumberFormat="1" applyFont="1" applyBorder="1" applyAlignment="1">
      <alignment horizontal="center"/>
    </xf>
    <xf numFmtId="2" fontId="131" fillId="0" borderId="47" xfId="0" applyNumberFormat="1" applyFont="1" applyFill="1" applyBorder="1" applyAlignment="1">
      <alignment horizontal="center"/>
    </xf>
    <xf numFmtId="0" fontId="36" fillId="0" borderId="28" xfId="0" applyFont="1" applyFill="1" applyBorder="1" applyAlignment="1">
      <alignment vertical="center"/>
    </xf>
    <xf numFmtId="0" fontId="131" fillId="76" borderId="69" xfId="0" applyFont="1" applyFill="1" applyBorder="1" applyAlignment="1">
      <alignment horizontal="center"/>
    </xf>
    <xf numFmtId="0" fontId="131" fillId="76" borderId="55" xfId="0" applyFont="1" applyFill="1" applyBorder="1" applyAlignment="1">
      <alignment horizontal="center"/>
    </xf>
    <xf numFmtId="0" fontId="127" fillId="76" borderId="40" xfId="0" applyFont="1" applyFill="1" applyBorder="1" applyAlignment="1">
      <alignment horizontal="center"/>
    </xf>
    <xf numFmtId="0" fontId="131" fillId="76" borderId="41" xfId="0" applyFont="1" applyFill="1" applyBorder="1" applyAlignment="1">
      <alignment horizontal="center"/>
    </xf>
    <xf numFmtId="0" fontId="131" fillId="76" borderId="56" xfId="0" applyFont="1" applyFill="1" applyBorder="1" applyAlignment="1">
      <alignment horizontal="center"/>
    </xf>
    <xf numFmtId="0" fontId="131" fillId="54" borderId="67" xfId="0" applyFont="1" applyFill="1" applyBorder="1" applyAlignment="1">
      <alignment horizontal="center"/>
    </xf>
    <xf numFmtId="0" fontId="131" fillId="54" borderId="51" xfId="0" applyFont="1" applyFill="1" applyBorder="1" applyAlignment="1">
      <alignment horizontal="center"/>
    </xf>
    <xf numFmtId="3" fontId="127" fillId="0" borderId="51" xfId="0" applyNumberFormat="1" applyFont="1" applyFill="1" applyBorder="1" applyAlignment="1">
      <alignment horizontal="center" vertical="center"/>
    </xf>
    <xf numFmtId="3" fontId="127" fillId="0" borderId="18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Border="1" applyProtection="1"/>
    <xf numFmtId="165" fontId="16" fillId="0" borderId="0" xfId="0" applyNumberFormat="1" applyFont="1" applyFill="1" applyBorder="1" applyProtection="1"/>
    <xf numFmtId="165" fontId="25" fillId="0" borderId="0" xfId="0" applyNumberFormat="1" applyFont="1" applyFill="1" applyBorder="1" applyProtection="1"/>
    <xf numFmtId="3" fontId="94" fillId="0" borderId="0" xfId="0" applyNumberFormat="1" applyFont="1" applyFill="1" applyBorder="1" applyAlignment="1" applyProtection="1">
      <alignment horizontal="center"/>
    </xf>
    <xf numFmtId="49" fontId="97" fillId="0" borderId="0" xfId="0" applyNumberFormat="1" applyFont="1" applyFill="1" applyBorder="1" applyAlignment="1" applyProtection="1">
      <alignment horizontal="center"/>
    </xf>
    <xf numFmtId="3" fontId="16" fillId="0" borderId="0" xfId="0" applyNumberFormat="1" applyFont="1" applyFill="1" applyBorder="1" applyAlignment="1" applyProtection="1">
      <alignment horizontal="center"/>
    </xf>
    <xf numFmtId="3" fontId="11" fillId="0" borderId="0" xfId="0" applyNumberFormat="1" applyFont="1" applyFill="1" applyBorder="1" applyAlignment="1" applyProtection="1">
      <alignment horizontal="center"/>
    </xf>
    <xf numFmtId="2" fontId="160" fillId="0" borderId="0" xfId="0" applyNumberFormat="1" applyFont="1" applyFill="1" applyBorder="1" applyAlignment="1">
      <alignment horizontal="center" vertical="top" wrapText="1"/>
    </xf>
    <xf numFmtId="165" fontId="91" fillId="0" borderId="0" xfId="0" applyNumberFormat="1" applyFont="1" applyFill="1" applyBorder="1" applyAlignment="1" applyProtection="1">
      <alignment horizontal="center"/>
    </xf>
    <xf numFmtId="165" fontId="99" fillId="0" borderId="0" xfId="0" applyNumberFormat="1" applyFont="1" applyFill="1" applyBorder="1" applyAlignment="1" applyProtection="1">
      <alignment horizontal="center"/>
    </xf>
    <xf numFmtId="0" fontId="160" fillId="0" borderId="0" xfId="0" applyFont="1" applyBorder="1"/>
    <xf numFmtId="0" fontId="158" fillId="0" borderId="0" xfId="0" applyFont="1" applyBorder="1"/>
    <xf numFmtId="0" fontId="16" fillId="0" borderId="18" xfId="0" applyFont="1" applyBorder="1" applyProtection="1"/>
    <xf numFmtId="0" fontId="157" fillId="0" borderId="52" xfId="0" applyFont="1" applyBorder="1" applyAlignment="1">
      <alignment horizontal="center" vertical="center" wrapText="1" readingOrder="1"/>
    </xf>
    <xf numFmtId="3" fontId="92" fillId="0" borderId="37" xfId="0" applyNumberFormat="1" applyFont="1" applyBorder="1" applyAlignment="1" applyProtection="1">
      <alignment horizontal="center" vertical="center"/>
    </xf>
    <xf numFmtId="3" fontId="195" fillId="0" borderId="11" xfId="0" applyNumberFormat="1" applyFont="1" applyFill="1" applyBorder="1" applyAlignment="1">
      <alignment vertical="center"/>
    </xf>
    <xf numFmtId="3" fontId="195" fillId="32" borderId="10" xfId="0" applyNumberFormat="1" applyFont="1" applyFill="1" applyBorder="1" applyAlignment="1">
      <alignment vertical="center"/>
    </xf>
    <xf numFmtId="3" fontId="195" fillId="0" borderId="50" xfId="0" applyNumberFormat="1" applyFont="1" applyFill="1" applyBorder="1" applyAlignment="1">
      <alignment vertical="center"/>
    </xf>
    <xf numFmtId="0" fontId="0" fillId="0" borderId="72" xfId="0" applyFont="1" applyFill="1" applyBorder="1" applyAlignment="1"/>
    <xf numFmtId="0" fontId="0" fillId="0" borderId="59" xfId="0" applyFont="1" applyFill="1" applyBorder="1" applyAlignment="1"/>
    <xf numFmtId="3" fontId="0" fillId="0" borderId="46" xfId="0" applyNumberFormat="1" applyFont="1" applyFill="1" applyBorder="1" applyAlignment="1">
      <alignment vertical="center"/>
    </xf>
    <xf numFmtId="3" fontId="0" fillId="0" borderId="57" xfId="0" applyNumberFormat="1" applyFont="1" applyFill="1" applyBorder="1" applyAlignment="1">
      <alignment vertical="center"/>
    </xf>
    <xf numFmtId="0" fontId="104" fillId="0" borderId="78" xfId="0" applyFont="1" applyFill="1" applyBorder="1" applyAlignment="1">
      <alignment vertical="center"/>
    </xf>
    <xf numFmtId="2" fontId="0" fillId="0" borderId="57" xfId="0" applyNumberFormat="1" applyFont="1" applyFill="1" applyBorder="1" applyAlignment="1">
      <alignment vertical="center"/>
    </xf>
    <xf numFmtId="3" fontId="0" fillId="32" borderId="46" xfId="0" applyNumberFormat="1" applyFont="1" applyFill="1" applyBorder="1" applyAlignment="1">
      <alignment vertical="center"/>
    </xf>
    <xf numFmtId="2" fontId="0" fillId="0" borderId="64" xfId="0" applyNumberFormat="1" applyFont="1" applyFill="1" applyBorder="1"/>
    <xf numFmtId="3" fontId="103" fillId="0" borderId="78" xfId="0" applyNumberFormat="1" applyFont="1" applyFill="1" applyBorder="1" applyAlignment="1">
      <alignment vertical="center"/>
    </xf>
    <xf numFmtId="2" fontId="0" fillId="0" borderId="30" xfId="0" applyNumberFormat="1" applyFont="1" applyFill="1" applyBorder="1" applyAlignment="1">
      <alignment vertical="center"/>
    </xf>
    <xf numFmtId="0" fontId="0" fillId="0" borderId="78" xfId="0" applyFont="1" applyBorder="1" applyAlignment="1">
      <alignment vertical="center"/>
    </xf>
    <xf numFmtId="2" fontId="0" fillId="0" borderId="30" xfId="0" applyNumberFormat="1" applyFont="1" applyFill="1" applyBorder="1"/>
    <xf numFmtId="0" fontId="103" fillId="53" borderId="34" xfId="0" applyFont="1" applyFill="1" applyBorder="1" applyAlignment="1">
      <alignment horizontal="center" wrapText="1"/>
    </xf>
    <xf numFmtId="1" fontId="0" fillId="0" borderId="23" xfId="0" applyNumberFormat="1" applyFont="1" applyBorder="1"/>
    <xf numFmtId="0" fontId="32" fillId="13" borderId="19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vertical="center"/>
    </xf>
    <xf numFmtId="0" fontId="30" fillId="0" borderId="33" xfId="0" applyFont="1" applyFill="1" applyBorder="1" applyAlignment="1">
      <alignment vertical="center"/>
    </xf>
    <xf numFmtId="0" fontId="32" fillId="13" borderId="52" xfId="0" applyFont="1" applyFill="1" applyBorder="1" applyAlignment="1">
      <alignment vertical="center"/>
    </xf>
    <xf numFmtId="0" fontId="41" fillId="0" borderId="28" xfId="0" applyFont="1" applyFill="1" applyBorder="1" applyAlignment="1">
      <alignment vertical="center"/>
    </xf>
    <xf numFmtId="0" fontId="41" fillId="0" borderId="29" xfId="0" applyFont="1" applyFill="1" applyBorder="1" applyAlignment="1">
      <alignment vertical="center"/>
    </xf>
    <xf numFmtId="0" fontId="41" fillId="0" borderId="30" xfId="0" applyFont="1" applyFill="1" applyBorder="1" applyAlignment="1">
      <alignment vertical="center"/>
    </xf>
    <xf numFmtId="0" fontId="41" fillId="0" borderId="34" xfId="0" applyFont="1" applyFill="1" applyBorder="1" applyAlignment="1">
      <alignment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1" fontId="0" fillId="0" borderId="47" xfId="0" applyNumberFormat="1" applyBorder="1"/>
    <xf numFmtId="164" fontId="0" fillId="0" borderId="71" xfId="0" applyNumberFormat="1" applyFont="1" applyBorder="1"/>
    <xf numFmtId="0" fontId="30" fillId="10" borderId="39" xfId="0" applyFont="1" applyFill="1" applyBorder="1" applyAlignment="1">
      <alignment horizontal="center"/>
    </xf>
    <xf numFmtId="0" fontId="30" fillId="10" borderId="10" xfId="0" applyFont="1" applyFill="1" applyBorder="1" applyAlignment="1">
      <alignment horizontal="center"/>
    </xf>
    <xf numFmtId="0" fontId="30" fillId="16" borderId="10" xfId="0" applyFont="1" applyFill="1" applyBorder="1" applyAlignment="1">
      <alignment horizontal="center"/>
    </xf>
    <xf numFmtId="0" fontId="30" fillId="31" borderId="10" xfId="0" applyFont="1" applyFill="1" applyBorder="1" applyAlignment="1">
      <alignment horizontal="center"/>
    </xf>
    <xf numFmtId="0" fontId="33" fillId="0" borderId="68" xfId="0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vertical="center"/>
    </xf>
    <xf numFmtId="3" fontId="41" fillId="0" borderId="33" xfId="0" applyNumberFormat="1" applyFont="1" applyBorder="1"/>
    <xf numFmtId="0" fontId="18" fillId="0" borderId="76" xfId="0" applyFont="1" applyBorder="1"/>
    <xf numFmtId="3" fontId="18" fillId="0" borderId="76" xfId="0" applyNumberFormat="1" applyFont="1" applyBorder="1"/>
    <xf numFmtId="3" fontId="18" fillId="0" borderId="57" xfId="0" applyNumberFormat="1" applyFont="1" applyBorder="1"/>
    <xf numFmtId="3" fontId="41" fillId="52" borderId="23" xfId="0" applyNumberFormat="1" applyFont="1" applyFill="1" applyBorder="1" applyAlignment="1">
      <alignment horizontal="center"/>
    </xf>
    <xf numFmtId="164" fontId="41" fillId="0" borderId="36" xfId="0" applyNumberFormat="1" applyFont="1" applyBorder="1"/>
    <xf numFmtId="1" fontId="38" fillId="0" borderId="76" xfId="0" applyNumberFormat="1" applyFont="1" applyFill="1" applyBorder="1" applyAlignment="1">
      <alignment horizontal="right" vertical="center"/>
    </xf>
    <xf numFmtId="3" fontId="41" fillId="0" borderId="31" xfId="0" applyNumberFormat="1" applyFont="1" applyBorder="1"/>
    <xf numFmtId="3" fontId="41" fillId="0" borderId="32" xfId="0" applyNumberFormat="1" applyFont="1" applyBorder="1"/>
    <xf numFmtId="1" fontId="41" fillId="0" borderId="31" xfId="0" applyNumberFormat="1" applyFont="1" applyBorder="1"/>
    <xf numFmtId="3" fontId="41" fillId="0" borderId="36" xfId="0" applyNumberFormat="1" applyFont="1" applyBorder="1"/>
    <xf numFmtId="10" fontId="41" fillId="0" borderId="75" xfId="0" applyNumberFormat="1" applyFont="1" applyBorder="1"/>
    <xf numFmtId="10" fontId="32" fillId="31" borderId="63" xfId="0" applyNumberFormat="1" applyFont="1" applyFill="1" applyBorder="1"/>
    <xf numFmtId="0" fontId="18" fillId="0" borderId="34" xfId="0" applyFont="1" applyBorder="1"/>
    <xf numFmtId="0" fontId="18" fillId="0" borderId="29" xfId="0" applyFont="1" applyBorder="1"/>
    <xf numFmtId="0" fontId="18" fillId="0" borderId="47" xfId="0" applyFont="1" applyBorder="1"/>
    <xf numFmtId="0" fontId="18" fillId="0" borderId="28" xfId="0" applyFont="1" applyBorder="1"/>
    <xf numFmtId="3" fontId="18" fillId="0" borderId="29" xfId="0" applyNumberFormat="1" applyFont="1" applyBorder="1"/>
    <xf numFmtId="3" fontId="41" fillId="0" borderId="29" xfId="0" applyNumberFormat="1" applyFont="1" applyFill="1" applyBorder="1" applyAlignment="1">
      <alignment horizontal="right" vertical="center"/>
    </xf>
    <xf numFmtId="3" fontId="41" fillId="52" borderId="28" xfId="0" applyNumberFormat="1" applyFont="1" applyFill="1" applyBorder="1" applyAlignment="1">
      <alignment horizontal="center"/>
    </xf>
    <xf numFmtId="3" fontId="41" fillId="52" borderId="29" xfId="0" applyNumberFormat="1" applyFont="1" applyFill="1" applyBorder="1" applyAlignment="1">
      <alignment horizontal="center"/>
    </xf>
    <xf numFmtId="3" fontId="41" fillId="52" borderId="33" xfId="0" applyNumberFormat="1" applyFont="1" applyFill="1" applyBorder="1" applyAlignment="1">
      <alignment horizontal="center"/>
    </xf>
    <xf numFmtId="0" fontId="41" fillId="53" borderId="28" xfId="0" applyFont="1" applyFill="1" applyBorder="1" applyAlignment="1">
      <alignment horizontal="center" wrapText="1"/>
    </xf>
    <xf numFmtId="0" fontId="41" fillId="53" borderId="33" xfId="0" applyFont="1" applyFill="1" applyBorder="1" applyAlignment="1">
      <alignment horizontal="center" wrapText="1"/>
    </xf>
    <xf numFmtId="1" fontId="41" fillId="0" borderId="29" xfId="0" applyNumberFormat="1" applyFont="1" applyBorder="1"/>
    <xf numFmtId="164" fontId="41" fillId="0" borderId="33" xfId="0" applyNumberFormat="1" applyFont="1" applyBorder="1"/>
    <xf numFmtId="1" fontId="41" fillId="0" borderId="30" xfId="0" applyNumberFormat="1" applyFont="1" applyFill="1" applyBorder="1" applyAlignment="1">
      <alignment vertical="center"/>
    </xf>
    <xf numFmtId="2" fontId="41" fillId="0" borderId="30" xfId="0" applyNumberFormat="1" applyFont="1" applyBorder="1"/>
    <xf numFmtId="3" fontId="41" fillId="0" borderId="34" xfId="0" applyNumberFormat="1" applyFont="1" applyBorder="1"/>
    <xf numFmtId="3" fontId="41" fillId="0" borderId="47" xfId="0" applyNumberFormat="1" applyFont="1" applyBorder="1"/>
    <xf numFmtId="10" fontId="41" fillId="0" borderId="40" xfId="0" applyNumberFormat="1" applyFont="1" applyBorder="1"/>
    <xf numFmtId="10" fontId="32" fillId="31" borderId="34" xfId="0" applyNumberFormat="1" applyFont="1" applyFill="1" applyBorder="1"/>
    <xf numFmtId="0" fontId="32" fillId="31" borderId="33" xfId="0" applyFont="1" applyFill="1" applyBorder="1"/>
    <xf numFmtId="0" fontId="0" fillId="10" borderId="7" xfId="0" applyFont="1" applyFill="1" applyBorder="1" applyAlignment="1">
      <alignment horizontal="center"/>
    </xf>
    <xf numFmtId="0" fontId="0" fillId="16" borderId="7" xfId="0" applyFont="1" applyFill="1" applyBorder="1" applyAlignment="1">
      <alignment horizontal="center"/>
    </xf>
    <xf numFmtId="0" fontId="0" fillId="31" borderId="7" xfId="0" applyFont="1" applyFill="1" applyBorder="1" applyAlignment="1">
      <alignment horizontal="center"/>
    </xf>
    <xf numFmtId="0" fontId="160" fillId="10" borderId="7" xfId="0" applyFont="1" applyFill="1" applyBorder="1" applyAlignment="1">
      <alignment horizontal="center"/>
    </xf>
    <xf numFmtId="0" fontId="160" fillId="10" borderId="10" xfId="0" applyFont="1" applyFill="1" applyBorder="1" applyAlignment="1">
      <alignment horizontal="center"/>
    </xf>
    <xf numFmtId="0" fontId="160" fillId="32" borderId="10" xfId="0" applyFont="1" applyFill="1" applyBorder="1" applyAlignment="1">
      <alignment horizontal="center"/>
    </xf>
    <xf numFmtId="0" fontId="160" fillId="31" borderId="10" xfId="0" applyFont="1" applyFill="1" applyBorder="1" applyAlignment="1">
      <alignment horizontal="center"/>
    </xf>
    <xf numFmtId="0" fontId="30" fillId="32" borderId="10" xfId="0" applyFont="1" applyFill="1" applyBorder="1" applyAlignment="1">
      <alignment horizontal="center"/>
    </xf>
    <xf numFmtId="0" fontId="30" fillId="10" borderId="9" xfId="0" applyFont="1" applyFill="1" applyBorder="1" applyAlignment="1">
      <alignment horizontal="center"/>
    </xf>
    <xf numFmtId="0" fontId="30" fillId="32" borderId="9" xfId="0" applyFont="1" applyFill="1" applyBorder="1" applyAlignment="1">
      <alignment horizontal="center"/>
    </xf>
    <xf numFmtId="0" fontId="30" fillId="31" borderId="9" xfId="0" applyFont="1" applyFill="1" applyBorder="1" applyAlignment="1">
      <alignment horizontal="center"/>
    </xf>
    <xf numFmtId="0" fontId="0" fillId="31" borderId="15" xfId="0" applyFont="1" applyFill="1" applyBorder="1" applyAlignment="1">
      <alignment horizontal="center" vertical="center"/>
    </xf>
    <xf numFmtId="0" fontId="0" fillId="32" borderId="15" xfId="0" applyFont="1" applyFill="1" applyBorder="1" applyAlignment="1">
      <alignment horizontal="center" vertical="center"/>
    </xf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32" borderId="7" xfId="0" applyFont="1" applyFill="1" applyBorder="1" applyAlignment="1">
      <alignment horizontal="center" vertical="center"/>
    </xf>
    <xf numFmtId="0" fontId="0" fillId="31" borderId="7" xfId="0" applyFont="1" applyFill="1" applyBorder="1" applyAlignment="1">
      <alignment horizontal="center" vertical="center"/>
    </xf>
    <xf numFmtId="0" fontId="0" fillId="10" borderId="38" xfId="0" applyFont="1" applyFill="1" applyBorder="1" applyAlignment="1">
      <alignment horizontal="center" vertical="center"/>
    </xf>
    <xf numFmtId="0" fontId="0" fillId="10" borderId="17" xfId="0" applyFont="1" applyFill="1" applyBorder="1" applyAlignment="1">
      <alignment horizontal="center" vertical="center"/>
    </xf>
    <xf numFmtId="0" fontId="0" fillId="10" borderId="13" xfId="0" applyFont="1" applyFill="1" applyBorder="1" applyAlignment="1">
      <alignment horizontal="center" vertical="center"/>
    </xf>
    <xf numFmtId="0" fontId="0" fillId="32" borderId="13" xfId="0" applyFont="1" applyFill="1" applyBorder="1" applyAlignment="1">
      <alignment horizontal="center" vertical="center"/>
    </xf>
    <xf numFmtId="0" fontId="0" fillId="31" borderId="13" xfId="0" applyFont="1" applyFill="1" applyBorder="1" applyAlignment="1">
      <alignment horizontal="center" vertical="center"/>
    </xf>
    <xf numFmtId="0" fontId="0" fillId="10" borderId="71" xfId="0" applyFont="1" applyFill="1" applyBorder="1" applyAlignment="1">
      <alignment horizontal="center" vertical="center"/>
    </xf>
    <xf numFmtId="1" fontId="30" fillId="10" borderId="6" xfId="0" applyNumberFormat="1" applyFont="1" applyFill="1" applyBorder="1" applyAlignment="1">
      <alignment horizontal="center" vertical="center"/>
    </xf>
    <xf numFmtId="1" fontId="30" fillId="10" borderId="7" xfId="0" applyNumberFormat="1" applyFont="1" applyFill="1" applyBorder="1" applyAlignment="1">
      <alignment horizontal="center" vertical="center"/>
    </xf>
    <xf numFmtId="1" fontId="30" fillId="31" borderId="7" xfId="0" applyNumberFormat="1" applyFont="1" applyFill="1" applyBorder="1" applyAlignment="1">
      <alignment horizontal="center" vertical="center"/>
    </xf>
    <xf numFmtId="1" fontId="30" fillId="53" borderId="39" xfId="0" applyNumberFormat="1" applyFont="1" applyFill="1" applyBorder="1" applyAlignment="1">
      <alignment horizontal="center" vertical="center"/>
    </xf>
    <xf numFmtId="1" fontId="30" fillId="53" borderId="10" xfId="0" applyNumberFormat="1" applyFont="1" applyFill="1" applyBorder="1" applyAlignment="1">
      <alignment horizontal="center" vertical="center"/>
    </xf>
    <xf numFmtId="1" fontId="30" fillId="53" borderId="58" xfId="0" applyNumberFormat="1" applyFont="1" applyFill="1" applyBorder="1" applyAlignment="1">
      <alignment horizontal="center" vertical="center"/>
    </xf>
    <xf numFmtId="1" fontId="30" fillId="53" borderId="8" xfId="0" applyNumberFormat="1" applyFont="1" applyFill="1" applyBorder="1" applyAlignment="1">
      <alignment horizontal="center" vertical="center"/>
    </xf>
    <xf numFmtId="0" fontId="47" fillId="0" borderId="33" xfId="0" applyFont="1" applyFill="1" applyBorder="1" applyAlignment="1"/>
    <xf numFmtId="0" fontId="30" fillId="10" borderId="6" xfId="0" applyFont="1" applyFill="1" applyBorder="1" applyAlignment="1">
      <alignment horizontal="center" vertical="center"/>
    </xf>
    <xf numFmtId="0" fontId="30" fillId="10" borderId="7" xfId="0" applyFont="1" applyFill="1" applyBorder="1" applyAlignment="1">
      <alignment horizontal="center" vertical="center"/>
    </xf>
    <xf numFmtId="0" fontId="30" fillId="16" borderId="7" xfId="0" applyFont="1" applyFill="1" applyBorder="1" applyAlignment="1">
      <alignment horizontal="center" vertical="center"/>
    </xf>
    <xf numFmtId="0" fontId="30" fillId="31" borderId="7" xfId="0" applyFont="1" applyFill="1" applyBorder="1" applyAlignment="1">
      <alignment horizontal="center" vertical="center"/>
    </xf>
    <xf numFmtId="0" fontId="32" fillId="53" borderId="74" xfId="0" applyFont="1" applyFill="1" applyBorder="1" applyAlignment="1"/>
    <xf numFmtId="0" fontId="32" fillId="53" borderId="57" xfId="0" applyFont="1" applyFill="1" applyBorder="1" applyAlignment="1"/>
    <xf numFmtId="0" fontId="30" fillId="0" borderId="74" xfId="0" applyFont="1" applyFill="1" applyBorder="1" applyAlignment="1">
      <alignment vertical="center"/>
    </xf>
    <xf numFmtId="0" fontId="30" fillId="0" borderId="64" xfId="0" applyFont="1" applyFill="1" applyBorder="1" applyAlignment="1">
      <alignment vertical="center"/>
    </xf>
    <xf numFmtId="0" fontId="30" fillId="10" borderId="6" xfId="0" applyFont="1" applyFill="1" applyBorder="1" applyAlignment="1">
      <alignment horizontal="center"/>
    </xf>
    <xf numFmtId="0" fontId="30" fillId="32" borderId="6" xfId="0" applyFont="1" applyFill="1" applyBorder="1" applyAlignment="1">
      <alignment horizontal="center"/>
    </xf>
    <xf numFmtId="0" fontId="30" fillId="31" borderId="6" xfId="0" applyFont="1" applyFill="1" applyBorder="1" applyAlignment="1">
      <alignment horizontal="center"/>
    </xf>
    <xf numFmtId="0" fontId="30" fillId="10" borderId="54" xfId="0" applyFont="1" applyFill="1" applyBorder="1" applyAlignment="1">
      <alignment horizontal="center"/>
    </xf>
    <xf numFmtId="0" fontId="30" fillId="32" borderId="54" xfId="0" applyFont="1" applyFill="1" applyBorder="1" applyAlignment="1">
      <alignment horizontal="center"/>
    </xf>
    <xf numFmtId="0" fontId="30" fillId="31" borderId="54" xfId="0" applyFont="1" applyFill="1" applyBorder="1" applyAlignment="1">
      <alignment horizontal="center"/>
    </xf>
    <xf numFmtId="0" fontId="30" fillId="10" borderId="10" xfId="0" applyFont="1" applyFill="1" applyBorder="1" applyAlignment="1">
      <alignment horizontal="center" vertical="center"/>
    </xf>
    <xf numFmtId="0" fontId="30" fillId="32" borderId="10" xfId="0" applyFont="1" applyFill="1" applyBorder="1" applyAlignment="1">
      <alignment horizontal="center" vertical="center"/>
    </xf>
    <xf numFmtId="0" fontId="30" fillId="31" borderId="10" xfId="0" applyFont="1" applyFill="1" applyBorder="1" applyAlignment="1">
      <alignment horizontal="center" vertical="center"/>
    </xf>
    <xf numFmtId="0" fontId="30" fillId="10" borderId="66" xfId="0" applyFont="1" applyFill="1" applyBorder="1" applyAlignment="1">
      <alignment horizontal="center"/>
    </xf>
    <xf numFmtId="0" fontId="30" fillId="10" borderId="41" xfId="0" applyFont="1" applyFill="1" applyBorder="1" applyAlignment="1">
      <alignment horizontal="center"/>
    </xf>
    <xf numFmtId="3" fontId="30" fillId="0" borderId="58" xfId="0" applyNumberFormat="1" applyFont="1" applyFill="1" applyBorder="1" applyAlignment="1">
      <alignment vertical="center"/>
    </xf>
    <xf numFmtId="3" fontId="30" fillId="32" borderId="58" xfId="0" applyNumberFormat="1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0" fontId="30" fillId="10" borderId="7" xfId="0" applyFont="1" applyFill="1" applyBorder="1" applyAlignment="1">
      <alignment horizontal="center"/>
    </xf>
    <xf numFmtId="0" fontId="30" fillId="32" borderId="7" xfId="0" applyFont="1" applyFill="1" applyBorder="1" applyAlignment="1">
      <alignment horizontal="center"/>
    </xf>
    <xf numFmtId="0" fontId="30" fillId="31" borderId="7" xfId="0" applyFont="1" applyFill="1" applyBorder="1" applyAlignment="1">
      <alignment horizontal="center"/>
    </xf>
    <xf numFmtId="0" fontId="30" fillId="10" borderId="38" xfId="0" applyFont="1" applyFill="1" applyBorder="1" applyAlignment="1">
      <alignment horizontal="center"/>
    </xf>
    <xf numFmtId="0" fontId="30" fillId="10" borderId="55" xfId="0" applyFont="1" applyFill="1" applyBorder="1" applyAlignment="1">
      <alignment horizontal="center"/>
    </xf>
    <xf numFmtId="0" fontId="30" fillId="32" borderId="55" xfId="0" applyFont="1" applyFill="1" applyBorder="1" applyAlignment="1">
      <alignment horizontal="center"/>
    </xf>
    <xf numFmtId="0" fontId="30" fillId="31" borderId="55" xfId="0" applyFont="1" applyFill="1" applyBorder="1" applyAlignment="1">
      <alignment horizontal="center"/>
    </xf>
    <xf numFmtId="0" fontId="30" fillId="10" borderId="56" xfId="0" applyFont="1" applyFill="1" applyBorder="1" applyAlignment="1">
      <alignment horizontal="center"/>
    </xf>
    <xf numFmtId="0" fontId="12" fillId="0" borderId="24" xfId="0" applyFont="1" applyFill="1" applyBorder="1" applyAlignment="1">
      <alignment vertical="center"/>
    </xf>
    <xf numFmtId="1" fontId="194" fillId="10" borderId="44" xfId="0" applyNumberFormat="1" applyFont="1" applyFill="1" applyBorder="1" applyAlignment="1">
      <alignment horizontal="center" vertical="center"/>
    </xf>
    <xf numFmtId="1" fontId="194" fillId="10" borderId="7" xfId="0" applyNumberFormat="1" applyFont="1" applyFill="1" applyBorder="1" applyAlignment="1">
      <alignment horizontal="center" vertical="center"/>
    </xf>
    <xf numFmtId="1" fontId="194" fillId="16" borderId="7" xfId="0" applyNumberFormat="1" applyFont="1" applyFill="1" applyBorder="1" applyAlignment="1">
      <alignment horizontal="center" vertical="center"/>
    </xf>
    <xf numFmtId="1" fontId="194" fillId="31" borderId="7" xfId="0" applyNumberFormat="1" applyFont="1" applyFill="1" applyBorder="1" applyAlignment="1">
      <alignment horizontal="center" vertical="center"/>
    </xf>
    <xf numFmtId="1" fontId="194" fillId="10" borderId="31" xfId="0" applyNumberFormat="1" applyFont="1" applyFill="1" applyBorder="1" applyAlignment="1">
      <alignment horizontal="center" vertical="center"/>
    </xf>
    <xf numFmtId="1" fontId="194" fillId="10" borderId="48" xfId="0" applyNumberFormat="1" applyFont="1" applyFill="1" applyBorder="1" applyAlignment="1">
      <alignment horizontal="center" vertical="center"/>
    </xf>
    <xf numFmtId="1" fontId="194" fillId="10" borderId="9" xfId="0" applyNumberFormat="1" applyFont="1" applyFill="1" applyBorder="1" applyAlignment="1">
      <alignment horizontal="center" vertical="center"/>
    </xf>
    <xf numFmtId="1" fontId="194" fillId="16" borderId="9" xfId="0" applyNumberFormat="1" applyFont="1" applyFill="1" applyBorder="1" applyAlignment="1">
      <alignment horizontal="center" vertical="center"/>
    </xf>
    <xf numFmtId="1" fontId="194" fillId="31" borderId="9" xfId="0" applyNumberFormat="1" applyFont="1" applyFill="1" applyBorder="1" applyAlignment="1">
      <alignment horizontal="center" vertical="center"/>
    </xf>
    <xf numFmtId="1" fontId="194" fillId="10" borderId="36" xfId="0" applyNumberFormat="1" applyFont="1" applyFill="1" applyBorder="1" applyAlignment="1">
      <alignment horizontal="center" vertical="center"/>
    </xf>
    <xf numFmtId="167" fontId="29" fillId="0" borderId="47" xfId="0" applyNumberFormat="1" applyFont="1" applyFill="1" applyBorder="1" applyAlignment="1">
      <alignment vertical="center"/>
    </xf>
    <xf numFmtId="1" fontId="194" fillId="32" borderId="7" xfId="0" applyNumberFormat="1" applyFont="1" applyFill="1" applyBorder="1" applyAlignment="1">
      <alignment horizontal="center" vertical="center"/>
    </xf>
    <xf numFmtId="1" fontId="194" fillId="32" borderId="9" xfId="0" applyNumberFormat="1" applyFont="1" applyFill="1" applyBorder="1" applyAlignment="1">
      <alignment horizontal="center" vertical="center"/>
    </xf>
    <xf numFmtId="0" fontId="0" fillId="10" borderId="6" xfId="0" applyFont="1" applyFill="1" applyBorder="1" applyAlignment="1">
      <alignment horizontal="center"/>
    </xf>
    <xf numFmtId="0" fontId="0" fillId="10" borderId="38" xfId="0" applyFont="1" applyFill="1" applyBorder="1" applyAlignment="1">
      <alignment horizontal="center"/>
    </xf>
    <xf numFmtId="0" fontId="0" fillId="10" borderId="16" xfId="0" applyFont="1" applyFill="1" applyBorder="1" applyAlignment="1">
      <alignment horizontal="center"/>
    </xf>
    <xf numFmtId="0" fontId="0" fillId="10" borderId="9" xfId="0" applyFont="1" applyFill="1" applyBorder="1" applyAlignment="1">
      <alignment horizontal="center"/>
    </xf>
    <xf numFmtId="0" fontId="0" fillId="32" borderId="9" xfId="0" applyFont="1" applyFill="1" applyBorder="1" applyAlignment="1">
      <alignment horizontal="center"/>
    </xf>
    <xf numFmtId="0" fontId="0" fillId="31" borderId="9" xfId="0" applyFont="1" applyFill="1" applyBorder="1" applyAlignment="1">
      <alignment horizontal="center"/>
    </xf>
    <xf numFmtId="0" fontId="0" fillId="10" borderId="27" xfId="0" applyFont="1" applyFill="1" applyBorder="1" applyAlignment="1">
      <alignment horizontal="center"/>
    </xf>
    <xf numFmtId="0" fontId="0" fillId="32" borderId="7" xfId="0" applyFont="1" applyFill="1" applyBorder="1" applyAlignment="1">
      <alignment horizontal="center"/>
    </xf>
    <xf numFmtId="1" fontId="16" fillId="0" borderId="63" xfId="0" applyNumberFormat="1" applyFont="1" applyBorder="1" applyAlignment="1">
      <alignment horizontal="center"/>
    </xf>
    <xf numFmtId="1" fontId="16" fillId="0" borderId="34" xfId="0" applyNumberFormat="1" applyFont="1" applyBorder="1" applyAlignment="1">
      <alignment horizontal="center"/>
    </xf>
    <xf numFmtId="172" fontId="160" fillId="0" borderId="11" xfId="0" applyNumberFormat="1" applyFont="1" applyBorder="1" applyAlignment="1">
      <alignment horizontal="center" vertical="center"/>
    </xf>
    <xf numFmtId="172" fontId="160" fillId="0" borderId="50" xfId="0" applyNumberFormat="1" applyFont="1" applyBorder="1" applyAlignment="1">
      <alignment horizontal="center" vertical="center"/>
    </xf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10" fontId="0" fillId="0" borderId="0" xfId="0" applyNumberFormat="1" applyFill="1"/>
    <xf numFmtId="3" fontId="33" fillId="0" borderId="72" xfId="0" applyNumberFormat="1" applyFont="1" applyFill="1" applyBorder="1"/>
    <xf numFmtId="3" fontId="33" fillId="0" borderId="59" xfId="0" applyNumberFormat="1" applyFont="1" applyFill="1" applyBorder="1"/>
    <xf numFmtId="0" fontId="18" fillId="0" borderId="49" xfId="0" applyFont="1" applyFill="1" applyBorder="1"/>
    <xf numFmtId="2" fontId="18" fillId="0" borderId="79" xfId="0" applyNumberFormat="1" applyFont="1" applyFill="1" applyBorder="1"/>
    <xf numFmtId="1" fontId="33" fillId="0" borderId="72" xfId="0" applyNumberFormat="1" applyFont="1" applyFill="1" applyBorder="1"/>
    <xf numFmtId="1" fontId="33" fillId="0" borderId="59" xfId="0" applyNumberFormat="1" applyFont="1" applyFill="1" applyBorder="1"/>
    <xf numFmtId="0" fontId="18" fillId="0" borderId="59" xfId="0" applyFont="1" applyFill="1" applyBorder="1"/>
    <xf numFmtId="0" fontId="18" fillId="0" borderId="30" xfId="0" applyFont="1" applyFill="1" applyBorder="1"/>
    <xf numFmtId="0" fontId="33" fillId="0" borderId="72" xfId="0" applyFont="1" applyFill="1" applyBorder="1"/>
    <xf numFmtId="0" fontId="33" fillId="0" borderId="59" xfId="0" applyFont="1" applyFill="1" applyBorder="1"/>
    <xf numFmtId="2" fontId="18" fillId="0" borderId="49" xfId="0" applyNumberFormat="1" applyFont="1" applyFill="1" applyBorder="1"/>
    <xf numFmtId="0" fontId="18" fillId="0" borderId="33" xfId="0" applyFont="1" applyFill="1" applyBorder="1"/>
    <xf numFmtId="3" fontId="33" fillId="0" borderId="80" xfId="0" applyNumberFormat="1" applyFont="1" applyFill="1" applyBorder="1"/>
    <xf numFmtId="0" fontId="185" fillId="0" borderId="0" xfId="0" applyFont="1" applyBorder="1" applyAlignment="1">
      <alignment horizontal="center"/>
    </xf>
    <xf numFmtId="0" fontId="91" fillId="0" borderId="0" xfId="0" applyFont="1" applyBorder="1" applyAlignment="1">
      <alignment horizontal="center" vertical="center"/>
    </xf>
    <xf numFmtId="0" fontId="184" fillId="0" borderId="66" xfId="0" applyFont="1" applyBorder="1" applyAlignment="1">
      <alignment horizontal="center" vertical="center"/>
    </xf>
    <xf numFmtId="0" fontId="184" fillId="0" borderId="60" xfId="0" applyFont="1" applyBorder="1" applyAlignment="1">
      <alignment horizontal="center" vertical="center"/>
    </xf>
    <xf numFmtId="49" fontId="91" fillId="0" borderId="72" xfId="0" applyNumberFormat="1" applyFont="1" applyBorder="1" applyAlignment="1">
      <alignment horizontal="center" vertical="center"/>
    </xf>
    <xf numFmtId="49" fontId="91" fillId="0" borderId="59" xfId="0" applyNumberFormat="1" applyFont="1" applyBorder="1" applyAlignment="1">
      <alignment horizontal="center" vertical="center"/>
    </xf>
    <xf numFmtId="0" fontId="91" fillId="0" borderId="59" xfId="0" applyFont="1" applyBorder="1" applyAlignment="1">
      <alignment horizontal="center" vertical="center"/>
    </xf>
    <xf numFmtId="0" fontId="91" fillId="0" borderId="79" xfId="0" applyFont="1" applyBorder="1" applyAlignment="1">
      <alignment horizontal="center" vertical="center"/>
    </xf>
    <xf numFmtId="1" fontId="192" fillId="0" borderId="6" xfId="0" applyNumberFormat="1" applyFont="1" applyFill="1" applyBorder="1" applyAlignment="1">
      <alignment horizontal="right"/>
    </xf>
    <xf numFmtId="1" fontId="192" fillId="0" borderId="7" xfId="0" applyNumberFormat="1" applyFont="1" applyFill="1" applyBorder="1" applyAlignment="1">
      <alignment horizontal="right"/>
    </xf>
    <xf numFmtId="1" fontId="192" fillId="32" borderId="7" xfId="0" applyNumberFormat="1" applyFont="1" applyFill="1" applyBorder="1" applyAlignment="1">
      <alignment horizontal="right"/>
    </xf>
    <xf numFmtId="1" fontId="192" fillId="0" borderId="38" xfId="0" applyNumberFormat="1" applyFont="1" applyFill="1" applyBorder="1" applyAlignment="1">
      <alignment horizontal="right"/>
    </xf>
    <xf numFmtId="1" fontId="192" fillId="0" borderId="43" xfId="0" applyNumberFormat="1" applyFont="1" applyFill="1" applyBorder="1" applyAlignment="1">
      <alignment horizontal="right"/>
    </xf>
    <xf numFmtId="1" fontId="192" fillId="0" borderId="8" xfId="0" applyNumberFormat="1" applyFont="1" applyFill="1" applyBorder="1" applyAlignment="1">
      <alignment horizontal="right"/>
    </xf>
    <xf numFmtId="1" fontId="192" fillId="32" borderId="8" xfId="0" applyNumberFormat="1" applyFont="1" applyFill="1" applyBorder="1" applyAlignment="1">
      <alignment horizontal="right"/>
    </xf>
    <xf numFmtId="1" fontId="192" fillId="0" borderId="42" xfId="0" applyNumberFormat="1" applyFont="1" applyFill="1" applyBorder="1" applyAlignment="1">
      <alignment horizontal="right"/>
    </xf>
    <xf numFmtId="1" fontId="192" fillId="0" borderId="16" xfId="0" applyNumberFormat="1" applyFont="1" applyFill="1" applyBorder="1" applyAlignment="1">
      <alignment horizontal="right"/>
    </xf>
    <xf numFmtId="1" fontId="192" fillId="0" borderId="9" xfId="0" applyNumberFormat="1" applyFont="1" applyFill="1" applyBorder="1" applyAlignment="1">
      <alignment horizontal="right"/>
    </xf>
    <xf numFmtId="1" fontId="192" fillId="32" borderId="9" xfId="0" applyNumberFormat="1" applyFont="1" applyFill="1" applyBorder="1" applyAlignment="1">
      <alignment horizontal="right"/>
    </xf>
    <xf numFmtId="1" fontId="192" fillId="0" borderId="27" xfId="0" applyNumberFormat="1" applyFont="1" applyFill="1" applyBorder="1" applyAlignment="1">
      <alignment horizontal="right"/>
    </xf>
    <xf numFmtId="3" fontId="69" fillId="0" borderId="7" xfId="0" applyNumberFormat="1" applyFont="1" applyFill="1" applyBorder="1" applyAlignment="1">
      <alignment vertical="center"/>
    </xf>
    <xf numFmtId="3" fontId="69" fillId="0" borderId="8" xfId="0" applyNumberFormat="1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3" fontId="0" fillId="0" borderId="61" xfId="0" applyNumberFormat="1" applyBorder="1" applyAlignment="1">
      <alignment vertical="center"/>
    </xf>
    <xf numFmtId="3" fontId="0" fillId="0" borderId="57" xfId="0" applyNumberFormat="1" applyBorder="1" applyAlignment="1">
      <alignment vertical="center"/>
    </xf>
    <xf numFmtId="3" fontId="69" fillId="0" borderId="31" xfId="0" applyNumberFormat="1" applyFont="1" applyFill="1" applyBorder="1" applyAlignment="1">
      <alignment vertical="center"/>
    </xf>
    <xf numFmtId="3" fontId="69" fillId="0" borderId="14" xfId="0" applyNumberFormat="1" applyFont="1" applyFill="1" applyBorder="1" applyAlignment="1">
      <alignment vertical="center"/>
    </xf>
    <xf numFmtId="3" fontId="10" fillId="0" borderId="30" xfId="0" applyNumberFormat="1" applyFont="1" applyBorder="1" applyAlignment="1">
      <alignment horizontal="center" vertical="center"/>
    </xf>
    <xf numFmtId="0" fontId="0" fillId="0" borderId="43" xfId="0" applyBorder="1" applyAlignment="1">
      <alignment horizontal="left" vertical="center" wrapText="1" readingOrder="1"/>
    </xf>
    <xf numFmtId="3" fontId="30" fillId="0" borderId="34" xfId="0" applyNumberFormat="1" applyFont="1" applyBorder="1"/>
    <xf numFmtId="0" fontId="0" fillId="0" borderId="76" xfId="0" applyFill="1" applyBorder="1" applyAlignment="1"/>
    <xf numFmtId="0" fontId="0" fillId="0" borderId="29" xfId="0" applyFill="1" applyBorder="1" applyAlignment="1"/>
    <xf numFmtId="0" fontId="0" fillId="0" borderId="60" xfId="0" applyFill="1" applyBorder="1" applyAlignment="1"/>
    <xf numFmtId="1" fontId="137" fillId="0" borderId="43" xfId="0" applyNumberFormat="1" applyFont="1" applyFill="1" applyBorder="1" applyAlignment="1">
      <alignment horizontal="right" vertical="center"/>
    </xf>
    <xf numFmtId="2" fontId="30" fillId="0" borderId="30" xfId="0" applyNumberFormat="1" applyFont="1" applyBorder="1"/>
    <xf numFmtId="3" fontId="30" fillId="0" borderId="57" xfId="0" applyNumberFormat="1" applyFont="1" applyBorder="1"/>
    <xf numFmtId="0" fontId="30" fillId="0" borderId="30" xfId="0" applyFont="1" applyBorder="1"/>
    <xf numFmtId="3" fontId="30" fillId="0" borderId="18" xfId="0" applyNumberFormat="1" applyFont="1" applyBorder="1"/>
    <xf numFmtId="0" fontId="41" fillId="0" borderId="74" xfId="0" applyFont="1" applyFill="1" applyBorder="1" applyAlignment="1"/>
    <xf numFmtId="0" fontId="41" fillId="0" borderId="76" xfId="0" applyFont="1" applyFill="1" applyBorder="1" applyAlignment="1"/>
    <xf numFmtId="2" fontId="41" fillId="0" borderId="64" xfId="0" applyNumberFormat="1" applyFont="1" applyFill="1" applyBorder="1" applyAlignment="1"/>
    <xf numFmtId="0" fontId="36" fillId="0" borderId="33" xfId="0" applyFont="1" applyFill="1" applyBorder="1" applyAlignment="1">
      <alignment horizontal="center" vertical="center"/>
    </xf>
    <xf numFmtId="0" fontId="30" fillId="0" borderId="66" xfId="0" applyFont="1" applyBorder="1" applyAlignment="1">
      <alignment horizontal="center"/>
    </xf>
    <xf numFmtId="0" fontId="30" fillId="0" borderId="68" xfId="0" applyFont="1" applyBorder="1" applyAlignment="1">
      <alignment horizontal="center"/>
    </xf>
    <xf numFmtId="0" fontId="30" fillId="0" borderId="33" xfId="0" applyFont="1" applyBorder="1"/>
    <xf numFmtId="3" fontId="69" fillId="0" borderId="44" xfId="0" applyNumberFormat="1" applyFont="1" applyFill="1" applyBorder="1" applyAlignment="1">
      <alignment vertical="center"/>
    </xf>
    <xf numFmtId="3" fontId="69" fillId="0" borderId="58" xfId="0" applyNumberFormat="1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31" xfId="0" applyFont="1" applyFill="1" applyBorder="1" applyAlignment="1">
      <alignment vertical="center"/>
    </xf>
    <xf numFmtId="0" fontId="0" fillId="0" borderId="23" xfId="0" applyFont="1" applyFill="1" applyBorder="1" applyAlignment="1">
      <alignment vertical="center"/>
    </xf>
    <xf numFmtId="0" fontId="0" fillId="0" borderId="28" xfId="0" applyFont="1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3" fontId="69" fillId="32" borderId="7" xfId="0" applyNumberFormat="1" applyFont="1" applyFill="1" applyBorder="1" applyAlignment="1">
      <alignment vertical="center"/>
    </xf>
    <xf numFmtId="3" fontId="69" fillId="16" borderId="8" xfId="0" applyNumberFormat="1" applyFont="1" applyFill="1" applyBorder="1" applyAlignment="1">
      <alignment vertical="center"/>
    </xf>
    <xf numFmtId="3" fontId="69" fillId="32" borderId="8" xfId="0" applyNumberFormat="1" applyFont="1" applyFill="1" applyBorder="1" applyAlignment="1">
      <alignment vertical="center"/>
    </xf>
    <xf numFmtId="3" fontId="69" fillId="16" borderId="7" xfId="0" applyNumberFormat="1" applyFont="1" applyFill="1" applyBorder="1" applyAlignment="1">
      <alignment vertical="center"/>
    </xf>
    <xf numFmtId="1" fontId="0" fillId="0" borderId="76" xfId="0" applyNumberFormat="1" applyFont="1" applyBorder="1"/>
    <xf numFmtId="3" fontId="145" fillId="52" borderId="23" xfId="0" applyNumberFormat="1" applyFont="1" applyFill="1" applyBorder="1" applyAlignment="1">
      <alignment horizontal="center"/>
    </xf>
    <xf numFmtId="3" fontId="145" fillId="52" borderId="14" xfId="0" applyNumberFormat="1" applyFont="1" applyFill="1" applyBorder="1" applyAlignment="1">
      <alignment horizontal="center"/>
    </xf>
    <xf numFmtId="1" fontId="145" fillId="52" borderId="36" xfId="0" applyNumberFormat="1" applyFont="1" applyFill="1" applyBorder="1" applyAlignment="1">
      <alignment horizontal="center"/>
    </xf>
    <xf numFmtId="3" fontId="0" fillId="0" borderId="0" xfId="0" applyNumberFormat="1" applyFont="1" applyBorder="1"/>
    <xf numFmtId="3" fontId="0" fillId="0" borderId="31" xfId="0" applyNumberFormat="1" applyFont="1" applyBorder="1"/>
    <xf numFmtId="0" fontId="0" fillId="0" borderId="83" xfId="0" applyFont="1" applyBorder="1" applyAlignment="1">
      <alignment vertical="center"/>
    </xf>
    <xf numFmtId="1" fontId="0" fillId="0" borderId="78" xfId="0" applyNumberFormat="1" applyFont="1" applyFill="1" applyBorder="1" applyAlignment="1">
      <alignment vertical="center"/>
    </xf>
    <xf numFmtId="0" fontId="0" fillId="0" borderId="82" xfId="0" applyFont="1" applyFill="1" applyBorder="1" applyAlignment="1">
      <alignment vertical="center"/>
    </xf>
    <xf numFmtId="4" fontId="145" fillId="52" borderId="28" xfId="0" applyNumberFormat="1" applyFont="1" applyFill="1" applyBorder="1"/>
    <xf numFmtId="4" fontId="145" fillId="52" borderId="29" xfId="0" applyNumberFormat="1" applyFont="1" applyFill="1" applyBorder="1"/>
    <xf numFmtId="1" fontId="145" fillId="52" borderId="33" xfId="0" applyNumberFormat="1" applyFont="1" applyFill="1" applyBorder="1"/>
    <xf numFmtId="0" fontId="41" fillId="0" borderId="23" xfId="0" applyFont="1" applyBorder="1"/>
    <xf numFmtId="0" fontId="41" fillId="0" borderId="14" xfId="0" applyFont="1" applyBorder="1"/>
    <xf numFmtId="0" fontId="41" fillId="0" borderId="31" xfId="0" applyFont="1" applyBorder="1"/>
    <xf numFmtId="1" fontId="41" fillId="0" borderId="57" xfId="0" applyNumberFormat="1" applyFont="1" applyBorder="1"/>
    <xf numFmtId="1" fontId="41" fillId="0" borderId="23" xfId="0" applyNumberFormat="1" applyFont="1" applyBorder="1"/>
    <xf numFmtId="1" fontId="41" fillId="0" borderId="14" xfId="0" applyNumberFormat="1" applyFont="1" applyBorder="1"/>
    <xf numFmtId="1" fontId="41" fillId="0" borderId="36" xfId="0" applyNumberFormat="1" applyFont="1" applyBorder="1"/>
    <xf numFmtId="10" fontId="32" fillId="10" borderId="63" xfId="0" applyNumberFormat="1" applyFont="1" applyFill="1" applyBorder="1"/>
    <xf numFmtId="0" fontId="32" fillId="10" borderId="56" xfId="0" applyFont="1" applyFill="1" applyBorder="1"/>
    <xf numFmtId="3" fontId="41" fillId="52" borderId="28" xfId="0" applyNumberFormat="1" applyFont="1" applyFill="1" applyBorder="1"/>
    <xf numFmtId="3" fontId="41" fillId="52" borderId="29" xfId="0" applyNumberFormat="1" applyFont="1" applyFill="1" applyBorder="1"/>
    <xf numFmtId="3" fontId="41" fillId="52" borderId="33" xfId="0" applyNumberFormat="1" applyFont="1" applyFill="1" applyBorder="1"/>
    <xf numFmtId="3" fontId="41" fillId="0" borderId="28" xfId="0" applyNumberFormat="1" applyFont="1" applyFill="1" applyBorder="1" applyAlignment="1">
      <alignment vertical="center"/>
    </xf>
    <xf numFmtId="3" fontId="41" fillId="0" borderId="29" xfId="0" applyNumberFormat="1" applyFont="1" applyFill="1" applyBorder="1" applyAlignment="1">
      <alignment vertical="center"/>
    </xf>
    <xf numFmtId="3" fontId="41" fillId="0" borderId="30" xfId="0" applyNumberFormat="1" applyFont="1" applyFill="1" applyBorder="1" applyAlignment="1">
      <alignment vertical="center"/>
    </xf>
    <xf numFmtId="3" fontId="32" fillId="13" borderId="4" xfId="0" applyNumberFormat="1" applyFont="1" applyFill="1" applyBorder="1" applyAlignment="1">
      <alignment horizontal="center" vertical="center"/>
    </xf>
    <xf numFmtId="3" fontId="41" fillId="53" borderId="28" xfId="0" applyNumberFormat="1" applyFont="1" applyFill="1" applyBorder="1" applyAlignment="1">
      <alignment horizontal="center" wrapText="1"/>
    </xf>
    <xf numFmtId="3" fontId="41" fillId="53" borderId="30" xfId="0" applyNumberFormat="1" applyFont="1" applyFill="1" applyBorder="1" applyAlignment="1">
      <alignment horizontal="center" wrapText="1"/>
    </xf>
    <xf numFmtId="3" fontId="41" fillId="32" borderId="58" xfId="0" applyNumberFormat="1" applyFont="1" applyFill="1" applyBorder="1" applyAlignment="1">
      <alignment horizontal="right" vertical="center"/>
    </xf>
    <xf numFmtId="2" fontId="30" fillId="32" borderId="48" xfId="0" applyNumberFormat="1" applyFont="1" applyFill="1" applyBorder="1"/>
    <xf numFmtId="2" fontId="30" fillId="0" borderId="48" xfId="0" applyNumberFormat="1" applyFont="1" applyFill="1" applyBorder="1"/>
    <xf numFmtId="0" fontId="32" fillId="77" borderId="6" xfId="0" applyFont="1" applyFill="1" applyBorder="1" applyAlignment="1">
      <alignment horizontal="left"/>
    </xf>
    <xf numFmtId="0" fontId="32" fillId="77" borderId="38" xfId="0" applyFont="1" applyFill="1" applyBorder="1" applyAlignment="1"/>
    <xf numFmtId="0" fontId="137" fillId="77" borderId="28" xfId="0" applyFont="1" applyFill="1" applyBorder="1" applyAlignment="1">
      <alignment horizontal="center"/>
    </xf>
    <xf numFmtId="0" fontId="32" fillId="77" borderId="66" xfId="0" applyFont="1" applyFill="1" applyBorder="1" applyAlignment="1"/>
    <xf numFmtId="0" fontId="32" fillId="77" borderId="17" xfId="0" applyFont="1" applyFill="1" applyBorder="1" applyAlignment="1">
      <alignment horizontal="left"/>
    </xf>
    <xf numFmtId="0" fontId="32" fillId="77" borderId="71" xfId="0" applyFont="1" applyFill="1" applyBorder="1" applyAlignment="1"/>
    <xf numFmtId="0" fontId="137" fillId="77" borderId="30" xfId="0" applyFont="1" applyFill="1" applyBorder="1" applyAlignment="1">
      <alignment horizontal="center"/>
    </xf>
    <xf numFmtId="0" fontId="32" fillId="77" borderId="61" xfId="0" applyFont="1" applyFill="1" applyBorder="1" applyAlignment="1"/>
    <xf numFmtId="0" fontId="32" fillId="77" borderId="31" xfId="0" applyFont="1" applyFill="1" applyBorder="1" applyAlignment="1"/>
    <xf numFmtId="0" fontId="32" fillId="77" borderId="28" xfId="0" applyFont="1" applyFill="1" applyBorder="1" applyAlignment="1"/>
    <xf numFmtId="0" fontId="32" fillId="77" borderId="32" xfId="0" applyFont="1" applyFill="1" applyBorder="1" applyAlignment="1"/>
    <xf numFmtId="0" fontId="32" fillId="77" borderId="30" xfId="0" applyFont="1" applyFill="1" applyBorder="1" applyAlignment="1"/>
    <xf numFmtId="0" fontId="32" fillId="77" borderId="66" xfId="0" applyFont="1" applyFill="1" applyBorder="1" applyAlignment="1">
      <alignment horizontal="left"/>
    </xf>
    <xf numFmtId="0" fontId="32" fillId="77" borderId="61" xfId="0" applyFont="1" applyFill="1" applyBorder="1" applyAlignment="1">
      <alignment horizontal="left"/>
    </xf>
    <xf numFmtId="0" fontId="32" fillId="11" borderId="35" xfId="0" applyFont="1" applyFill="1" applyBorder="1" applyAlignment="1">
      <alignment horizontal="center" vertical="center"/>
    </xf>
    <xf numFmtId="0" fontId="32" fillId="12" borderId="21" xfId="0" applyFont="1" applyFill="1" applyBorder="1" applyAlignment="1">
      <alignment horizontal="center"/>
    </xf>
    <xf numFmtId="3" fontId="41" fillId="0" borderId="76" xfId="0" applyNumberFormat="1" applyFont="1" applyFill="1" applyBorder="1" applyAlignment="1">
      <alignment horizontal="right" vertical="center"/>
    </xf>
    <xf numFmtId="0" fontId="32" fillId="11" borderId="4" xfId="0" applyFont="1" applyFill="1" applyBorder="1" applyAlignment="1">
      <alignment horizontal="center" vertical="center" wrapText="1"/>
    </xf>
    <xf numFmtId="0" fontId="30" fillId="77" borderId="28" xfId="0" applyFont="1" applyFill="1" applyBorder="1" applyAlignment="1">
      <alignment horizontal="center" wrapText="1"/>
    </xf>
    <xf numFmtId="0" fontId="30" fillId="77" borderId="30" xfId="0" applyFont="1" applyFill="1" applyBorder="1" applyAlignment="1">
      <alignment horizontal="center" wrapText="1"/>
    </xf>
    <xf numFmtId="0" fontId="30" fillId="12" borderId="4" xfId="0" applyFont="1" applyFill="1" applyBorder="1" applyAlignment="1">
      <alignment horizontal="center" wrapText="1"/>
    </xf>
    <xf numFmtId="0" fontId="30" fillId="0" borderId="47" xfId="0" applyFont="1" applyBorder="1"/>
    <xf numFmtId="0" fontId="30" fillId="0" borderId="28" xfId="0" applyFont="1" applyBorder="1"/>
    <xf numFmtId="0" fontId="32" fillId="12" borderId="4" xfId="0" applyFont="1" applyFill="1" applyBorder="1" applyAlignment="1">
      <alignment horizontal="center"/>
    </xf>
    <xf numFmtId="1" fontId="30" fillId="0" borderId="28" xfId="0" applyNumberFormat="1" applyFont="1" applyBorder="1" applyAlignment="1">
      <alignment horizontal="center"/>
    </xf>
    <xf numFmtId="0" fontId="30" fillId="0" borderId="18" xfId="0" applyFont="1" applyBorder="1" applyAlignment="1">
      <alignment horizontal="center"/>
    </xf>
    <xf numFmtId="0" fontId="30" fillId="0" borderId="41" xfId="0" applyFont="1" applyBorder="1" applyAlignment="1">
      <alignment horizontal="center"/>
    </xf>
    <xf numFmtId="0" fontId="32" fillId="13" borderId="47" xfId="0" applyFont="1" applyFill="1" applyBorder="1" applyAlignment="1">
      <alignment horizontal="center" vertical="center"/>
    </xf>
    <xf numFmtId="0" fontId="32" fillId="13" borderId="40" xfId="0" applyFont="1" applyFill="1" applyBorder="1" applyAlignment="1">
      <alignment horizontal="center" vertical="center"/>
    </xf>
    <xf numFmtId="3" fontId="145" fillId="52" borderId="28" xfId="0" applyNumberFormat="1" applyFont="1" applyFill="1" applyBorder="1" applyAlignment="1">
      <alignment horizontal="center" vertical="center"/>
    </xf>
    <xf numFmtId="3" fontId="145" fillId="52" borderId="29" xfId="0" applyNumberFormat="1" applyFont="1" applyFill="1" applyBorder="1" applyAlignment="1">
      <alignment horizontal="center" vertical="center"/>
    </xf>
    <xf numFmtId="3" fontId="145" fillId="52" borderId="33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41" fillId="0" borderId="28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 vertical="center"/>
    </xf>
    <xf numFmtId="3" fontId="0" fillId="0" borderId="30" xfId="0" applyNumberFormat="1" applyFont="1" applyBorder="1" applyAlignment="1">
      <alignment horizontal="center" vertical="center"/>
    </xf>
    <xf numFmtId="0" fontId="41" fillId="0" borderId="33" xfId="0" applyFont="1" applyFill="1" applyBorder="1" applyAlignment="1">
      <alignment horizontal="center" vertical="center"/>
    </xf>
    <xf numFmtId="3" fontId="19" fillId="53" borderId="28" xfId="0" applyNumberFormat="1" applyFont="1" applyFill="1" applyBorder="1" applyAlignment="1">
      <alignment horizontal="center" vertical="center"/>
    </xf>
    <xf numFmtId="3" fontId="19" fillId="53" borderId="33" xfId="0" applyNumberFormat="1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3" fontId="136" fillId="0" borderId="30" xfId="0" applyNumberFormat="1" applyFont="1" applyBorder="1" applyAlignment="1">
      <alignment horizontal="center" vertical="center"/>
    </xf>
    <xf numFmtId="0" fontId="0" fillId="0" borderId="60" xfId="0" applyBorder="1" applyAlignment="1">
      <alignment horizontal="center"/>
    </xf>
    <xf numFmtId="0" fontId="136" fillId="0" borderId="60" xfId="0" applyFont="1" applyBorder="1" applyAlignment="1">
      <alignment horizontal="center"/>
    </xf>
    <xf numFmtId="0" fontId="0" fillId="0" borderId="68" xfId="0" applyBorder="1" applyAlignment="1">
      <alignment horizontal="center"/>
    </xf>
    <xf numFmtId="0" fontId="41" fillId="0" borderId="28" xfId="0" applyFont="1" applyFill="1" applyBorder="1" applyAlignment="1">
      <alignment horizontal="center"/>
    </xf>
    <xf numFmtId="0" fontId="41" fillId="0" borderId="30" xfId="0" applyFont="1" applyFill="1" applyBorder="1" applyAlignment="1">
      <alignment horizontal="center"/>
    </xf>
    <xf numFmtId="0" fontId="11" fillId="13" borderId="47" xfId="0" applyFont="1" applyFill="1" applyBorder="1" applyAlignment="1">
      <alignment horizontal="center" vertical="center"/>
    </xf>
    <xf numFmtId="0" fontId="70" fillId="0" borderId="29" xfId="0" applyFont="1" applyFill="1" applyBorder="1" applyAlignment="1">
      <alignment horizontal="center" vertical="center"/>
    </xf>
    <xf numFmtId="0" fontId="11" fillId="32" borderId="47" xfId="0" applyFont="1" applyFill="1" applyBorder="1" applyAlignment="1">
      <alignment horizontal="center" vertical="center"/>
    </xf>
    <xf numFmtId="0" fontId="37" fillId="0" borderId="28" xfId="0" applyFont="1" applyFill="1" applyBorder="1" applyAlignment="1">
      <alignment horizontal="center" vertical="center"/>
    </xf>
    <xf numFmtId="0" fontId="37" fillId="0" borderId="29" xfId="0" applyFont="1" applyFill="1" applyBorder="1" applyAlignment="1">
      <alignment horizontal="center" vertical="center"/>
    </xf>
    <xf numFmtId="3" fontId="10" fillId="0" borderId="33" xfId="0" applyNumberFormat="1" applyFont="1" applyBorder="1" applyAlignment="1">
      <alignment horizontal="center" vertical="center"/>
    </xf>
    <xf numFmtId="0" fontId="104" fillId="0" borderId="29" xfId="0" applyFont="1" applyFill="1" applyBorder="1" applyAlignment="1">
      <alignment horizontal="center" vertical="center"/>
    </xf>
    <xf numFmtId="0" fontId="36" fillId="0" borderId="30" xfId="0" applyFont="1" applyFill="1" applyBorder="1" applyAlignment="1">
      <alignment horizontal="center" vertical="center"/>
    </xf>
    <xf numFmtId="3" fontId="10" fillId="0" borderId="70" xfId="0" applyNumberFormat="1" applyFont="1" applyFill="1" applyBorder="1" applyAlignment="1">
      <alignment horizontal="center" vertical="center"/>
    </xf>
    <xf numFmtId="3" fontId="10" fillId="0" borderId="60" xfId="0" applyNumberFormat="1" applyFont="1" applyFill="1" applyBorder="1" applyAlignment="1">
      <alignment horizontal="center" vertical="center"/>
    </xf>
    <xf numFmtId="3" fontId="10" fillId="0" borderId="68" xfId="0" applyNumberFormat="1" applyFont="1" applyFill="1" applyBorder="1" applyAlignment="1">
      <alignment horizontal="center" vertical="center"/>
    </xf>
    <xf numFmtId="0" fontId="32" fillId="32" borderId="21" xfId="0" applyFont="1" applyFill="1" applyBorder="1" applyAlignment="1">
      <alignment horizontal="center" vertical="center"/>
    </xf>
    <xf numFmtId="164" fontId="137" fillId="0" borderId="76" xfId="0" applyNumberFormat="1" applyFont="1" applyFill="1" applyBorder="1" applyAlignment="1">
      <alignment horizontal="right" vertical="center"/>
    </xf>
    <xf numFmtId="0" fontId="36" fillId="0" borderId="78" xfId="0" applyFont="1" applyFill="1" applyBorder="1" applyAlignment="1">
      <alignment vertical="center"/>
    </xf>
    <xf numFmtId="2" fontId="36" fillId="0" borderId="78" xfId="0" applyNumberFormat="1" applyFont="1" applyFill="1" applyBorder="1" applyAlignment="1">
      <alignment vertical="center"/>
    </xf>
    <xf numFmtId="3" fontId="36" fillId="0" borderId="78" xfId="0" applyNumberFormat="1" applyFont="1" applyFill="1" applyBorder="1" applyAlignment="1">
      <alignment vertical="center"/>
    </xf>
    <xf numFmtId="0" fontId="37" fillId="0" borderId="78" xfId="0" applyFont="1" applyFill="1" applyBorder="1" applyAlignment="1">
      <alignment vertical="center"/>
    </xf>
    <xf numFmtId="0" fontId="37" fillId="0" borderId="78" xfId="0" applyFont="1" applyBorder="1" applyAlignment="1">
      <alignment vertical="center"/>
    </xf>
    <xf numFmtId="0" fontId="36" fillId="0" borderId="78" xfId="0" applyFont="1" applyBorder="1" applyAlignment="1">
      <alignment vertical="center"/>
    </xf>
    <xf numFmtId="2" fontId="36" fillId="0" borderId="78" xfId="0" applyNumberFormat="1" applyFont="1" applyBorder="1" applyAlignment="1">
      <alignment vertical="center"/>
    </xf>
    <xf numFmtId="0" fontId="33" fillId="0" borderId="78" xfId="0" applyFont="1" applyBorder="1" applyAlignment="1">
      <alignment vertical="center"/>
    </xf>
    <xf numFmtId="0" fontId="18" fillId="0" borderId="78" xfId="0" applyFont="1" applyBorder="1" applyAlignment="1">
      <alignment vertical="center"/>
    </xf>
    <xf numFmtId="3" fontId="32" fillId="32" borderId="47" xfId="0" applyNumberFormat="1" applyFont="1" applyFill="1" applyBorder="1" applyAlignment="1">
      <alignment horizontal="center" vertical="center"/>
    </xf>
    <xf numFmtId="3" fontId="41" fillId="0" borderId="28" xfId="0" applyNumberFormat="1" applyFont="1" applyBorder="1" applyAlignment="1">
      <alignment vertical="center"/>
    </xf>
    <xf numFmtId="3" fontId="41" fillId="0" borderId="29" xfId="0" applyNumberFormat="1" applyFont="1" applyBorder="1" applyAlignment="1">
      <alignment vertical="center"/>
    </xf>
    <xf numFmtId="3" fontId="41" fillId="0" borderId="30" xfId="0" applyNumberFormat="1" applyFont="1" applyBorder="1" applyAlignment="1">
      <alignment vertical="center"/>
    </xf>
    <xf numFmtId="0" fontId="46" fillId="0" borderId="28" xfId="0" applyFont="1" applyFill="1" applyBorder="1" applyAlignment="1">
      <alignment horizontal="center" vertical="center"/>
    </xf>
    <xf numFmtId="0" fontId="46" fillId="0" borderId="29" xfId="0" applyFont="1" applyFill="1" applyBorder="1" applyAlignment="1">
      <alignment horizontal="center" vertical="center"/>
    </xf>
    <xf numFmtId="0" fontId="46" fillId="0" borderId="33" xfId="0" applyFont="1" applyBorder="1" applyAlignment="1">
      <alignment horizontal="center" vertical="center"/>
    </xf>
    <xf numFmtId="0" fontId="46" fillId="0" borderId="34" xfId="0" applyFont="1" applyFill="1" applyBorder="1" applyAlignment="1">
      <alignment horizontal="center" vertical="center"/>
    </xf>
    <xf numFmtId="0" fontId="46" fillId="0" borderId="30" xfId="0" applyFont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0" borderId="60" xfId="0" applyFont="1" applyBorder="1" applyAlignment="1">
      <alignment horizontal="center"/>
    </xf>
    <xf numFmtId="0" fontId="136" fillId="0" borderId="60" xfId="0" applyFont="1" applyFill="1" applyBorder="1" applyAlignment="1">
      <alignment horizontal="center"/>
    </xf>
    <xf numFmtId="0" fontId="47" fillId="0" borderId="68" xfId="0" applyFont="1" applyFill="1" applyBorder="1" applyAlignment="1">
      <alignment horizontal="center" vertical="center"/>
    </xf>
    <xf numFmtId="0" fontId="136" fillId="0" borderId="30" xfId="0" applyFont="1" applyFill="1" applyBorder="1" applyAlignment="1">
      <alignment horizontal="center"/>
    </xf>
    <xf numFmtId="0" fontId="15" fillId="53" borderId="30" xfId="0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47" fillId="0" borderId="33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/>
    </xf>
    <xf numFmtId="0" fontId="41" fillId="0" borderId="34" xfId="0" applyFont="1" applyFill="1" applyBorder="1" applyAlignment="1">
      <alignment horizontal="center"/>
    </xf>
    <xf numFmtId="0" fontId="0" fillId="0" borderId="66" xfId="0" applyFill="1" applyBorder="1" applyAlignment="1">
      <alignment horizontal="center" vertical="center"/>
    </xf>
    <xf numFmtId="0" fontId="0" fillId="0" borderId="60" xfId="0" applyFill="1" applyBorder="1" applyAlignment="1">
      <alignment horizontal="center" vertical="center"/>
    </xf>
    <xf numFmtId="3" fontId="10" fillId="0" borderId="28" xfId="0" applyNumberFormat="1" applyFont="1" applyFill="1" applyBorder="1" applyAlignment="1">
      <alignment horizontal="center" vertical="center"/>
    </xf>
    <xf numFmtId="4" fontId="41" fillId="0" borderId="30" xfId="0" applyNumberFormat="1" applyFont="1" applyBorder="1"/>
    <xf numFmtId="4" fontId="41" fillId="0" borderId="33" xfId="0" applyNumberFormat="1" applyFont="1" applyBorder="1"/>
    <xf numFmtId="167" fontId="41" fillId="0" borderId="36" xfId="0" applyNumberFormat="1" applyFont="1" applyBorder="1"/>
    <xf numFmtId="167" fontId="41" fillId="0" borderId="33" xfId="0" applyNumberFormat="1" applyFont="1" applyBorder="1"/>
    <xf numFmtId="0" fontId="0" fillId="0" borderId="34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136" fillId="0" borderId="29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0" xfId="0" applyBorder="1" applyAlignment="1">
      <alignment horizontal="center"/>
    </xf>
    <xf numFmtId="0" fontId="136" fillId="0" borderId="29" xfId="0" applyFont="1" applyFill="1" applyBorder="1" applyAlignment="1">
      <alignment horizontal="center"/>
    </xf>
    <xf numFmtId="3" fontId="10" fillId="0" borderId="34" xfId="0" applyNumberFormat="1" applyFont="1" applyFill="1" applyBorder="1" applyAlignment="1">
      <alignment horizontal="center" vertical="center"/>
    </xf>
    <xf numFmtId="3" fontId="10" fillId="31" borderId="28" xfId="0" applyNumberFormat="1" applyFont="1" applyFill="1" applyBorder="1" applyAlignment="1">
      <alignment horizontal="center" vertical="center"/>
    </xf>
    <xf numFmtId="3" fontId="10" fillId="31" borderId="33" xfId="0" applyNumberFormat="1" applyFont="1" applyFill="1" applyBorder="1" applyAlignment="1">
      <alignment horizontal="center" vertical="center"/>
    </xf>
    <xf numFmtId="3" fontId="0" fillId="0" borderId="28" xfId="0" applyNumberFormat="1" applyBorder="1"/>
    <xf numFmtId="3" fontId="0" fillId="0" borderId="29" xfId="0" applyNumberFormat="1" applyBorder="1"/>
    <xf numFmtId="0" fontId="0" fillId="0" borderId="66" xfId="0" applyBorder="1" applyAlignment="1">
      <alignment horizontal="center"/>
    </xf>
    <xf numFmtId="0" fontId="73" fillId="31" borderId="7" xfId="0" applyFont="1" applyFill="1" applyBorder="1" applyAlignment="1">
      <alignment horizontal="center"/>
    </xf>
    <xf numFmtId="0" fontId="72" fillId="31" borderId="9" xfId="0" applyFont="1" applyFill="1" applyBorder="1" applyAlignment="1">
      <alignment horizontal="center" vertical="center"/>
    </xf>
    <xf numFmtId="0" fontId="70" fillId="53" borderId="28" xfId="0" applyFont="1" applyFill="1" applyBorder="1" applyAlignment="1">
      <alignment horizontal="center"/>
    </xf>
    <xf numFmtId="0" fontId="70" fillId="53" borderId="30" xfId="0" applyFont="1" applyFill="1" applyBorder="1" applyAlignment="1">
      <alignment horizontal="center"/>
    </xf>
    <xf numFmtId="3" fontId="0" fillId="14" borderId="28" xfId="0" applyNumberFormat="1" applyFont="1" applyFill="1" applyBorder="1" applyAlignment="1">
      <alignment horizontal="center" vertical="center"/>
    </xf>
    <xf numFmtId="3" fontId="0" fillId="14" borderId="29" xfId="0" applyNumberFormat="1" applyFont="1" applyFill="1" applyBorder="1" applyAlignment="1">
      <alignment horizontal="center" vertical="center"/>
    </xf>
    <xf numFmtId="3" fontId="0" fillId="14" borderId="33" xfId="0" applyNumberFormat="1" applyFont="1" applyFill="1" applyBorder="1" applyAlignment="1">
      <alignment horizontal="center" vertical="center"/>
    </xf>
    <xf numFmtId="0" fontId="70" fillId="0" borderId="30" xfId="0" applyFont="1" applyFill="1" applyBorder="1" applyAlignment="1">
      <alignment horizontal="center" vertical="center"/>
    </xf>
    <xf numFmtId="3" fontId="0" fillId="0" borderId="29" xfId="0" applyNumberFormat="1" applyFont="1" applyFill="1" applyBorder="1" applyAlignment="1">
      <alignment horizontal="center" vertical="center"/>
    </xf>
    <xf numFmtId="0" fontId="30" fillId="0" borderId="36" xfId="0" applyFont="1" applyFill="1" applyBorder="1" applyAlignment="1">
      <alignment vertical="center"/>
    </xf>
    <xf numFmtId="3" fontId="32" fillId="0" borderId="28" xfId="0" applyNumberFormat="1" applyFont="1" applyBorder="1" applyAlignment="1"/>
    <xf numFmtId="3" fontId="32" fillId="0" borderId="29" xfId="0" applyNumberFormat="1" applyFont="1" applyBorder="1" applyAlignment="1"/>
    <xf numFmtId="3" fontId="30" fillId="0" borderId="34" xfId="0" applyNumberFormat="1" applyFont="1" applyFill="1" applyBorder="1"/>
    <xf numFmtId="1" fontId="32" fillId="0" borderId="28" xfId="0" applyNumberFormat="1" applyFont="1" applyFill="1" applyBorder="1"/>
    <xf numFmtId="3" fontId="30" fillId="0" borderId="33" xfId="0" applyNumberFormat="1" applyFont="1" applyBorder="1"/>
    <xf numFmtId="3" fontId="31" fillId="0" borderId="8" xfId="0" applyNumberFormat="1" applyFont="1" applyFill="1" applyBorder="1" applyAlignment="1">
      <alignment horizontal="right" vertical="center"/>
    </xf>
    <xf numFmtId="3" fontId="40" fillId="0" borderId="25" xfId="0" applyNumberFormat="1" applyFont="1" applyFill="1" applyBorder="1"/>
    <xf numFmtId="3" fontId="40" fillId="0" borderId="8" xfId="0" applyNumberFormat="1" applyFont="1" applyFill="1" applyBorder="1"/>
    <xf numFmtId="0" fontId="78" fillId="0" borderId="10" xfId="0" applyFont="1" applyFill="1" applyBorder="1"/>
    <xf numFmtId="0" fontId="78" fillId="0" borderId="13" xfId="0" applyFont="1" applyFill="1" applyBorder="1"/>
    <xf numFmtId="0" fontId="78" fillId="0" borderId="7" xfId="0" applyFont="1" applyFill="1" applyBorder="1"/>
    <xf numFmtId="0" fontId="78" fillId="0" borderId="9" xfId="0" applyFont="1" applyFill="1" applyBorder="1"/>
    <xf numFmtId="0" fontId="0" fillId="54" borderId="36" xfId="0" applyFill="1" applyBorder="1" applyAlignment="1">
      <alignment horizontal="center"/>
    </xf>
    <xf numFmtId="0" fontId="0" fillId="54" borderId="27" xfId="0" applyFill="1" applyBorder="1" applyAlignment="1">
      <alignment horizontal="center"/>
    </xf>
    <xf numFmtId="0" fontId="11" fillId="0" borderId="19" xfId="0" applyFont="1" applyBorder="1"/>
    <xf numFmtId="3" fontId="11" fillId="0" borderId="37" xfId="0" applyNumberFormat="1" applyFont="1" applyBorder="1" applyAlignment="1">
      <alignment horizontal="right"/>
    </xf>
    <xf numFmtId="3" fontId="11" fillId="0" borderId="53" xfId="0" applyNumberFormat="1" applyFont="1" applyBorder="1" applyAlignment="1">
      <alignment horizontal="right"/>
    </xf>
    <xf numFmtId="1" fontId="0" fillId="0" borderId="44" xfId="0" applyNumberFormat="1" applyFont="1" applyBorder="1" applyAlignment="1">
      <alignment vertical="center"/>
    </xf>
    <xf numFmtId="1" fontId="0" fillId="0" borderId="7" xfId="0" applyNumberFormat="1" applyFont="1" applyBorder="1" applyAlignment="1">
      <alignment vertical="center"/>
    </xf>
    <xf numFmtId="1" fontId="0" fillId="13" borderId="7" xfId="0" applyNumberFormat="1" applyFont="1" applyFill="1" applyBorder="1" applyAlignment="1">
      <alignment vertical="center"/>
    </xf>
    <xf numFmtId="1" fontId="0" fillId="32" borderId="7" xfId="0" applyNumberFormat="1" applyFont="1" applyFill="1" applyBorder="1" applyAlignment="1">
      <alignment vertical="center"/>
    </xf>
    <xf numFmtId="1" fontId="0" fillId="0" borderId="7" xfId="0" applyNumberFormat="1" applyFont="1" applyFill="1" applyBorder="1" applyAlignment="1">
      <alignment vertical="center"/>
    </xf>
    <xf numFmtId="1" fontId="0" fillId="0" borderId="31" xfId="0" applyNumberFormat="1" applyFont="1" applyBorder="1" applyAlignment="1">
      <alignment vertical="center"/>
    </xf>
    <xf numFmtId="1" fontId="0" fillId="0" borderId="48" xfId="0" applyNumberFormat="1" applyFont="1" applyBorder="1" applyAlignment="1">
      <alignment vertical="center"/>
    </xf>
    <xf numFmtId="1" fontId="0" fillId="0" borderId="9" xfId="0" applyNumberFormat="1" applyFont="1" applyBorder="1" applyAlignment="1">
      <alignment vertical="center"/>
    </xf>
    <xf numFmtId="1" fontId="0" fillId="13" borderId="9" xfId="0" applyNumberFormat="1" applyFont="1" applyFill="1" applyBorder="1" applyAlignment="1">
      <alignment vertical="center"/>
    </xf>
    <xf numFmtId="1" fontId="0" fillId="32" borderId="9" xfId="0" applyNumberFormat="1" applyFont="1" applyFill="1" applyBorder="1" applyAlignment="1">
      <alignment vertical="center"/>
    </xf>
    <xf numFmtId="1" fontId="0" fillId="0" borderId="9" xfId="0" applyNumberFormat="1" applyFont="1" applyFill="1" applyBorder="1" applyAlignment="1">
      <alignment vertical="center"/>
    </xf>
    <xf numFmtId="1" fontId="0" fillId="0" borderId="36" xfId="0" applyNumberFormat="1" applyFont="1" applyBorder="1" applyAlignment="1">
      <alignment vertical="center"/>
    </xf>
    <xf numFmtId="3" fontId="30" fillId="0" borderId="11" xfId="0" applyNumberFormat="1" applyFont="1" applyBorder="1"/>
    <xf numFmtId="3" fontId="30" fillId="0" borderId="50" xfId="0" applyNumberFormat="1" applyFont="1" applyBorder="1"/>
    <xf numFmtId="3" fontId="30" fillId="0" borderId="11" xfId="0" applyNumberFormat="1" applyFont="1" applyFill="1" applyBorder="1" applyAlignment="1">
      <alignment vertical="center"/>
    </xf>
    <xf numFmtId="3" fontId="30" fillId="0" borderId="10" xfId="0" applyNumberFormat="1" applyFont="1" applyFill="1" applyBorder="1" applyAlignment="1">
      <alignment vertical="center"/>
    </xf>
    <xf numFmtId="3" fontId="30" fillId="32" borderId="10" xfId="0" applyNumberFormat="1" applyFont="1" applyFill="1" applyBorder="1" applyAlignment="1">
      <alignment vertical="center"/>
    </xf>
    <xf numFmtId="3" fontId="30" fillId="0" borderId="43" xfId="0" applyNumberFormat="1" applyFont="1" applyFill="1" applyBorder="1" applyAlignment="1">
      <alignment vertical="center"/>
    </xf>
    <xf numFmtId="3" fontId="30" fillId="0" borderId="8" xfId="0" applyNumberFormat="1" applyFont="1" applyFill="1" applyBorder="1" applyAlignment="1">
      <alignment vertical="center"/>
    </xf>
    <xf numFmtId="3" fontId="30" fillId="32" borderId="8" xfId="0" applyNumberFormat="1" applyFont="1" applyFill="1" applyBorder="1" applyAlignment="1">
      <alignment vertical="center"/>
    </xf>
    <xf numFmtId="3" fontId="30" fillId="0" borderId="23" xfId="0" applyNumberFormat="1" applyFont="1" applyFill="1" applyBorder="1" applyAlignment="1">
      <alignment vertical="center"/>
    </xf>
    <xf numFmtId="3" fontId="30" fillId="0" borderId="14" xfId="0" applyNumberFormat="1" applyFont="1" applyFill="1" applyBorder="1" applyAlignment="1">
      <alignment vertical="center"/>
    </xf>
    <xf numFmtId="3" fontId="30" fillId="0" borderId="6" xfId="0" applyNumberFormat="1" applyFont="1" applyFill="1" applyBorder="1" applyAlignment="1">
      <alignment vertical="center"/>
    </xf>
    <xf numFmtId="3" fontId="30" fillId="32" borderId="7" xfId="0" applyNumberFormat="1" applyFont="1" applyFill="1" applyBorder="1" applyAlignment="1">
      <alignment vertical="center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7" fillId="0" borderId="15" xfId="0" applyFont="1" applyBorder="1" applyAlignment="1">
      <alignment horizontal="center" vertical="center" wrapText="1" readingOrder="1"/>
    </xf>
    <xf numFmtId="3" fontId="16" fillId="0" borderId="70" xfId="0" applyNumberFormat="1" applyFont="1" applyBorder="1" applyAlignment="1" applyProtection="1">
      <alignment horizontal="center" vertical="center"/>
    </xf>
    <xf numFmtId="3" fontId="16" fillId="0" borderId="60" xfId="0" applyNumberFormat="1" applyFont="1" applyBorder="1" applyAlignment="1" applyProtection="1">
      <alignment horizontal="center" vertical="center"/>
    </xf>
    <xf numFmtId="3" fontId="159" fillId="0" borderId="61" xfId="0" applyNumberFormat="1" applyFont="1" applyBorder="1" applyAlignment="1" applyProtection="1">
      <alignment horizontal="center" vertical="center"/>
    </xf>
    <xf numFmtId="3" fontId="92" fillId="0" borderId="40" xfId="0" applyNumberFormat="1" applyFont="1" applyBorder="1" applyAlignment="1" applyProtection="1">
      <alignment horizontal="center" vertical="center"/>
    </xf>
    <xf numFmtId="3" fontId="92" fillId="0" borderId="69" xfId="0" applyNumberFormat="1" applyFont="1" applyBorder="1" applyAlignment="1" applyProtection="1">
      <alignment horizontal="center" vertical="center"/>
    </xf>
    <xf numFmtId="3" fontId="95" fillId="0" borderId="8" xfId="0" applyNumberFormat="1" applyFont="1" applyFill="1" applyBorder="1" applyAlignment="1" applyProtection="1">
      <alignment horizontal="center"/>
    </xf>
    <xf numFmtId="3" fontId="95" fillId="0" borderId="6" xfId="0" applyNumberFormat="1" applyFont="1" applyFill="1" applyBorder="1" applyAlignment="1" applyProtection="1">
      <alignment horizontal="center"/>
    </xf>
    <xf numFmtId="3" fontId="95" fillId="0" borderId="7" xfId="0" applyNumberFormat="1" applyFont="1" applyFill="1" applyBorder="1" applyAlignment="1" applyProtection="1">
      <alignment horizontal="center"/>
    </xf>
    <xf numFmtId="3" fontId="95" fillId="0" borderId="38" xfId="0" applyNumberFormat="1" applyFont="1" applyFill="1" applyBorder="1" applyAlignment="1" applyProtection="1">
      <alignment horizontal="center"/>
    </xf>
    <xf numFmtId="3" fontId="95" fillId="0" borderId="43" xfId="0" applyNumberFormat="1" applyFont="1" applyFill="1" applyBorder="1" applyAlignment="1" applyProtection="1">
      <alignment horizontal="center"/>
    </xf>
    <xf numFmtId="3" fontId="95" fillId="0" borderId="42" xfId="0" applyNumberFormat="1" applyFont="1" applyFill="1" applyBorder="1" applyAlignment="1" applyProtection="1">
      <alignment horizontal="center"/>
    </xf>
    <xf numFmtId="3" fontId="91" fillId="0" borderId="16" xfId="0" applyNumberFormat="1" applyFont="1" applyBorder="1" applyAlignment="1" applyProtection="1">
      <alignment horizontal="center" vertical="center"/>
    </xf>
    <xf numFmtId="3" fontId="91" fillId="0" borderId="9" xfId="0" applyNumberFormat="1" applyFont="1" applyBorder="1" applyAlignment="1" applyProtection="1">
      <alignment horizontal="center" vertical="center"/>
    </xf>
    <xf numFmtId="0" fontId="16" fillId="0" borderId="27" xfId="0" applyFont="1" applyFill="1" applyBorder="1" applyAlignment="1" applyProtection="1">
      <alignment horizontal="center"/>
    </xf>
    <xf numFmtId="14" fontId="34" fillId="0" borderId="18" xfId="0" applyNumberFormat="1" applyFont="1" applyFill="1" applyBorder="1" applyAlignment="1">
      <alignment horizontal="center" vertical="center"/>
    </xf>
    <xf numFmtId="3" fontId="30" fillId="0" borderId="38" xfId="0" applyNumberFormat="1" applyFont="1" applyFill="1" applyBorder="1" applyAlignment="1">
      <alignment vertical="center"/>
    </xf>
    <xf numFmtId="3" fontId="30" fillId="16" borderId="8" xfId="0" applyNumberFormat="1" applyFont="1" applyFill="1" applyBorder="1" applyAlignment="1">
      <alignment vertical="center"/>
    </xf>
    <xf numFmtId="3" fontId="30" fillId="16" borderId="10" xfId="0" applyNumberFormat="1" applyFont="1" applyFill="1" applyBorder="1" applyAlignment="1">
      <alignment vertical="center"/>
    </xf>
    <xf numFmtId="3" fontId="30" fillId="0" borderId="39" xfId="0" applyNumberFormat="1" applyFont="1" applyFill="1" applyBorder="1" applyAlignment="1">
      <alignment vertical="center"/>
    </xf>
    <xf numFmtId="164" fontId="199" fillId="53" borderId="7" xfId="0" applyNumberFormat="1" applyFont="1" applyFill="1" applyBorder="1" applyAlignment="1">
      <alignment horizontal="center" vertical="center"/>
    </xf>
    <xf numFmtId="164" fontId="199" fillId="53" borderId="13" xfId="0" applyNumberFormat="1" applyFont="1" applyFill="1" applyBorder="1" applyAlignment="1">
      <alignment horizontal="center" vertical="center"/>
    </xf>
    <xf numFmtId="0" fontId="30" fillId="0" borderId="49" xfId="0" applyFont="1" applyBorder="1"/>
    <xf numFmtId="0" fontId="199" fillId="53" borderId="28" xfId="0" applyFont="1" applyFill="1" applyBorder="1" applyAlignment="1">
      <alignment horizontal="center"/>
    </xf>
    <xf numFmtId="0" fontId="199" fillId="0" borderId="30" xfId="0" applyFont="1" applyBorder="1" applyAlignment="1">
      <alignment horizontal="center" vertical="center"/>
    </xf>
    <xf numFmtId="0" fontId="199" fillId="53" borderId="30" xfId="0" applyFont="1" applyFill="1" applyBorder="1" applyAlignment="1">
      <alignment horizontal="center"/>
    </xf>
    <xf numFmtId="0" fontId="200" fillId="13" borderId="4" xfId="0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vertical="center"/>
    </xf>
    <xf numFmtId="3" fontId="0" fillId="0" borderId="38" xfId="0" applyNumberFormat="1" applyFont="1" applyBorder="1"/>
    <xf numFmtId="1" fontId="0" fillId="32" borderId="25" xfId="0" applyNumberFormat="1" applyFont="1" applyFill="1" applyBorder="1"/>
    <xf numFmtId="1" fontId="0" fillId="0" borderId="25" xfId="0" applyNumberFormat="1" applyFont="1" applyFill="1" applyBorder="1"/>
    <xf numFmtId="3" fontId="0" fillId="0" borderId="58" xfId="0" applyNumberFormat="1" applyFont="1" applyFill="1" applyBorder="1"/>
    <xf numFmtId="3" fontId="0" fillId="0" borderId="14" xfId="0" applyNumberFormat="1" applyFont="1" applyFill="1" applyBorder="1"/>
    <xf numFmtId="1" fontId="32" fillId="0" borderId="18" xfId="0" applyNumberFormat="1" applyFont="1" applyBorder="1"/>
    <xf numFmtId="3" fontId="33" fillId="0" borderId="8" xfId="0" applyNumberFormat="1" applyFont="1" applyBorder="1"/>
    <xf numFmtId="3" fontId="33" fillId="0" borderId="7" xfId="0" applyNumberFormat="1" applyFont="1" applyBorder="1"/>
    <xf numFmtId="1" fontId="104" fillId="0" borderId="43" xfId="0" applyNumberFormat="1" applyFont="1" applyBorder="1"/>
    <xf numFmtId="1" fontId="104" fillId="0" borderId="8" xfId="0" applyNumberFormat="1" applyFont="1" applyBorder="1"/>
    <xf numFmtId="1" fontId="104" fillId="32" borderId="8" xfId="0" applyNumberFormat="1" applyFont="1" applyFill="1" applyBorder="1"/>
    <xf numFmtId="1" fontId="104" fillId="0" borderId="8" xfId="0" applyNumberFormat="1" applyFont="1" applyFill="1" applyBorder="1"/>
    <xf numFmtId="1" fontId="104" fillId="0" borderId="14" xfId="0" applyNumberFormat="1" applyFont="1" applyBorder="1"/>
    <xf numFmtId="1" fontId="104" fillId="0" borderId="42" xfId="0" applyNumberFormat="1" applyFont="1" applyBorder="1"/>
    <xf numFmtId="0" fontId="98" fillId="53" borderId="7" xfId="0" applyFont="1" applyFill="1" applyBorder="1" applyAlignment="1">
      <alignment horizontal="center"/>
    </xf>
    <xf numFmtId="0" fontId="98" fillId="53" borderId="31" xfId="0" applyFont="1" applyFill="1" applyBorder="1" applyAlignment="1">
      <alignment horizontal="center"/>
    </xf>
    <xf numFmtId="49" fontId="0" fillId="10" borderId="6" xfId="0" applyNumberFormat="1" applyFill="1" applyBorder="1" applyAlignment="1">
      <alignment horizontal="center"/>
    </xf>
    <xf numFmtId="49" fontId="0" fillId="10" borderId="16" xfId="0" applyNumberFormat="1" applyFill="1" applyBorder="1" applyAlignment="1">
      <alignment horizontal="center"/>
    </xf>
    <xf numFmtId="3" fontId="136" fillId="75" borderId="28" xfId="0" applyNumberFormat="1" applyFont="1" applyFill="1" applyBorder="1" applyAlignment="1">
      <alignment horizontal="center" vertical="center"/>
    </xf>
    <xf numFmtId="3" fontId="136" fillId="75" borderId="33" xfId="0" applyNumberFormat="1" applyFont="1" applyFill="1" applyBorder="1" applyAlignment="1">
      <alignment horizontal="center" vertical="center"/>
    </xf>
    <xf numFmtId="3" fontId="136" fillId="51" borderId="28" xfId="0" applyNumberFormat="1" applyFont="1" applyFill="1" applyBorder="1" applyAlignment="1">
      <alignment horizontal="center" vertical="center"/>
    </xf>
    <xf numFmtId="3" fontId="136" fillId="51" borderId="33" xfId="0" applyNumberFormat="1" applyFont="1" applyFill="1" applyBorder="1" applyAlignment="1">
      <alignment horizontal="center" vertical="center"/>
    </xf>
    <xf numFmtId="0" fontId="19" fillId="0" borderId="11" xfId="0" applyFont="1" applyBorder="1"/>
    <xf numFmtId="0" fontId="33" fillId="0" borderId="50" xfId="0" applyFont="1" applyBorder="1"/>
    <xf numFmtId="0" fontId="18" fillId="10" borderId="72" xfId="0" applyFont="1" applyFill="1" applyBorder="1" applyAlignment="1">
      <alignment horizontal="center" wrapText="1"/>
    </xf>
    <xf numFmtId="0" fontId="18" fillId="10" borderId="49" xfId="0" applyFont="1" applyFill="1" applyBorder="1" applyAlignment="1">
      <alignment horizontal="center" wrapText="1"/>
    </xf>
    <xf numFmtId="0" fontId="98" fillId="53" borderId="13" xfId="0" applyFont="1" applyFill="1" applyBorder="1" applyAlignment="1">
      <alignment horizontal="center"/>
    </xf>
    <xf numFmtId="0" fontId="98" fillId="53" borderId="32" xfId="0" applyFont="1" applyFill="1" applyBorder="1" applyAlignment="1">
      <alignment horizontal="center"/>
    </xf>
    <xf numFmtId="0" fontId="33" fillId="0" borderId="18" xfId="0" applyFont="1" applyFill="1" applyBorder="1" applyAlignment="1">
      <alignment horizontal="right"/>
    </xf>
    <xf numFmtId="0" fontId="36" fillId="0" borderId="73" xfId="0" applyFont="1" applyFill="1" applyBorder="1" applyAlignment="1">
      <alignment horizontal="right"/>
    </xf>
    <xf numFmtId="1" fontId="33" fillId="0" borderId="54" xfId="0" applyNumberFormat="1" applyFont="1" applyBorder="1" applyAlignment="1">
      <alignment horizontal="right"/>
    </xf>
    <xf numFmtId="1" fontId="33" fillId="0" borderId="55" xfId="0" applyNumberFormat="1" applyFont="1" applyBorder="1" applyAlignment="1">
      <alignment horizontal="right"/>
    </xf>
    <xf numFmtId="1" fontId="33" fillId="32" borderId="55" xfId="0" applyNumberFormat="1" applyFont="1" applyFill="1" applyBorder="1" applyAlignment="1">
      <alignment horizontal="right"/>
    </xf>
    <xf numFmtId="1" fontId="33" fillId="0" borderId="55" xfId="0" applyNumberFormat="1" applyFont="1" applyFill="1" applyBorder="1" applyAlignment="1">
      <alignment horizontal="right"/>
    </xf>
    <xf numFmtId="1" fontId="33" fillId="0" borderId="56" xfId="0" applyNumberFormat="1" applyFont="1" applyBorder="1" applyAlignment="1">
      <alignment horizontal="right"/>
    </xf>
    <xf numFmtId="1" fontId="33" fillId="0" borderId="81" xfId="0" applyNumberFormat="1" applyFont="1" applyBorder="1" applyAlignment="1">
      <alignment horizontal="right"/>
    </xf>
    <xf numFmtId="10" fontId="29" fillId="0" borderId="0" xfId="0" applyNumberFormat="1" applyFont="1" applyFill="1" applyAlignment="1">
      <alignment horizontal="right"/>
    </xf>
    <xf numFmtId="1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201" fillId="0" borderId="29" xfId="0" applyFont="1" applyBorder="1" applyAlignment="1">
      <alignment horizontal="center" vertical="center"/>
    </xf>
    <xf numFmtId="3" fontId="104" fillId="0" borderId="43" xfId="0" applyNumberFormat="1" applyFont="1" applyBorder="1" applyAlignment="1">
      <alignment horizontal="right" vertical="center"/>
    </xf>
    <xf numFmtId="3" fontId="104" fillId="0" borderId="8" xfId="0" applyNumberFormat="1" applyFont="1" applyBorder="1" applyAlignment="1">
      <alignment horizontal="right" vertical="center"/>
    </xf>
    <xf numFmtId="3" fontId="104" fillId="32" borderId="8" xfId="0" applyNumberFormat="1" applyFont="1" applyFill="1" applyBorder="1" applyAlignment="1">
      <alignment horizontal="right" vertical="center"/>
    </xf>
    <xf numFmtId="3" fontId="104" fillId="0" borderId="8" xfId="0" applyNumberFormat="1" applyFont="1" applyFill="1" applyBorder="1" applyAlignment="1">
      <alignment horizontal="right" vertical="center"/>
    </xf>
    <xf numFmtId="3" fontId="104" fillId="0" borderId="14" xfId="0" applyNumberFormat="1" applyFont="1" applyBorder="1" applyAlignment="1">
      <alignment horizontal="right" vertical="center"/>
    </xf>
    <xf numFmtId="3" fontId="41" fillId="10" borderId="72" xfId="0" applyNumberFormat="1" applyFont="1" applyFill="1" applyBorder="1" applyAlignment="1">
      <alignment horizontal="center" wrapText="1"/>
    </xf>
    <xf numFmtId="3" fontId="41" fillId="10" borderId="79" xfId="0" applyNumberFormat="1" applyFont="1" applyFill="1" applyBorder="1" applyAlignment="1">
      <alignment horizontal="center" wrapText="1"/>
    </xf>
    <xf numFmtId="0" fontId="30" fillId="10" borderId="38" xfId="0" applyFont="1" applyFill="1" applyBorder="1" applyAlignment="1">
      <alignment horizontal="center" vertical="center"/>
    </xf>
    <xf numFmtId="0" fontId="30" fillId="10" borderId="16" xfId="0" applyFont="1" applyFill="1" applyBorder="1" applyAlignment="1">
      <alignment horizontal="center" vertical="center"/>
    </xf>
    <xf numFmtId="0" fontId="30" fillId="10" borderId="9" xfId="0" applyFont="1" applyFill="1" applyBorder="1" applyAlignment="1">
      <alignment horizontal="center" vertical="center"/>
    </xf>
    <xf numFmtId="0" fontId="30" fillId="16" borderId="9" xfId="0" applyFont="1" applyFill="1" applyBorder="1" applyAlignment="1">
      <alignment horizontal="center" vertical="center"/>
    </xf>
    <xf numFmtId="0" fontId="30" fillId="31" borderId="9" xfId="0" applyFont="1" applyFill="1" applyBorder="1" applyAlignment="1">
      <alignment horizontal="center" vertical="center"/>
    </xf>
    <xf numFmtId="0" fontId="30" fillId="10" borderId="27" xfId="0" applyFont="1" applyFill="1" applyBorder="1" applyAlignment="1">
      <alignment horizontal="center" vertical="center"/>
    </xf>
    <xf numFmtId="166" fontId="104" fillId="0" borderId="43" xfId="0" applyNumberFormat="1" applyFont="1" applyBorder="1" applyAlignment="1">
      <alignment horizontal="right" vertical="center"/>
    </xf>
    <xf numFmtId="166" fontId="104" fillId="0" borderId="8" xfId="0" applyNumberFormat="1" applyFont="1" applyBorder="1" applyAlignment="1">
      <alignment horizontal="right" vertical="center"/>
    </xf>
    <xf numFmtId="166" fontId="104" fillId="16" borderId="8" xfId="0" applyNumberFormat="1" applyFont="1" applyFill="1" applyBorder="1" applyAlignment="1">
      <alignment horizontal="right" vertical="center"/>
    </xf>
    <xf numFmtId="166" fontId="104" fillId="32" borderId="8" xfId="0" applyNumberFormat="1" applyFont="1" applyFill="1" applyBorder="1" applyAlignment="1">
      <alignment horizontal="right" vertical="center"/>
    </xf>
    <xf numFmtId="166" fontId="104" fillId="0" borderId="8" xfId="0" applyNumberFormat="1" applyFont="1" applyFill="1" applyBorder="1" applyAlignment="1">
      <alignment horizontal="right" vertical="center"/>
    </xf>
    <xf numFmtId="166" fontId="104" fillId="0" borderId="14" xfId="0" applyNumberFormat="1" applyFont="1" applyBorder="1" applyAlignment="1">
      <alignment horizontal="right" vertical="center"/>
    </xf>
    <xf numFmtId="0" fontId="105" fillId="0" borderId="29" xfId="0" applyFont="1" applyFill="1" applyBorder="1" applyAlignment="1">
      <alignment horizontal="center" vertical="center"/>
    </xf>
    <xf numFmtId="3" fontId="105" fillId="0" borderId="46" xfId="0" applyNumberFormat="1" applyFont="1" applyFill="1" applyBorder="1" applyAlignment="1">
      <alignment vertical="center"/>
    </xf>
    <xf numFmtId="3" fontId="105" fillId="0" borderId="13" xfId="0" applyNumberFormat="1" applyFont="1" applyFill="1" applyBorder="1" applyAlignment="1">
      <alignment vertical="center"/>
    </xf>
    <xf numFmtId="3" fontId="105" fillId="32" borderId="13" xfId="0" applyNumberFormat="1" applyFont="1" applyFill="1" applyBorder="1" applyAlignment="1">
      <alignment vertical="center"/>
    </xf>
    <xf numFmtId="3" fontId="105" fillId="0" borderId="32" xfId="0" applyNumberFormat="1" applyFont="1" applyFill="1" applyBorder="1" applyAlignment="1">
      <alignment vertical="center"/>
    </xf>
    <xf numFmtId="3" fontId="30" fillId="0" borderId="72" xfId="0" applyNumberFormat="1" applyFont="1" applyBorder="1"/>
    <xf numFmtId="3" fontId="30" fillId="0" borderId="59" xfId="0" applyNumberFormat="1" applyFont="1" applyBorder="1"/>
    <xf numFmtId="0" fontId="30" fillId="0" borderId="59" xfId="0" applyFont="1" applyBorder="1"/>
    <xf numFmtId="1" fontId="137" fillId="0" borderId="42" xfId="0" applyNumberFormat="1" applyFont="1" applyFill="1" applyBorder="1" applyAlignment="1">
      <alignment horizontal="right" vertical="center"/>
    </xf>
    <xf numFmtId="1" fontId="30" fillId="0" borderId="63" xfId="0" applyNumberFormat="1" applyFont="1" applyFill="1" applyBorder="1" applyAlignment="1"/>
    <xf numFmtId="0" fontId="30" fillId="0" borderId="57" xfId="0" applyFont="1" applyFill="1" applyBorder="1" applyAlignment="1"/>
    <xf numFmtId="0" fontId="12" fillId="0" borderId="60" xfId="0" applyFont="1" applyFill="1" applyBorder="1" applyAlignment="1">
      <alignment wrapText="1"/>
    </xf>
    <xf numFmtId="1" fontId="202" fillId="10" borderId="16" xfId="0" applyNumberFormat="1" applyFont="1" applyFill="1" applyBorder="1" applyAlignment="1">
      <alignment horizontal="center" vertical="center"/>
    </xf>
    <xf numFmtId="1" fontId="202" fillId="10" borderId="9" xfId="0" applyNumberFormat="1" applyFont="1" applyFill="1" applyBorder="1" applyAlignment="1">
      <alignment horizontal="center" vertical="center"/>
    </xf>
    <xf numFmtId="1" fontId="202" fillId="31" borderId="9" xfId="0" applyNumberFormat="1" applyFont="1" applyFill="1" applyBorder="1" applyAlignment="1">
      <alignment horizontal="center" vertical="center"/>
    </xf>
    <xf numFmtId="0" fontId="0" fillId="16" borderId="9" xfId="0" applyFont="1" applyFill="1" applyBorder="1" applyAlignment="1">
      <alignment horizontal="center"/>
    </xf>
    <xf numFmtId="0" fontId="0" fillId="0" borderId="44" xfId="0" applyBorder="1"/>
    <xf numFmtId="1" fontId="0" fillId="0" borderId="58" xfId="0" applyNumberFormat="1" applyBorder="1"/>
    <xf numFmtId="0" fontId="11" fillId="0" borderId="33" xfId="0" applyFont="1" applyFill="1" applyBorder="1" applyAlignment="1">
      <alignment horizontal="center"/>
    </xf>
    <xf numFmtId="1" fontId="98" fillId="0" borderId="48" xfId="0" applyNumberFormat="1" applyFont="1" applyBorder="1"/>
    <xf numFmtId="1" fontId="98" fillId="0" borderId="9" xfId="0" applyNumberFormat="1" applyFont="1" applyBorder="1"/>
    <xf numFmtId="1" fontId="98" fillId="32" borderId="9" xfId="0" applyNumberFormat="1" applyFont="1" applyFill="1" applyBorder="1"/>
    <xf numFmtId="1" fontId="98" fillId="0" borderId="9" xfId="0" applyNumberFormat="1" applyFont="1" applyFill="1" applyBorder="1"/>
    <xf numFmtId="1" fontId="98" fillId="0" borderId="27" xfId="0" applyNumberFormat="1" applyFont="1" applyBorder="1"/>
    <xf numFmtId="0" fontId="104" fillId="0" borderId="61" xfId="0" applyFont="1" applyBorder="1" applyAlignment="1">
      <alignment horizontal="center"/>
    </xf>
    <xf numFmtId="0" fontId="104" fillId="0" borderId="60" xfId="0" applyFont="1" applyBorder="1" applyAlignment="1">
      <alignment horizontal="center"/>
    </xf>
    <xf numFmtId="2" fontId="0" fillId="0" borderId="79" xfId="0" applyNumberFormat="1" applyBorder="1"/>
    <xf numFmtId="1" fontId="199" fillId="53" borderId="10" xfId="0" applyNumberFormat="1" applyFont="1" applyFill="1" applyBorder="1" applyAlignment="1">
      <alignment horizontal="center" vertical="center"/>
    </xf>
    <xf numFmtId="1" fontId="199" fillId="53" borderId="8" xfId="0" applyNumberFormat="1" applyFont="1" applyFill="1" applyBorder="1" applyAlignment="1">
      <alignment horizontal="center" vertical="center"/>
    </xf>
    <xf numFmtId="173" fontId="43" fillId="0" borderId="58" xfId="0" applyNumberFormat="1" applyFont="1" applyBorder="1"/>
    <xf numFmtId="164" fontId="12" fillId="0" borderId="21" xfId="0" applyNumberFormat="1" applyFont="1" applyFill="1" applyBorder="1" applyAlignment="1">
      <alignment vertical="center"/>
    </xf>
    <xf numFmtId="2" fontId="41" fillId="0" borderId="71" xfId="0" applyNumberFormat="1" applyFont="1" applyBorder="1"/>
    <xf numFmtId="0" fontId="0" fillId="0" borderId="66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vertical="center"/>
    </xf>
    <xf numFmtId="0" fontId="0" fillId="0" borderId="68" xfId="0" applyFont="1" applyFill="1" applyBorder="1" applyAlignment="1">
      <alignment horizontal="left" vertical="center"/>
    </xf>
    <xf numFmtId="0" fontId="104" fillId="0" borderId="29" xfId="0" applyFont="1" applyBorder="1" applyAlignment="1">
      <alignment horizontal="center"/>
    </xf>
    <xf numFmtId="164" fontId="16" fillId="0" borderId="63" xfId="0" applyNumberFormat="1" applyFont="1" applyBorder="1" applyAlignment="1">
      <alignment horizontal="center"/>
    </xf>
    <xf numFmtId="164" fontId="16" fillId="0" borderId="34" xfId="0" applyNumberFormat="1" applyFont="1" applyBorder="1" applyAlignment="1">
      <alignment horizontal="center"/>
    </xf>
    <xf numFmtId="164" fontId="16" fillId="0" borderId="76" xfId="0" applyNumberFormat="1" applyFont="1" applyBorder="1" applyAlignment="1">
      <alignment horizontal="center"/>
    </xf>
    <xf numFmtId="164" fontId="16" fillId="0" borderId="29" xfId="0" applyNumberFormat="1" applyFont="1" applyBorder="1" applyAlignment="1">
      <alignment horizontal="center"/>
    </xf>
    <xf numFmtId="164" fontId="16" fillId="0" borderId="57" xfId="0" applyNumberFormat="1" applyFont="1" applyBorder="1" applyAlignment="1">
      <alignment horizontal="center"/>
    </xf>
    <xf numFmtId="164" fontId="16" fillId="0" borderId="30" xfId="0" applyNumberFormat="1" applyFont="1" applyBorder="1" applyAlignment="1">
      <alignment horizontal="center"/>
    </xf>
    <xf numFmtId="0" fontId="176" fillId="0" borderId="0" xfId="0" applyFont="1" applyBorder="1" applyAlignment="1">
      <alignment horizontal="center" vertical="center" wrapText="1" readingOrder="1"/>
    </xf>
    <xf numFmtId="3" fontId="189" fillId="0" borderId="0" xfId="0" applyNumberFormat="1" applyFont="1" applyFill="1" applyBorder="1" applyAlignment="1">
      <alignment horizontal="center" vertical="center"/>
    </xf>
    <xf numFmtId="172" fontId="190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4" xfId="0" applyBorder="1" applyAlignment="1"/>
    <xf numFmtId="0" fontId="0" fillId="0" borderId="18" xfId="0" applyBorder="1" applyAlignment="1"/>
    <xf numFmtId="0" fontId="0" fillId="0" borderId="41" xfId="0" applyFont="1" applyFill="1" applyBorder="1" applyAlignment="1"/>
    <xf numFmtId="1" fontId="0" fillId="0" borderId="79" xfId="0" applyNumberFormat="1" applyBorder="1"/>
    <xf numFmtId="1" fontId="0" fillId="0" borderId="26" xfId="0" applyNumberFormat="1" applyFont="1" applyFill="1" applyBorder="1"/>
    <xf numFmtId="1" fontId="0" fillId="0" borderId="51" xfId="0" applyNumberFormat="1" applyFont="1" applyFill="1" applyBorder="1"/>
    <xf numFmtId="1" fontId="0" fillId="31" borderId="11" xfId="0" applyNumberFormat="1" applyFill="1" applyBorder="1"/>
    <xf numFmtId="1" fontId="0" fillId="31" borderId="10" xfId="0" applyNumberFormat="1" applyFill="1" applyBorder="1"/>
    <xf numFmtId="1" fontId="0" fillId="31" borderId="23" xfId="0" applyNumberFormat="1" applyFill="1" applyBorder="1"/>
    <xf numFmtId="3" fontId="104" fillId="0" borderId="42" xfId="0" applyNumberFormat="1" applyFont="1" applyBorder="1" applyAlignment="1">
      <alignment horizontal="right" vertical="center"/>
    </xf>
    <xf numFmtId="0" fontId="105" fillId="53" borderId="28" xfId="0" applyFont="1" applyFill="1" applyBorder="1" applyAlignment="1">
      <alignment horizontal="center"/>
    </xf>
    <xf numFmtId="0" fontId="105" fillId="53" borderId="33" xfId="0" applyFont="1" applyFill="1" applyBorder="1" applyAlignment="1">
      <alignment horizontal="center"/>
    </xf>
    <xf numFmtId="0" fontId="105" fillId="0" borderId="60" xfId="0" applyFont="1" applyFill="1" applyBorder="1" applyAlignment="1">
      <alignment horizontal="left"/>
    </xf>
    <xf numFmtId="0" fontId="105" fillId="53" borderId="30" xfId="0" applyFont="1" applyFill="1" applyBorder="1" applyAlignment="1">
      <alignment horizontal="center"/>
    </xf>
    <xf numFmtId="3" fontId="104" fillId="0" borderId="29" xfId="0" applyNumberFormat="1" applyFont="1" applyBorder="1" applyAlignment="1">
      <alignment horizontal="center" vertical="center"/>
    </xf>
    <xf numFmtId="1" fontId="21" fillId="0" borderId="0" xfId="0" applyNumberFormat="1" applyFont="1" applyFill="1"/>
    <xf numFmtId="0" fontId="199" fillId="0" borderId="24" xfId="0" applyFont="1" applyBorder="1"/>
    <xf numFmtId="0" fontId="199" fillId="0" borderId="25" xfId="0" applyFont="1" applyBorder="1"/>
    <xf numFmtId="0" fontId="199" fillId="32" borderId="25" xfId="0" applyFont="1" applyFill="1" applyBorder="1"/>
    <xf numFmtId="0" fontId="199" fillId="0" borderId="25" xfId="0" applyFont="1" applyFill="1" applyBorder="1"/>
    <xf numFmtId="0" fontId="199" fillId="0" borderId="48" xfId="0" applyFont="1" applyBorder="1"/>
    <xf numFmtId="0" fontId="199" fillId="0" borderId="9" xfId="0" applyFont="1" applyBorder="1"/>
    <xf numFmtId="0" fontId="199" fillId="32" borderId="9" xfId="0" applyFont="1" applyFill="1" applyBorder="1"/>
    <xf numFmtId="0" fontId="199" fillId="0" borderId="9" xfId="0" applyFont="1" applyFill="1" applyBorder="1"/>
    <xf numFmtId="1" fontId="30" fillId="0" borderId="44" xfId="0" applyNumberFormat="1" applyFont="1" applyBorder="1"/>
    <xf numFmtId="164" fontId="32" fillId="53" borderId="74" xfId="0" applyNumberFormat="1" applyFont="1" applyFill="1" applyBorder="1" applyAlignment="1">
      <alignment horizontal="left"/>
    </xf>
    <xf numFmtId="164" fontId="32" fillId="53" borderId="72" xfId="0" applyNumberFormat="1" applyFont="1" applyFill="1" applyBorder="1" applyAlignment="1">
      <alignment horizontal="center" wrapText="1"/>
    </xf>
    <xf numFmtId="0" fontId="32" fillId="53" borderId="79" xfId="0" applyFont="1" applyFill="1" applyBorder="1" applyAlignment="1">
      <alignment horizontal="center" wrapText="1"/>
    </xf>
    <xf numFmtId="164" fontId="30" fillId="53" borderId="38" xfId="0" applyNumberFormat="1" applyFont="1" applyFill="1" applyBorder="1" applyAlignment="1">
      <alignment horizontal="center" vertical="center"/>
    </xf>
    <xf numFmtId="0" fontId="30" fillId="53" borderId="16" xfId="0" applyFont="1" applyFill="1" applyBorder="1" applyAlignment="1">
      <alignment horizontal="center" vertical="center"/>
    </xf>
    <xf numFmtId="0" fontId="30" fillId="53" borderId="9" xfId="0" applyFont="1" applyFill="1" applyBorder="1" applyAlignment="1">
      <alignment horizontal="center" vertical="center"/>
    </xf>
    <xf numFmtId="0" fontId="30" fillId="53" borderId="27" xfId="0" applyFont="1" applyFill="1" applyBorder="1" applyAlignment="1">
      <alignment horizontal="center" vertical="center"/>
    </xf>
    <xf numFmtId="3" fontId="32" fillId="0" borderId="77" xfId="0" applyNumberFormat="1" applyFont="1" applyBorder="1"/>
    <xf numFmtId="0" fontId="203" fillId="0" borderId="22" xfId="0" applyFont="1" applyBorder="1" applyAlignment="1">
      <alignment horizontal="center" vertical="center" wrapText="1" readingOrder="1"/>
    </xf>
    <xf numFmtId="0" fontId="203" fillId="0" borderId="12" xfId="0" applyFont="1" applyBorder="1" applyAlignment="1">
      <alignment horizontal="center" vertical="center" wrapText="1" readingOrder="1"/>
    </xf>
    <xf numFmtId="0" fontId="203" fillId="0" borderId="53" xfId="0" applyFont="1" applyBorder="1" applyAlignment="1">
      <alignment horizontal="center" vertical="center" wrapText="1" readingOrder="1"/>
    </xf>
    <xf numFmtId="0" fontId="203" fillId="0" borderId="66" xfId="0" applyFont="1" applyBorder="1" applyAlignment="1">
      <alignment horizontal="center" vertical="center" wrapText="1" readingOrder="1"/>
    </xf>
    <xf numFmtId="0" fontId="0" fillId="0" borderId="70" xfId="0" applyBorder="1"/>
    <xf numFmtId="0" fontId="203" fillId="0" borderId="60" xfId="0" applyFont="1" applyBorder="1" applyAlignment="1">
      <alignment horizontal="center" vertical="center" wrapText="1" readingOrder="1"/>
    </xf>
    <xf numFmtId="0" fontId="203" fillId="0" borderId="61" xfId="0" applyFont="1" applyBorder="1" applyAlignment="1">
      <alignment horizontal="center" vertical="center" wrapText="1" readingOrder="1"/>
    </xf>
    <xf numFmtId="0" fontId="203" fillId="0" borderId="19" xfId="0" applyFont="1" applyBorder="1" applyAlignment="1">
      <alignment horizontal="center" vertical="center" wrapText="1" readingOrder="1"/>
    </xf>
    <xf numFmtId="0" fontId="203" fillId="0" borderId="62" xfId="0" applyFont="1" applyBorder="1" applyAlignment="1">
      <alignment horizontal="center" vertical="center" wrapText="1" readingOrder="1"/>
    </xf>
    <xf numFmtId="3" fontId="0" fillId="0" borderId="38" xfId="0" applyNumberFormat="1" applyBorder="1"/>
    <xf numFmtId="3" fontId="0" fillId="0" borderId="39" xfId="0" applyNumberFormat="1" applyBorder="1"/>
    <xf numFmtId="3" fontId="0" fillId="0" borderId="10" xfId="0" applyNumberFormat="1" applyBorder="1"/>
    <xf numFmtId="3" fontId="0" fillId="0" borderId="50" xfId="0" applyNumberFormat="1" applyBorder="1"/>
    <xf numFmtId="3" fontId="0" fillId="0" borderId="11" xfId="0" applyNumberFormat="1" applyBorder="1"/>
    <xf numFmtId="3" fontId="0" fillId="0" borderId="42" xfId="0" applyNumberFormat="1" applyBorder="1"/>
    <xf numFmtId="3" fontId="0" fillId="0" borderId="58" xfId="0" applyNumberFormat="1" applyBorder="1"/>
    <xf numFmtId="3" fontId="0" fillId="0" borderId="23" xfId="0" applyNumberFormat="1" applyBorder="1"/>
    <xf numFmtId="3" fontId="0" fillId="0" borderId="14" xfId="0" applyNumberFormat="1" applyBorder="1"/>
    <xf numFmtId="0" fontId="0" fillId="0" borderId="31" xfId="0" applyFont="1" applyFill="1" applyBorder="1" applyAlignment="1">
      <alignment vertical="center"/>
    </xf>
    <xf numFmtId="10" fontId="11" fillId="10" borderId="39" xfId="0" applyNumberFormat="1" applyFont="1" applyFill="1" applyBorder="1"/>
    <xf numFmtId="3" fontId="0" fillId="0" borderId="43" xfId="0" applyNumberFormat="1" applyFont="1" applyFill="1" applyBorder="1" applyAlignment="1">
      <alignment horizontal="right" vertical="center"/>
    </xf>
    <xf numFmtId="3" fontId="0" fillId="0" borderId="8" xfId="0" applyNumberFormat="1" applyFont="1" applyFill="1" applyBorder="1" applyAlignment="1">
      <alignment horizontal="right" vertical="center"/>
    </xf>
    <xf numFmtId="3" fontId="0" fillId="32" borderId="8" xfId="0" applyNumberFormat="1" applyFont="1" applyFill="1" applyBorder="1" applyAlignment="1">
      <alignment horizontal="right" vertical="center"/>
    </xf>
    <xf numFmtId="3" fontId="0" fillId="0" borderId="42" xfId="0" applyNumberFormat="1" applyFont="1" applyFill="1" applyBorder="1" applyAlignment="1">
      <alignment horizontal="right" vertical="center"/>
    </xf>
    <xf numFmtId="0" fontId="91" fillId="0" borderId="0" xfId="0" applyFont="1" applyBorder="1" applyAlignment="1">
      <alignment horizontal="center"/>
    </xf>
    <xf numFmtId="0" fontId="92" fillId="0" borderId="0" xfId="0" applyFont="1" applyBorder="1" applyAlignment="1">
      <alignment vertical="center"/>
    </xf>
    <xf numFmtId="0" fontId="91" fillId="0" borderId="0" xfId="0" applyFont="1" applyBorder="1" applyAlignment="1">
      <alignment vertical="center"/>
    </xf>
    <xf numFmtId="0" fontId="93" fillId="0" borderId="0" xfId="0" applyFont="1" applyBorder="1"/>
    <xf numFmtId="0" fontId="23" fillId="0" borderId="0" xfId="0" applyFont="1" applyBorder="1"/>
    <xf numFmtId="0" fontId="94" fillId="0" borderId="0" xfId="0" applyFont="1" applyBorder="1"/>
    <xf numFmtId="0" fontId="96" fillId="0" borderId="0" xfId="0" applyFont="1" applyBorder="1" applyAlignment="1">
      <alignment horizontal="center"/>
    </xf>
    <xf numFmtId="0" fontId="25" fillId="0" borderId="0" xfId="0" applyFont="1" applyBorder="1"/>
    <xf numFmtId="0" fontId="97" fillId="0" borderId="0" xfId="0" applyFont="1" applyBorder="1"/>
    <xf numFmtId="0" fontId="181" fillId="0" borderId="0" xfId="0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/>
    </xf>
    <xf numFmtId="3" fontId="30" fillId="0" borderId="62" xfId="0" applyNumberFormat="1" applyFont="1" applyBorder="1"/>
    <xf numFmtId="3" fontId="30" fillId="0" borderId="12" xfId="0" applyNumberFormat="1" applyFont="1" applyBorder="1"/>
    <xf numFmtId="3" fontId="30" fillId="32" borderId="12" xfId="0" applyNumberFormat="1" applyFont="1" applyFill="1" applyBorder="1"/>
    <xf numFmtId="3" fontId="30" fillId="0" borderId="12" xfId="0" applyNumberFormat="1" applyFont="1" applyFill="1" applyBorder="1"/>
    <xf numFmtId="3" fontId="30" fillId="0" borderId="53" xfId="0" applyNumberFormat="1" applyFont="1" applyBorder="1"/>
    <xf numFmtId="3" fontId="105" fillId="52" borderId="10" xfId="0" applyNumberFormat="1" applyFont="1" applyFill="1" applyBorder="1" applyAlignment="1">
      <alignment horizontal="center"/>
    </xf>
    <xf numFmtId="3" fontId="105" fillId="52" borderId="8" xfId="0" applyNumberFormat="1" applyFont="1" applyFill="1" applyBorder="1" applyAlignment="1">
      <alignment horizontal="center"/>
    </xf>
    <xf numFmtId="3" fontId="105" fillId="52" borderId="9" xfId="0" applyNumberFormat="1" applyFont="1" applyFill="1" applyBorder="1" applyAlignment="1">
      <alignment horizontal="center"/>
    </xf>
    <xf numFmtId="0" fontId="131" fillId="78" borderId="81" xfId="0" applyFont="1" applyFill="1" applyBorder="1"/>
    <xf numFmtId="0" fontId="0" fillId="78" borderId="83" xfId="0" applyFill="1" applyBorder="1"/>
    <xf numFmtId="0" fontId="0" fillId="78" borderId="81" xfId="0" applyFill="1" applyBorder="1"/>
    <xf numFmtId="0" fontId="90" fillId="0" borderId="0" xfId="0" applyFont="1" applyBorder="1"/>
    <xf numFmtId="0" fontId="0" fillId="78" borderId="0" xfId="0" applyFill="1" applyBorder="1"/>
    <xf numFmtId="0" fontId="32" fillId="55" borderId="0" xfId="0" applyFon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4" fontId="34" fillId="78" borderId="103" xfId="0" applyNumberFormat="1" applyFont="1" applyFill="1" applyBorder="1" applyAlignment="1" applyProtection="1">
      <alignment horizontal="center"/>
    </xf>
    <xf numFmtId="0" fontId="173" fillId="78" borderId="105" xfId="0" applyNumberFormat="1" applyFont="1" applyFill="1" applyBorder="1" applyAlignment="1" applyProtection="1">
      <alignment horizontal="center" vertical="center" wrapText="1"/>
    </xf>
    <xf numFmtId="3" fontId="0" fillId="0" borderId="71" xfId="0" applyNumberFormat="1" applyBorder="1"/>
    <xf numFmtId="3" fontId="0" fillId="0" borderId="46" xfId="0" applyNumberFormat="1" applyBorder="1"/>
    <xf numFmtId="3" fontId="0" fillId="0" borderId="32" xfId="0" applyNumberFormat="1" applyBorder="1"/>
    <xf numFmtId="3" fontId="11" fillId="0" borderId="22" xfId="0" applyNumberFormat="1" applyFont="1" applyBorder="1"/>
    <xf numFmtId="3" fontId="11" fillId="0" borderId="12" xfId="0" applyNumberFormat="1" applyFont="1" applyBorder="1"/>
    <xf numFmtId="3" fontId="11" fillId="0" borderId="53" xfId="0" applyNumberFormat="1" applyFont="1" applyBorder="1"/>
    <xf numFmtId="0" fontId="39" fillId="0" borderId="18" xfId="0" applyFont="1" applyBorder="1" applyAlignment="1">
      <alignment horizontal="center"/>
    </xf>
    <xf numFmtId="0" fontId="136" fillId="0" borderId="60" xfId="0" applyFont="1" applyFill="1" applyBorder="1" applyAlignment="1">
      <alignment horizontal="left"/>
    </xf>
    <xf numFmtId="2" fontId="33" fillId="0" borderId="9" xfId="0" applyNumberFormat="1" applyFont="1" applyBorder="1"/>
    <xf numFmtId="2" fontId="33" fillId="32" borderId="9" xfId="0" applyNumberFormat="1" applyFont="1" applyFill="1" applyBorder="1"/>
    <xf numFmtId="2" fontId="33" fillId="0" borderId="9" xfId="0" applyNumberFormat="1" applyFont="1" applyFill="1" applyBorder="1"/>
    <xf numFmtId="2" fontId="33" fillId="0" borderId="27" xfId="0" applyNumberFormat="1" applyFont="1" applyBorder="1"/>
    <xf numFmtId="2" fontId="33" fillId="0" borderId="17" xfId="0" applyNumberFormat="1" applyFont="1" applyBorder="1"/>
    <xf numFmtId="3" fontId="33" fillId="0" borderId="39" xfId="0" applyNumberFormat="1" applyFont="1" applyBorder="1"/>
    <xf numFmtId="3" fontId="33" fillId="32" borderId="39" xfId="0" applyNumberFormat="1" applyFont="1" applyFill="1" applyBorder="1"/>
    <xf numFmtId="3" fontId="33" fillId="0" borderId="39" xfId="0" applyNumberFormat="1" applyFont="1" applyFill="1" applyBorder="1"/>
    <xf numFmtId="3" fontId="33" fillId="0" borderId="34" xfId="0" applyNumberFormat="1" applyFont="1" applyBorder="1"/>
    <xf numFmtId="3" fontId="98" fillId="0" borderId="44" xfId="0" applyNumberFormat="1" applyFont="1" applyBorder="1"/>
    <xf numFmtId="3" fontId="98" fillId="0" borderId="7" xfId="0" applyNumberFormat="1" applyFont="1" applyBorder="1"/>
    <xf numFmtId="3" fontId="98" fillId="13" borderId="7" xfId="0" applyNumberFormat="1" applyFont="1" applyFill="1" applyBorder="1"/>
    <xf numFmtId="3" fontId="98" fillId="0" borderId="7" xfId="0" applyNumberFormat="1" applyFont="1" applyFill="1" applyBorder="1"/>
    <xf numFmtId="3" fontId="98" fillId="0" borderId="31" xfId="0" applyNumberFormat="1" applyFont="1" applyBorder="1"/>
    <xf numFmtId="3" fontId="98" fillId="0" borderId="58" xfId="0" applyNumberFormat="1" applyFont="1" applyBorder="1"/>
    <xf numFmtId="3" fontId="98" fillId="0" borderId="8" xfId="0" applyNumberFormat="1" applyFont="1" applyBorder="1"/>
    <xf numFmtId="3" fontId="98" fillId="13" borderId="8" xfId="0" applyNumberFormat="1" applyFont="1" applyFill="1" applyBorder="1"/>
    <xf numFmtId="3" fontId="98" fillId="0" borderId="8" xfId="0" applyNumberFormat="1" applyFont="1" applyFill="1" applyBorder="1"/>
    <xf numFmtId="3" fontId="98" fillId="0" borderId="14" xfId="0" applyNumberFormat="1" applyFont="1" applyBorder="1"/>
    <xf numFmtId="1" fontId="98" fillId="0" borderId="44" xfId="0" applyNumberFormat="1" applyFont="1" applyBorder="1"/>
    <xf numFmtId="1" fontId="98" fillId="0" borderId="7" xfId="0" applyNumberFormat="1" applyFont="1" applyBorder="1"/>
    <xf numFmtId="1" fontId="98" fillId="32" borderId="7" xfId="0" applyNumberFormat="1" applyFont="1" applyFill="1" applyBorder="1"/>
    <xf numFmtId="1" fontId="98" fillId="13" borderId="7" xfId="0" applyNumberFormat="1" applyFont="1" applyFill="1" applyBorder="1"/>
    <xf numFmtId="1" fontId="98" fillId="0" borderId="7" xfId="0" applyNumberFormat="1" applyFont="1" applyFill="1" applyBorder="1"/>
    <xf numFmtId="1" fontId="98" fillId="0" borderId="31" xfId="0" applyNumberFormat="1" applyFont="1" applyBorder="1"/>
    <xf numFmtId="3" fontId="98" fillId="32" borderId="8" xfId="0" applyNumberFormat="1" applyFont="1" applyFill="1" applyBorder="1"/>
    <xf numFmtId="3" fontId="98" fillId="32" borderId="7" xfId="0" applyNumberFormat="1" applyFont="1" applyFill="1" applyBorder="1"/>
    <xf numFmtId="3" fontId="98" fillId="0" borderId="11" xfId="0" applyNumberFormat="1" applyFont="1" applyBorder="1"/>
    <xf numFmtId="3" fontId="98" fillId="0" borderId="10" xfId="0" applyNumberFormat="1" applyFont="1" applyBorder="1"/>
    <xf numFmtId="3" fontId="98" fillId="13" borderId="10" xfId="0" applyNumberFormat="1" applyFont="1" applyFill="1" applyBorder="1"/>
    <xf numFmtId="3" fontId="98" fillId="32" borderId="10" xfId="0" applyNumberFormat="1" applyFont="1" applyFill="1" applyBorder="1"/>
    <xf numFmtId="3" fontId="98" fillId="0" borderId="10" xfId="0" applyNumberFormat="1" applyFont="1" applyFill="1" applyBorder="1"/>
    <xf numFmtId="3" fontId="98" fillId="0" borderId="50" xfId="0" applyNumberFormat="1" applyFont="1" applyBorder="1"/>
    <xf numFmtId="3" fontId="98" fillId="0" borderId="43" xfId="0" applyNumberFormat="1" applyFont="1" applyBorder="1"/>
    <xf numFmtId="3" fontId="98" fillId="0" borderId="42" xfId="0" applyNumberFormat="1" applyFont="1" applyBorder="1"/>
    <xf numFmtId="3" fontId="98" fillId="0" borderId="6" xfId="0" applyNumberFormat="1" applyFont="1" applyFill="1" applyBorder="1"/>
    <xf numFmtId="3" fontId="98" fillId="0" borderId="38" xfId="0" applyNumberFormat="1" applyFont="1" applyFill="1" applyBorder="1"/>
    <xf numFmtId="3" fontId="98" fillId="0" borderId="43" xfId="0" applyNumberFormat="1" applyFont="1" applyFill="1" applyBorder="1"/>
    <xf numFmtId="3" fontId="98" fillId="0" borderId="42" xfId="0" applyNumberFormat="1" applyFont="1" applyFill="1" applyBorder="1"/>
    <xf numFmtId="0" fontId="0" fillId="0" borderId="33" xfId="0" applyFont="1" applyFill="1" applyBorder="1" applyAlignment="1">
      <alignment vertical="center"/>
    </xf>
    <xf numFmtId="0" fontId="0" fillId="0" borderId="60" xfId="0" applyFont="1" applyFill="1" applyBorder="1" applyAlignment="1">
      <alignment vertical="center"/>
    </xf>
    <xf numFmtId="3" fontId="98" fillId="0" borderId="6" xfId="0" applyNumberFormat="1" applyFont="1" applyBorder="1"/>
    <xf numFmtId="3" fontId="98" fillId="0" borderId="38" xfId="0" applyNumberFormat="1" applyFont="1" applyBorder="1"/>
    <xf numFmtId="3" fontId="98" fillId="0" borderId="43" xfId="0" applyNumberFormat="1" applyFont="1" applyBorder="1" applyAlignment="1"/>
    <xf numFmtId="3" fontId="98" fillId="0" borderId="8" xfId="0" applyNumberFormat="1" applyFont="1" applyBorder="1" applyAlignment="1"/>
    <xf numFmtId="3" fontId="98" fillId="32" borderId="8" xfId="0" applyNumberFormat="1" applyFont="1" applyFill="1" applyBorder="1" applyAlignment="1"/>
    <xf numFmtId="3" fontId="98" fillId="0" borderId="8" xfId="0" applyNumberFormat="1" applyFont="1" applyFill="1" applyBorder="1" applyAlignment="1"/>
    <xf numFmtId="3" fontId="98" fillId="0" borderId="14" xfId="0" applyNumberFormat="1" applyFont="1" applyBorder="1" applyAlignment="1"/>
    <xf numFmtId="3" fontId="98" fillId="0" borderId="7" xfId="0" applyNumberFormat="1" applyFont="1" applyFill="1" applyBorder="1" applyAlignment="1">
      <alignment vertical="center"/>
    </xf>
    <xf numFmtId="3" fontId="98" fillId="0" borderId="8" xfId="0" applyNumberFormat="1" applyFont="1" applyFill="1" applyBorder="1" applyAlignment="1">
      <alignment vertical="center"/>
    </xf>
    <xf numFmtId="3" fontId="98" fillId="0" borderId="10" xfId="0" applyNumberFormat="1" applyFont="1" applyFill="1" applyBorder="1" applyAlignment="1">
      <alignment vertical="center"/>
    </xf>
    <xf numFmtId="3" fontId="98" fillId="0" borderId="23" xfId="0" applyNumberFormat="1" applyFont="1" applyBorder="1"/>
    <xf numFmtId="1" fontId="98" fillId="0" borderId="6" xfId="0" applyNumberFormat="1" applyFont="1" applyBorder="1"/>
    <xf numFmtId="1" fontId="98" fillId="0" borderId="7" xfId="0" applyNumberFormat="1" applyFont="1" applyFill="1" applyBorder="1" applyAlignment="1">
      <alignment vertical="center"/>
    </xf>
    <xf numFmtId="1" fontId="98" fillId="0" borderId="38" xfId="0" applyNumberFormat="1" applyFont="1" applyBorder="1"/>
    <xf numFmtId="1" fontId="98" fillId="0" borderId="8" xfId="0" applyNumberFormat="1" applyFont="1" applyBorder="1"/>
    <xf numFmtId="1" fontId="98" fillId="32" borderId="8" xfId="0" applyNumberFormat="1" applyFont="1" applyFill="1" applyBorder="1"/>
    <xf numFmtId="1" fontId="98" fillId="0" borderId="8" xfId="0" applyNumberFormat="1" applyFont="1" applyFill="1" applyBorder="1" applyAlignment="1">
      <alignment vertical="center"/>
    </xf>
    <xf numFmtId="1" fontId="98" fillId="0" borderId="8" xfId="0" applyNumberFormat="1" applyFont="1" applyFill="1" applyBorder="1"/>
    <xf numFmtId="1" fontId="98" fillId="0" borderId="42" xfId="0" applyNumberFormat="1" applyFont="1" applyBorder="1"/>
    <xf numFmtId="1" fontId="98" fillId="0" borderId="58" xfId="0" applyNumberFormat="1" applyFont="1" applyBorder="1"/>
    <xf numFmtId="164" fontId="0" fillId="0" borderId="46" xfId="0" applyNumberFormat="1" applyFont="1" applyBorder="1"/>
    <xf numFmtId="1" fontId="98" fillId="0" borderId="16" xfId="0" applyNumberFormat="1" applyFont="1" applyBorder="1"/>
    <xf numFmtId="1" fontId="70" fillId="32" borderId="8" xfId="0" applyNumberFormat="1" applyFont="1" applyFill="1" applyBorder="1"/>
    <xf numFmtId="1" fontId="70" fillId="0" borderId="8" xfId="0" applyNumberFormat="1" applyFont="1" applyFill="1" applyBorder="1"/>
    <xf numFmtId="166" fontId="70" fillId="0" borderId="43" xfId="0" applyNumberFormat="1" applyFont="1" applyBorder="1" applyAlignment="1">
      <alignment horizontal="right" vertical="center"/>
    </xf>
    <xf numFmtId="166" fontId="70" fillId="0" borderId="8" xfId="0" applyNumberFormat="1" applyFont="1" applyBorder="1" applyAlignment="1">
      <alignment horizontal="right" vertical="center"/>
    </xf>
    <xf numFmtId="166" fontId="70" fillId="32" borderId="8" xfId="0" applyNumberFormat="1" applyFont="1" applyFill="1" applyBorder="1" applyAlignment="1">
      <alignment horizontal="right" vertical="center"/>
    </xf>
    <xf numFmtId="166" fontId="70" fillId="0" borderId="8" xfId="0" applyNumberFormat="1" applyFont="1" applyFill="1" applyBorder="1" applyAlignment="1">
      <alignment horizontal="right" vertical="center"/>
    </xf>
    <xf numFmtId="166" fontId="70" fillId="0" borderId="42" xfId="0" applyNumberFormat="1" applyFont="1" applyBorder="1" applyAlignment="1">
      <alignment horizontal="right" vertical="center"/>
    </xf>
    <xf numFmtId="0" fontId="70" fillId="32" borderId="8" xfId="0" applyFont="1" applyFill="1" applyBorder="1"/>
    <xf numFmtId="1" fontId="70" fillId="0" borderId="43" xfId="0" applyNumberFormat="1" applyFont="1" applyBorder="1"/>
    <xf numFmtId="1" fontId="70" fillId="0" borderId="8" xfId="0" applyNumberFormat="1" applyFont="1" applyBorder="1"/>
    <xf numFmtId="1" fontId="70" fillId="0" borderId="14" xfId="0" applyNumberFormat="1" applyFont="1" applyBorder="1"/>
    <xf numFmtId="0" fontId="104" fillId="53" borderId="7" xfId="0" applyFont="1" applyFill="1" applyBorder="1" applyAlignment="1">
      <alignment horizontal="center"/>
    </xf>
    <xf numFmtId="0" fontId="104" fillId="53" borderId="38" xfId="0" applyFont="1" applyFill="1" applyBorder="1" applyAlignment="1">
      <alignment horizontal="center"/>
    </xf>
    <xf numFmtId="0" fontId="104" fillId="53" borderId="13" xfId="0" applyFont="1" applyFill="1" applyBorder="1" applyAlignment="1">
      <alignment horizontal="center"/>
    </xf>
    <xf numFmtId="0" fontId="104" fillId="53" borderId="71" xfId="0" applyFont="1" applyFill="1" applyBorder="1" applyAlignment="1">
      <alignment horizontal="center"/>
    </xf>
    <xf numFmtId="0" fontId="144" fillId="79" borderId="19" xfId="0" applyFont="1" applyFill="1" applyBorder="1" applyAlignment="1">
      <alignment horizontal="left" vertical="center"/>
    </xf>
    <xf numFmtId="0" fontId="142" fillId="79" borderId="81" xfId="0" applyFont="1" applyFill="1" applyBorder="1" applyAlignment="1"/>
    <xf numFmtId="0" fontId="143" fillId="79" borderId="19" xfId="0" applyFont="1" applyFill="1" applyBorder="1" applyAlignment="1">
      <alignment horizontal="left" vertical="center"/>
    </xf>
    <xf numFmtId="0" fontId="11" fillId="79" borderId="18" xfId="0" applyFont="1" applyFill="1" applyBorder="1" applyAlignment="1">
      <alignment vertical="center"/>
    </xf>
    <xf numFmtId="3" fontId="199" fillId="0" borderId="11" xfId="0" applyNumberFormat="1" applyFont="1" applyBorder="1"/>
    <xf numFmtId="3" fontId="199" fillId="0" borderId="10" xfId="0" applyNumberFormat="1" applyFont="1" applyBorder="1"/>
    <xf numFmtId="3" fontId="199" fillId="16" borderId="10" xfId="0" applyNumberFormat="1" applyFont="1" applyFill="1" applyBorder="1"/>
    <xf numFmtId="3" fontId="199" fillId="0" borderId="10" xfId="0" applyNumberFormat="1" applyFont="1" applyFill="1" applyBorder="1"/>
    <xf numFmtId="3" fontId="199" fillId="32" borderId="10" xfId="0" applyNumberFormat="1" applyFont="1" applyFill="1" applyBorder="1"/>
    <xf numFmtId="3" fontId="199" fillId="0" borderId="23" xfId="0" applyNumberFormat="1" applyFont="1" applyBorder="1"/>
    <xf numFmtId="3" fontId="199" fillId="0" borderId="43" xfId="0" applyNumberFormat="1" applyFont="1" applyBorder="1"/>
    <xf numFmtId="3" fontId="199" fillId="0" borderId="8" xfId="0" applyNumberFormat="1" applyFont="1" applyBorder="1"/>
    <xf numFmtId="3" fontId="199" fillId="16" borderId="8" xfId="0" applyNumberFormat="1" applyFont="1" applyFill="1" applyBorder="1"/>
    <xf numFmtId="3" fontId="199" fillId="0" borderId="8" xfId="0" applyNumberFormat="1" applyFont="1" applyFill="1" applyBorder="1"/>
    <xf numFmtId="3" fontId="199" fillId="32" borderId="8" xfId="0" applyNumberFormat="1" applyFont="1" applyFill="1" applyBorder="1"/>
    <xf numFmtId="3" fontId="199" fillId="0" borderId="14" xfId="0" applyNumberFormat="1" applyFont="1" applyBorder="1"/>
    <xf numFmtId="3" fontId="199" fillId="0" borderId="6" xfId="0" applyNumberFormat="1" applyFont="1" applyBorder="1"/>
    <xf numFmtId="3" fontId="199" fillId="0" borderId="7" xfId="0" applyNumberFormat="1" applyFont="1" applyBorder="1"/>
    <xf numFmtId="3" fontId="199" fillId="16" borderId="7" xfId="0" applyNumberFormat="1" applyFont="1" applyFill="1" applyBorder="1"/>
    <xf numFmtId="3" fontId="199" fillId="0" borderId="7" xfId="0" applyNumberFormat="1" applyFont="1" applyFill="1" applyBorder="1"/>
    <xf numFmtId="3" fontId="199" fillId="32" borderId="7" xfId="0" applyNumberFormat="1" applyFont="1" applyFill="1" applyBorder="1"/>
    <xf numFmtId="3" fontId="199" fillId="0" borderId="31" xfId="0" applyNumberFormat="1" applyFont="1" applyBorder="1"/>
    <xf numFmtId="3" fontId="199" fillId="0" borderId="39" xfId="0" applyNumberFormat="1" applyFont="1" applyBorder="1"/>
    <xf numFmtId="3" fontId="199" fillId="0" borderId="44" xfId="0" applyNumberFormat="1" applyFont="1" applyBorder="1"/>
    <xf numFmtId="3" fontId="199" fillId="0" borderId="58" xfId="0" applyNumberFormat="1" applyFont="1" applyBorder="1"/>
    <xf numFmtId="3" fontId="199" fillId="0" borderId="28" xfId="0" applyNumberFormat="1" applyFont="1" applyBorder="1"/>
    <xf numFmtId="3" fontId="199" fillId="0" borderId="29" xfId="0" applyNumberFormat="1" applyFont="1" applyBorder="1"/>
    <xf numFmtId="3" fontId="199" fillId="0" borderId="44" xfId="0" applyNumberFormat="1" applyFont="1" applyFill="1" applyBorder="1"/>
    <xf numFmtId="3" fontId="199" fillId="0" borderId="31" xfId="0" applyNumberFormat="1" applyFont="1" applyFill="1" applyBorder="1"/>
    <xf numFmtId="3" fontId="199" fillId="0" borderId="24" xfId="0" applyNumberFormat="1" applyFont="1" applyFill="1" applyBorder="1"/>
    <xf numFmtId="3" fontId="199" fillId="0" borderId="25" xfId="0" applyNumberFormat="1" applyFont="1" applyFill="1" applyBorder="1"/>
    <xf numFmtId="3" fontId="199" fillId="32" borderId="25" xfId="0" applyNumberFormat="1" applyFont="1" applyFill="1" applyBorder="1"/>
    <xf numFmtId="3" fontId="199" fillId="0" borderId="21" xfId="0" applyNumberFormat="1" applyFont="1" applyFill="1" applyBorder="1"/>
    <xf numFmtId="1" fontId="69" fillId="0" borderId="43" xfId="0" applyNumberFormat="1" applyFont="1" applyBorder="1"/>
    <xf numFmtId="1" fontId="69" fillId="0" borderId="8" xfId="0" applyNumberFormat="1" applyFont="1" applyBorder="1"/>
    <xf numFmtId="1" fontId="69" fillId="16" borderId="8" xfId="0" applyNumberFormat="1" applyFont="1" applyFill="1" applyBorder="1"/>
    <xf numFmtId="1" fontId="69" fillId="32" borderId="8" xfId="0" applyNumberFormat="1" applyFont="1" applyFill="1" applyBorder="1"/>
    <xf numFmtId="1" fontId="69" fillId="0" borderId="8" xfId="0" applyNumberFormat="1" applyFont="1" applyFill="1" applyBorder="1"/>
    <xf numFmtId="1" fontId="69" fillId="0" borderId="14" xfId="0" applyNumberFormat="1" applyFont="1" applyBorder="1"/>
    <xf numFmtId="1" fontId="69" fillId="16" borderId="8" xfId="0" applyNumberFormat="1" applyFont="1" applyFill="1" applyBorder="1" applyAlignment="1">
      <alignment horizontal="right" vertical="center"/>
    </xf>
    <xf numFmtId="1" fontId="69" fillId="0" borderId="43" xfId="0" applyNumberFormat="1" applyFont="1" applyBorder="1" applyAlignment="1">
      <alignment horizontal="right" vertical="center"/>
    </xf>
    <xf numFmtId="1" fontId="69" fillId="0" borderId="8" xfId="0" applyNumberFormat="1" applyFont="1" applyBorder="1" applyAlignment="1">
      <alignment horizontal="right" vertical="center"/>
    </xf>
    <xf numFmtId="1" fontId="69" fillId="0" borderId="14" xfId="0" applyNumberFormat="1" applyFont="1" applyBorder="1" applyAlignment="1">
      <alignment horizontal="right" vertical="center"/>
    </xf>
    <xf numFmtId="164" fontId="69" fillId="0" borderId="58" xfId="0" applyNumberFormat="1" applyFont="1" applyFill="1" applyBorder="1" applyAlignment="1">
      <alignment horizontal="right" vertical="center"/>
    </xf>
    <xf numFmtId="164" fontId="69" fillId="0" borderId="8" xfId="0" applyNumberFormat="1" applyFont="1" applyFill="1" applyBorder="1" applyAlignment="1">
      <alignment horizontal="right" vertical="center"/>
    </xf>
    <xf numFmtId="164" fontId="69" fillId="16" borderId="8" xfId="0" applyNumberFormat="1" applyFont="1" applyFill="1" applyBorder="1" applyAlignment="1">
      <alignment horizontal="right" vertical="center"/>
    </xf>
    <xf numFmtId="164" fontId="69" fillId="32" borderId="8" xfId="0" applyNumberFormat="1" applyFont="1" applyFill="1" applyBorder="1" applyAlignment="1">
      <alignment horizontal="right" vertical="center"/>
    </xf>
    <xf numFmtId="164" fontId="69" fillId="0" borderId="14" xfId="0" applyNumberFormat="1" applyFont="1" applyFill="1" applyBorder="1" applyAlignment="1">
      <alignment horizontal="right" vertical="center"/>
    </xf>
    <xf numFmtId="164" fontId="69" fillId="0" borderId="43" xfId="0" applyNumberFormat="1" applyFont="1" applyFill="1" applyBorder="1" applyAlignment="1">
      <alignment horizontal="right" vertical="center"/>
    </xf>
    <xf numFmtId="3" fontId="70" fillId="0" borderId="58" xfId="0" applyNumberFormat="1" applyFont="1" applyBorder="1" applyAlignment="1">
      <alignment horizontal="right" vertical="center"/>
    </xf>
    <xf numFmtId="3" fontId="70" fillId="0" borderId="8" xfId="0" applyNumberFormat="1" applyFont="1" applyBorder="1" applyAlignment="1">
      <alignment horizontal="right" vertical="center"/>
    </xf>
    <xf numFmtId="3" fontId="70" fillId="32" borderId="8" xfId="0" applyNumberFormat="1" applyFont="1" applyFill="1" applyBorder="1" applyAlignment="1">
      <alignment horizontal="right" vertical="center"/>
    </xf>
    <xf numFmtId="3" fontId="70" fillId="0" borderId="8" xfId="0" applyNumberFormat="1" applyFont="1" applyFill="1" applyBorder="1" applyAlignment="1">
      <alignment horizontal="right" vertical="center"/>
    </xf>
    <xf numFmtId="3" fontId="70" fillId="0" borderId="14" xfId="0" applyNumberFormat="1" applyFont="1" applyBorder="1" applyAlignment="1">
      <alignment horizontal="right" vertical="center"/>
    </xf>
    <xf numFmtId="3" fontId="70" fillId="0" borderId="43" xfId="0" applyNumberFormat="1" applyFont="1" applyBorder="1" applyAlignment="1">
      <alignment horizontal="right" vertical="center"/>
    </xf>
    <xf numFmtId="164" fontId="105" fillId="53" borderId="44" xfId="0" applyNumberFormat="1" applyFont="1" applyFill="1" applyBorder="1" applyAlignment="1">
      <alignment horizontal="center" vertical="center"/>
    </xf>
    <xf numFmtId="164" fontId="105" fillId="53" borderId="7" xfId="0" applyNumberFormat="1" applyFont="1" applyFill="1" applyBorder="1" applyAlignment="1">
      <alignment horizontal="center" vertical="center"/>
    </xf>
    <xf numFmtId="164" fontId="105" fillId="53" borderId="31" xfId="0" applyNumberFormat="1" applyFont="1" applyFill="1" applyBorder="1" applyAlignment="1">
      <alignment horizontal="center" vertical="center"/>
    </xf>
    <xf numFmtId="164" fontId="105" fillId="53" borderId="48" xfId="0" applyNumberFormat="1" applyFont="1" applyFill="1" applyBorder="1" applyAlignment="1">
      <alignment horizontal="center" vertical="center"/>
    </xf>
    <xf numFmtId="164" fontId="105" fillId="53" borderId="9" xfId="0" applyNumberFormat="1" applyFont="1" applyFill="1" applyBorder="1" applyAlignment="1">
      <alignment horizontal="center" vertical="center"/>
    </xf>
    <xf numFmtId="164" fontId="105" fillId="53" borderId="36" xfId="0" applyNumberFormat="1" applyFont="1" applyFill="1" applyBorder="1" applyAlignment="1">
      <alignment horizontal="center" vertical="center"/>
    </xf>
    <xf numFmtId="0" fontId="199" fillId="0" borderId="17" xfId="0" applyFont="1" applyBorder="1"/>
    <xf numFmtId="0" fontId="199" fillId="0" borderId="13" xfId="0" applyFont="1" applyBorder="1"/>
    <xf numFmtId="0" fontId="199" fillId="32" borderId="13" xfId="0" applyFont="1" applyFill="1" applyBorder="1"/>
    <xf numFmtId="0" fontId="199" fillId="0" borderId="13" xfId="0" applyFont="1" applyFill="1" applyBorder="1"/>
    <xf numFmtId="0" fontId="199" fillId="0" borderId="32" xfId="0" applyFont="1" applyBorder="1"/>
    <xf numFmtId="0" fontId="199" fillId="0" borderId="16" xfId="0" applyFont="1" applyBorder="1"/>
    <xf numFmtId="0" fontId="199" fillId="16" borderId="9" xfId="0" applyFont="1" applyFill="1" applyBorder="1"/>
    <xf numFmtId="0" fontId="199" fillId="0" borderId="36" xfId="0" applyFont="1" applyBorder="1"/>
    <xf numFmtId="0" fontId="199" fillId="0" borderId="8" xfId="0" applyFont="1" applyBorder="1"/>
    <xf numFmtId="0" fontId="199" fillId="32" borderId="8" xfId="0" applyFont="1" applyFill="1" applyBorder="1"/>
    <xf numFmtId="0" fontId="199" fillId="0" borderId="8" xfId="0" applyFont="1" applyFill="1" applyBorder="1"/>
    <xf numFmtId="0" fontId="199" fillId="0" borderId="14" xfId="0" applyFont="1" applyBorder="1"/>
    <xf numFmtId="0" fontId="146" fillId="79" borderId="19" xfId="0" applyFont="1" applyFill="1" applyBorder="1" applyAlignment="1">
      <alignment horizontal="left" vertical="center"/>
    </xf>
    <xf numFmtId="0" fontId="146" fillId="79" borderId="73" xfId="0" applyFont="1" applyFill="1" applyBorder="1" applyAlignment="1">
      <alignment horizontal="left" vertical="center"/>
    </xf>
    <xf numFmtId="0" fontId="135" fillId="79" borderId="18" xfId="0" applyFont="1" applyFill="1" applyBorder="1" applyAlignment="1">
      <alignment horizontal="left" vertical="center"/>
    </xf>
    <xf numFmtId="1" fontId="199" fillId="0" borderId="24" xfId="0" applyNumberFormat="1" applyFont="1" applyFill="1" applyBorder="1" applyAlignment="1">
      <alignment vertical="center"/>
    </xf>
    <xf numFmtId="1" fontId="199" fillId="0" borderId="25" xfId="0" applyNumberFormat="1" applyFont="1" applyFill="1" applyBorder="1" applyAlignment="1">
      <alignment vertical="center"/>
    </xf>
    <xf numFmtId="1" fontId="199" fillId="16" borderId="25" xfId="0" applyNumberFormat="1" applyFont="1" applyFill="1" applyBorder="1" applyAlignment="1">
      <alignment vertical="center"/>
    </xf>
    <xf numFmtId="1" fontId="199" fillId="32" borderId="25" xfId="0" applyNumberFormat="1" applyFont="1" applyFill="1" applyBorder="1" applyAlignment="1">
      <alignment vertical="center"/>
    </xf>
    <xf numFmtId="1" fontId="199" fillId="0" borderId="21" xfId="0" applyNumberFormat="1" applyFont="1" applyFill="1" applyBorder="1" applyAlignment="1">
      <alignment vertical="center"/>
    </xf>
    <xf numFmtId="1" fontId="199" fillId="0" borderId="46" xfId="0" applyNumberFormat="1" applyFont="1" applyFill="1" applyBorder="1" applyAlignment="1">
      <alignment vertical="center"/>
    </xf>
    <xf numFmtId="1" fontId="199" fillId="0" borderId="13" xfId="0" applyNumberFormat="1" applyFont="1" applyFill="1" applyBorder="1" applyAlignment="1">
      <alignment vertical="center"/>
    </xf>
    <xf numFmtId="1" fontId="199" fillId="16" borderId="13" xfId="0" applyNumberFormat="1" applyFont="1" applyFill="1" applyBorder="1" applyAlignment="1">
      <alignment vertical="center"/>
    </xf>
    <xf numFmtId="1" fontId="199" fillId="32" borderId="13" xfId="0" applyNumberFormat="1" applyFont="1" applyFill="1" applyBorder="1" applyAlignment="1">
      <alignment vertical="center"/>
    </xf>
    <xf numFmtId="1" fontId="199" fillId="0" borderId="32" xfId="0" applyNumberFormat="1" applyFont="1" applyFill="1" applyBorder="1" applyAlignment="1">
      <alignment vertical="center"/>
    </xf>
    <xf numFmtId="3" fontId="199" fillId="0" borderId="6" xfId="0" applyNumberFormat="1" applyFont="1" applyFill="1" applyBorder="1" applyAlignment="1">
      <alignment vertical="center"/>
    </xf>
    <xf numFmtId="3" fontId="199" fillId="0" borderId="7" xfId="0" applyNumberFormat="1" applyFont="1" applyFill="1" applyBorder="1" applyAlignment="1">
      <alignment vertical="center"/>
    </xf>
    <xf numFmtId="3" fontId="199" fillId="16" borderId="7" xfId="0" applyNumberFormat="1" applyFont="1" applyFill="1" applyBorder="1" applyAlignment="1">
      <alignment vertical="center"/>
    </xf>
    <xf numFmtId="3" fontId="199" fillId="32" borderId="7" xfId="0" applyNumberFormat="1" applyFont="1" applyFill="1" applyBorder="1" applyAlignment="1">
      <alignment vertical="center"/>
    </xf>
    <xf numFmtId="3" fontId="199" fillId="0" borderId="31" xfId="0" applyNumberFormat="1" applyFont="1" applyFill="1" applyBorder="1" applyAlignment="1">
      <alignment vertical="center"/>
    </xf>
    <xf numFmtId="3" fontId="199" fillId="0" borderId="43" xfId="0" applyNumberFormat="1" applyFont="1" applyFill="1" applyBorder="1" applyAlignment="1">
      <alignment vertical="center"/>
    </xf>
    <xf numFmtId="3" fontId="199" fillId="0" borderId="8" xfId="0" applyNumberFormat="1" applyFont="1" applyFill="1" applyBorder="1" applyAlignment="1">
      <alignment vertical="center"/>
    </xf>
    <xf numFmtId="3" fontId="199" fillId="16" borderId="8" xfId="0" applyNumberFormat="1" applyFont="1" applyFill="1" applyBorder="1" applyAlignment="1">
      <alignment vertical="center"/>
    </xf>
    <xf numFmtId="3" fontId="199" fillId="32" borderId="8" xfId="0" applyNumberFormat="1" applyFont="1" applyFill="1" applyBorder="1" applyAlignment="1">
      <alignment vertical="center"/>
    </xf>
    <xf numFmtId="3" fontId="199" fillId="0" borderId="14" xfId="0" applyNumberFormat="1" applyFont="1" applyFill="1" applyBorder="1" applyAlignment="1">
      <alignment vertical="center"/>
    </xf>
    <xf numFmtId="0" fontId="105" fillId="53" borderId="44" xfId="0" applyFont="1" applyFill="1" applyBorder="1" applyAlignment="1">
      <alignment horizontal="center"/>
    </xf>
    <xf numFmtId="0" fontId="105" fillId="53" borderId="7" xfId="0" applyFont="1" applyFill="1" applyBorder="1" applyAlignment="1">
      <alignment horizontal="center"/>
    </xf>
    <xf numFmtId="0" fontId="105" fillId="53" borderId="31" xfId="0" applyFont="1" applyFill="1" applyBorder="1" applyAlignment="1">
      <alignment horizontal="center"/>
    </xf>
    <xf numFmtId="0" fontId="105" fillId="53" borderId="46" xfId="0" applyFont="1" applyFill="1" applyBorder="1" applyAlignment="1">
      <alignment horizontal="center"/>
    </xf>
    <xf numFmtId="0" fontId="105" fillId="53" borderId="13" xfId="0" applyFont="1" applyFill="1" applyBorder="1" applyAlignment="1">
      <alignment horizontal="center"/>
    </xf>
    <xf numFmtId="0" fontId="105" fillId="53" borderId="32" xfId="0" applyFont="1" applyFill="1" applyBorder="1" applyAlignment="1">
      <alignment horizontal="center"/>
    </xf>
    <xf numFmtId="0" fontId="144" fillId="79" borderId="22" xfId="0" applyFont="1" applyFill="1" applyBorder="1" applyAlignment="1">
      <alignment horizontal="left" vertical="center"/>
    </xf>
    <xf numFmtId="0" fontId="143" fillId="79" borderId="37" xfId="0" applyFont="1" applyFill="1" applyBorder="1" applyAlignment="1">
      <alignment vertical="center"/>
    </xf>
    <xf numFmtId="0" fontId="143" fillId="79" borderId="18" xfId="0" applyFont="1" applyFill="1" applyBorder="1" applyAlignment="1">
      <alignment horizontal="left" vertical="center"/>
    </xf>
    <xf numFmtId="3" fontId="69" fillId="0" borderId="43" xfId="0" applyNumberFormat="1" applyFont="1" applyBorder="1"/>
    <xf numFmtId="3" fontId="69" fillId="0" borderId="8" xfId="0" applyNumberFormat="1" applyFont="1" applyBorder="1"/>
    <xf numFmtId="3" fontId="69" fillId="32" borderId="8" xfId="0" applyNumberFormat="1" applyFont="1" applyFill="1" applyBorder="1"/>
    <xf numFmtId="3" fontId="69" fillId="0" borderId="42" xfId="0" applyNumberFormat="1" applyFont="1" applyBorder="1"/>
    <xf numFmtId="3" fontId="199" fillId="0" borderId="50" xfId="0" applyNumberFormat="1" applyFont="1" applyBorder="1"/>
    <xf numFmtId="3" fontId="199" fillId="0" borderId="42" xfId="0" applyNumberFormat="1" applyFont="1" applyBorder="1"/>
    <xf numFmtId="3" fontId="199" fillId="0" borderId="38" xfId="0" applyNumberFormat="1" applyFont="1" applyBorder="1"/>
    <xf numFmtId="3" fontId="199" fillId="0" borderId="11" xfId="0" applyNumberFormat="1" applyFont="1" applyFill="1" applyBorder="1" applyAlignment="1">
      <alignment vertical="center"/>
    </xf>
    <xf numFmtId="3" fontId="199" fillId="0" borderId="10" xfId="0" applyNumberFormat="1" applyFont="1" applyFill="1" applyBorder="1" applyAlignment="1">
      <alignment vertical="center"/>
    </xf>
    <xf numFmtId="3" fontId="199" fillId="32" borderId="10" xfId="0" applyNumberFormat="1" applyFont="1" applyFill="1" applyBorder="1" applyAlignment="1">
      <alignment vertical="center"/>
    </xf>
    <xf numFmtId="3" fontId="199" fillId="0" borderId="50" xfId="0" applyNumberFormat="1" applyFont="1" applyFill="1" applyBorder="1" applyAlignment="1">
      <alignment vertical="center"/>
    </xf>
    <xf numFmtId="164" fontId="98" fillId="0" borderId="26" xfId="0" applyNumberFormat="1" applyFont="1" applyBorder="1"/>
    <xf numFmtId="164" fontId="98" fillId="0" borderId="25" xfId="0" applyNumberFormat="1" applyFont="1" applyBorder="1"/>
    <xf numFmtId="164" fontId="98" fillId="32" borderId="25" xfId="0" applyNumberFormat="1" applyFont="1" applyFill="1" applyBorder="1"/>
    <xf numFmtId="164" fontId="98" fillId="0" borderId="25" xfId="0" applyNumberFormat="1" applyFont="1" applyFill="1" applyBorder="1"/>
    <xf numFmtId="164" fontId="98" fillId="0" borderId="21" xfId="0" applyNumberFormat="1" applyFont="1" applyBorder="1"/>
    <xf numFmtId="1" fontId="11" fillId="52" borderId="47" xfId="0" applyNumberFormat="1" applyFont="1" applyFill="1" applyBorder="1" applyAlignment="1">
      <alignment horizontal="center" vertical="center"/>
    </xf>
    <xf numFmtId="1" fontId="11" fillId="52" borderId="24" xfId="0" applyNumberFormat="1" applyFont="1" applyFill="1" applyBorder="1" applyAlignment="1">
      <alignment horizontal="center" vertical="center"/>
    </xf>
    <xf numFmtId="1" fontId="11" fillId="52" borderId="25" xfId="0" applyNumberFormat="1" applyFont="1" applyFill="1" applyBorder="1" applyAlignment="1">
      <alignment horizontal="center" vertical="center"/>
    </xf>
    <xf numFmtId="1" fontId="11" fillId="52" borderId="21" xfId="0" applyNumberFormat="1" applyFont="1" applyFill="1" applyBorder="1" applyAlignment="1">
      <alignment horizontal="center" vertical="center"/>
    </xf>
    <xf numFmtId="1" fontId="11" fillId="52" borderId="4" xfId="0" applyNumberFormat="1" applyFont="1" applyFill="1" applyBorder="1" applyAlignment="1">
      <alignment horizontal="center" vertical="center"/>
    </xf>
    <xf numFmtId="0" fontId="0" fillId="0" borderId="78" xfId="0" applyBorder="1" applyAlignment="1">
      <alignment vertical="center"/>
    </xf>
    <xf numFmtId="0" fontId="104" fillId="53" borderId="15" xfId="0" applyFont="1" applyFill="1" applyBorder="1" applyAlignment="1">
      <alignment horizontal="center" vertical="center"/>
    </xf>
    <xf numFmtId="1" fontId="70" fillId="0" borderId="42" xfId="0" applyNumberFormat="1" applyFont="1" applyBorder="1"/>
    <xf numFmtId="1" fontId="69" fillId="0" borderId="42" xfId="0" applyNumberFormat="1" applyFont="1" applyBorder="1" applyAlignment="1">
      <alignment horizontal="right" vertical="center"/>
    </xf>
    <xf numFmtId="1" fontId="70" fillId="0" borderId="58" xfId="0" applyNumberFormat="1" applyFont="1" applyBorder="1"/>
    <xf numFmtId="3" fontId="10" fillId="0" borderId="28" xfId="0" applyNumberFormat="1" applyFont="1" applyBorder="1" applyAlignment="1">
      <alignment horizontal="center" vertical="center"/>
    </xf>
    <xf numFmtId="0" fontId="0" fillId="0" borderId="76" xfId="0" applyBorder="1"/>
    <xf numFmtId="0" fontId="0" fillId="0" borderId="64" xfId="0" applyBorder="1"/>
    <xf numFmtId="0" fontId="0" fillId="0" borderId="47" xfId="0" applyBorder="1" applyAlignment="1">
      <alignment horizontal="center"/>
    </xf>
    <xf numFmtId="0" fontId="0" fillId="0" borderId="74" xfId="0" applyBorder="1"/>
    <xf numFmtId="2" fontId="141" fillId="79" borderId="19" xfId="0" applyNumberFormat="1" applyFont="1" applyFill="1" applyBorder="1" applyAlignment="1">
      <alignment horizontal="left" vertical="center"/>
    </xf>
    <xf numFmtId="2" fontId="141" fillId="79" borderId="73" xfId="0" applyNumberFormat="1" applyFont="1" applyFill="1" applyBorder="1" applyAlignment="1">
      <alignment horizontal="left" vertical="center"/>
    </xf>
    <xf numFmtId="0" fontId="142" fillId="79" borderId="4" xfId="0" applyFont="1" applyFill="1" applyBorder="1" applyAlignment="1">
      <alignment vertical="center"/>
    </xf>
    <xf numFmtId="1" fontId="199" fillId="0" borderId="6" xfId="0" applyNumberFormat="1" applyFont="1" applyFill="1" applyBorder="1" applyAlignment="1">
      <alignment vertical="center"/>
    </xf>
    <xf numFmtId="1" fontId="199" fillId="0" borderId="7" xfId="0" applyNumberFormat="1" applyFont="1" applyFill="1" applyBorder="1" applyAlignment="1">
      <alignment vertical="center"/>
    </xf>
    <xf numFmtId="1" fontId="199" fillId="32" borderId="7" xfId="0" applyNumberFormat="1" applyFont="1" applyFill="1" applyBorder="1" applyAlignment="1">
      <alignment vertical="center"/>
    </xf>
    <xf numFmtId="1" fontId="199" fillId="0" borderId="31" xfId="0" applyNumberFormat="1" applyFont="1" applyFill="1" applyBorder="1" applyAlignment="1">
      <alignment vertical="center"/>
    </xf>
    <xf numFmtId="1" fontId="199" fillId="0" borderId="43" xfId="0" applyNumberFormat="1" applyFont="1" applyFill="1" applyBorder="1" applyAlignment="1">
      <alignment vertical="center"/>
    </xf>
    <xf numFmtId="1" fontId="199" fillId="0" borderId="8" xfId="0" applyNumberFormat="1" applyFont="1" applyFill="1" applyBorder="1" applyAlignment="1">
      <alignment vertical="center"/>
    </xf>
    <xf numFmtId="1" fontId="199" fillId="32" borderId="8" xfId="0" applyNumberFormat="1" applyFont="1" applyFill="1" applyBorder="1" applyAlignment="1">
      <alignment vertical="center"/>
    </xf>
    <xf numFmtId="1" fontId="199" fillId="0" borderId="14" xfId="0" applyNumberFormat="1" applyFont="1" applyFill="1" applyBorder="1" applyAlignment="1">
      <alignment vertical="center"/>
    </xf>
    <xf numFmtId="1" fontId="199" fillId="0" borderId="11" xfId="0" applyNumberFormat="1" applyFont="1" applyFill="1" applyBorder="1" applyAlignment="1">
      <alignment vertical="center"/>
    </xf>
    <xf numFmtId="1" fontId="199" fillId="0" borderId="10" xfId="0" applyNumberFormat="1" applyFont="1" applyFill="1" applyBorder="1" applyAlignment="1">
      <alignment vertical="center"/>
    </xf>
    <xf numFmtId="1" fontId="199" fillId="16" borderId="10" xfId="0" applyNumberFormat="1" applyFont="1" applyFill="1" applyBorder="1" applyAlignment="1">
      <alignment vertical="center"/>
    </xf>
    <xf numFmtId="1" fontId="199" fillId="32" borderId="10" xfId="0" applyNumberFormat="1" applyFont="1" applyFill="1" applyBorder="1" applyAlignment="1">
      <alignment vertical="center"/>
    </xf>
    <xf numFmtId="1" fontId="199" fillId="0" borderId="23" xfId="0" applyNumberFormat="1" applyFont="1" applyFill="1" applyBorder="1" applyAlignment="1">
      <alignment vertical="center"/>
    </xf>
    <xf numFmtId="1" fontId="199" fillId="16" borderId="8" xfId="0" applyNumberFormat="1" applyFont="1" applyFill="1" applyBorder="1" applyAlignment="1">
      <alignment vertical="center"/>
    </xf>
    <xf numFmtId="3" fontId="199" fillId="0" borderId="44" xfId="0" applyNumberFormat="1" applyFont="1" applyFill="1" applyBorder="1" applyAlignment="1">
      <alignment vertical="center"/>
    </xf>
    <xf numFmtId="3" fontId="199" fillId="0" borderId="58" xfId="0" applyNumberFormat="1" applyFont="1" applyFill="1" applyBorder="1" applyAlignment="1">
      <alignment vertical="center"/>
    </xf>
    <xf numFmtId="3" fontId="199" fillId="16" borderId="10" xfId="0" applyNumberFormat="1" applyFont="1" applyFill="1" applyBorder="1" applyAlignment="1">
      <alignment vertical="center"/>
    </xf>
    <xf numFmtId="3" fontId="199" fillId="0" borderId="23" xfId="0" applyNumberFormat="1" applyFont="1" applyFill="1" applyBorder="1" applyAlignment="1">
      <alignment vertical="center"/>
    </xf>
    <xf numFmtId="1" fontId="199" fillId="0" borderId="16" xfId="0" applyNumberFormat="1" applyFont="1" applyFill="1" applyBorder="1" applyAlignment="1">
      <alignment vertical="center"/>
    </xf>
    <xf numFmtId="1" fontId="199" fillId="0" borderId="9" xfId="0" applyNumberFormat="1" applyFont="1" applyFill="1" applyBorder="1" applyAlignment="1">
      <alignment vertical="center"/>
    </xf>
    <xf numFmtId="1" fontId="199" fillId="16" borderId="9" xfId="0" applyNumberFormat="1" applyFont="1" applyFill="1" applyBorder="1" applyAlignment="1">
      <alignment vertical="center"/>
    </xf>
    <xf numFmtId="1" fontId="199" fillId="32" borderId="9" xfId="0" applyNumberFormat="1" applyFont="1" applyFill="1" applyBorder="1" applyAlignment="1">
      <alignment vertical="center"/>
    </xf>
    <xf numFmtId="1" fontId="199" fillId="0" borderId="36" xfId="0" applyNumberFormat="1" applyFont="1" applyFill="1" applyBorder="1" applyAlignment="1">
      <alignment vertical="center"/>
    </xf>
    <xf numFmtId="166" fontId="70" fillId="16" borderId="8" xfId="0" applyNumberFormat="1" applyFont="1" applyFill="1" applyBorder="1" applyAlignment="1">
      <alignment horizontal="right" vertical="center"/>
    </xf>
    <xf numFmtId="166" fontId="70" fillId="0" borderId="14" xfId="0" applyNumberFormat="1" applyFont="1" applyBorder="1" applyAlignment="1">
      <alignment horizontal="right" vertical="center"/>
    </xf>
    <xf numFmtId="1" fontId="70" fillId="16" borderId="8" xfId="0" applyNumberFormat="1" applyFont="1" applyFill="1" applyBorder="1"/>
    <xf numFmtId="164" fontId="70" fillId="0" borderId="43" xfId="0" applyNumberFormat="1" applyFont="1" applyBorder="1"/>
    <xf numFmtId="164" fontId="70" fillId="0" borderId="8" xfId="0" applyNumberFormat="1" applyFont="1" applyBorder="1"/>
    <xf numFmtId="164" fontId="70" fillId="16" borderId="8" xfId="0" applyNumberFormat="1" applyFont="1" applyFill="1" applyBorder="1"/>
    <xf numFmtId="164" fontId="70" fillId="0" borderId="8" xfId="0" applyNumberFormat="1" applyFont="1" applyFill="1" applyBorder="1"/>
    <xf numFmtId="164" fontId="70" fillId="32" borderId="8" xfId="0" applyNumberFormat="1" applyFont="1" applyFill="1" applyBorder="1"/>
    <xf numFmtId="164" fontId="70" fillId="0" borderId="14" xfId="0" applyNumberFormat="1" applyFont="1" applyBorder="1"/>
    <xf numFmtId="164" fontId="105" fillId="53" borderId="6" xfId="0" applyNumberFormat="1" applyFont="1" applyFill="1" applyBorder="1" applyAlignment="1">
      <alignment horizontal="center" vertical="center"/>
    </xf>
    <xf numFmtId="164" fontId="105" fillId="53" borderId="17" xfId="0" applyNumberFormat="1" applyFont="1" applyFill="1" applyBorder="1" applyAlignment="1">
      <alignment horizontal="center" vertical="center"/>
    </xf>
    <xf numFmtId="164" fontId="105" fillId="53" borderId="13" xfId="0" applyNumberFormat="1" applyFont="1" applyFill="1" applyBorder="1" applyAlignment="1">
      <alignment horizontal="center" vertical="center"/>
    </xf>
    <xf numFmtId="164" fontId="105" fillId="53" borderId="32" xfId="0" applyNumberFormat="1" applyFont="1" applyFill="1" applyBorder="1" applyAlignment="1">
      <alignment horizontal="center" vertical="center"/>
    </xf>
    <xf numFmtId="0" fontId="151" fillId="79" borderId="19" xfId="0" applyFont="1" applyFill="1" applyBorder="1" applyAlignment="1">
      <alignment horizontal="left" vertical="center"/>
    </xf>
    <xf numFmtId="0" fontId="151" fillId="79" borderId="73" xfId="0" applyFont="1" applyFill="1" applyBorder="1" applyAlignment="1">
      <alignment horizontal="left" vertical="center"/>
    </xf>
    <xf numFmtId="0" fontId="149" fillId="79" borderId="18" xfId="0" applyFont="1" applyFill="1" applyBorder="1" applyAlignment="1">
      <alignment horizontal="left" vertical="center"/>
    </xf>
    <xf numFmtId="0" fontId="32" fillId="79" borderId="18" xfId="0" applyFont="1" applyFill="1" applyBorder="1" applyAlignment="1">
      <alignment vertical="center"/>
    </xf>
    <xf numFmtId="3" fontId="199" fillId="0" borderId="38" xfId="0" applyNumberFormat="1" applyFont="1" applyFill="1" applyBorder="1" applyAlignment="1">
      <alignment vertical="center"/>
    </xf>
    <xf numFmtId="3" fontId="199" fillId="0" borderId="42" xfId="0" applyNumberFormat="1" applyFont="1" applyFill="1" applyBorder="1" applyAlignment="1">
      <alignment vertical="center"/>
    </xf>
    <xf numFmtId="3" fontId="199" fillId="0" borderId="16" xfId="0" applyNumberFormat="1" applyFont="1" applyFill="1" applyBorder="1" applyAlignment="1">
      <alignment vertical="center"/>
    </xf>
    <xf numFmtId="3" fontId="199" fillId="0" borderId="9" xfId="0" applyNumberFormat="1" applyFont="1" applyFill="1" applyBorder="1" applyAlignment="1">
      <alignment vertical="center"/>
    </xf>
    <xf numFmtId="3" fontId="199" fillId="32" borderId="9" xfId="0" applyNumberFormat="1" applyFont="1" applyFill="1" applyBorder="1" applyAlignment="1">
      <alignment vertical="center"/>
    </xf>
    <xf numFmtId="3" fontId="199" fillId="0" borderId="36" xfId="0" applyNumberFormat="1" applyFont="1" applyFill="1" applyBorder="1" applyAlignment="1">
      <alignment vertical="center"/>
    </xf>
    <xf numFmtId="3" fontId="69" fillId="0" borderId="46" xfId="0" applyNumberFormat="1" applyFont="1" applyFill="1" applyBorder="1" applyAlignment="1">
      <alignment vertical="center"/>
    </xf>
    <xf numFmtId="3" fontId="69" fillId="0" borderId="13" xfId="0" applyNumberFormat="1" applyFont="1" applyFill="1" applyBorder="1" applyAlignment="1">
      <alignment vertical="center"/>
    </xf>
    <xf numFmtId="3" fontId="69" fillId="32" borderId="13" xfId="0" applyNumberFormat="1" applyFont="1" applyFill="1" applyBorder="1" applyAlignment="1">
      <alignment vertical="center"/>
    </xf>
    <xf numFmtId="3" fontId="69" fillId="0" borderId="32" xfId="0" applyNumberFormat="1" applyFont="1" applyFill="1" applyBorder="1" applyAlignment="1">
      <alignment vertical="center"/>
    </xf>
    <xf numFmtId="3" fontId="69" fillId="0" borderId="17" xfId="0" applyNumberFormat="1" applyFont="1" applyFill="1" applyBorder="1" applyAlignment="1">
      <alignment vertical="center"/>
    </xf>
    <xf numFmtId="1" fontId="69" fillId="32" borderId="58" xfId="0" applyNumberFormat="1" applyFont="1" applyFill="1" applyBorder="1" applyAlignment="1">
      <alignment horizontal="right" vertical="center"/>
    </xf>
    <xf numFmtId="1" fontId="105" fillId="77" borderId="44" xfId="0" applyNumberFormat="1" applyFont="1" applyFill="1" applyBorder="1" applyAlignment="1">
      <alignment horizontal="center" vertical="center"/>
    </xf>
    <xf numFmtId="1" fontId="105" fillId="77" borderId="7" xfId="0" applyNumberFormat="1" applyFont="1" applyFill="1" applyBorder="1" applyAlignment="1">
      <alignment horizontal="center" vertical="center"/>
    </xf>
    <xf numFmtId="1" fontId="105" fillId="77" borderId="31" xfId="0" applyNumberFormat="1" applyFont="1" applyFill="1" applyBorder="1" applyAlignment="1">
      <alignment horizontal="center" vertical="center"/>
    </xf>
    <xf numFmtId="1" fontId="105" fillId="77" borderId="48" xfId="0" applyNumberFormat="1" applyFont="1" applyFill="1" applyBorder="1" applyAlignment="1">
      <alignment horizontal="center" vertical="center"/>
    </xf>
    <xf numFmtId="1" fontId="105" fillId="77" borderId="9" xfId="0" applyNumberFormat="1" applyFont="1" applyFill="1" applyBorder="1" applyAlignment="1">
      <alignment horizontal="center" vertical="center"/>
    </xf>
    <xf numFmtId="1" fontId="105" fillId="77" borderId="36" xfId="0" applyNumberFormat="1" applyFont="1" applyFill="1" applyBorder="1" applyAlignment="1">
      <alignment horizontal="center" vertical="center"/>
    </xf>
    <xf numFmtId="164" fontId="105" fillId="77" borderId="6" xfId="0" applyNumberFormat="1" applyFont="1" applyFill="1" applyBorder="1" applyAlignment="1">
      <alignment horizontal="center" vertical="center"/>
    </xf>
    <xf numFmtId="164" fontId="105" fillId="77" borderId="7" xfId="0" applyNumberFormat="1" applyFont="1" applyFill="1" applyBorder="1" applyAlignment="1">
      <alignment horizontal="center" vertical="center"/>
    </xf>
    <xf numFmtId="164" fontId="105" fillId="77" borderId="31" xfId="0" applyNumberFormat="1" applyFont="1" applyFill="1" applyBorder="1" applyAlignment="1">
      <alignment horizontal="center" vertical="center"/>
    </xf>
    <xf numFmtId="164" fontId="105" fillId="77" borderId="16" xfId="0" applyNumberFormat="1" applyFont="1" applyFill="1" applyBorder="1" applyAlignment="1">
      <alignment horizontal="center" vertical="center"/>
    </xf>
    <xf numFmtId="164" fontId="105" fillId="77" borderId="9" xfId="0" applyNumberFormat="1" applyFont="1" applyFill="1" applyBorder="1" applyAlignment="1">
      <alignment horizontal="center" vertical="center"/>
    </xf>
    <xf numFmtId="164" fontId="105" fillId="77" borderId="36" xfId="0" applyNumberFormat="1" applyFont="1" applyFill="1" applyBorder="1" applyAlignment="1">
      <alignment horizontal="center" vertical="center"/>
    </xf>
    <xf numFmtId="164" fontId="105" fillId="77" borderId="44" xfId="0" applyNumberFormat="1" applyFont="1" applyFill="1" applyBorder="1" applyAlignment="1">
      <alignment horizontal="center" vertical="center"/>
    </xf>
    <xf numFmtId="164" fontId="105" fillId="77" borderId="48" xfId="0" applyNumberFormat="1" applyFont="1" applyFill="1" applyBorder="1" applyAlignment="1">
      <alignment horizontal="center" vertical="center"/>
    </xf>
    <xf numFmtId="3" fontId="30" fillId="0" borderId="80" xfId="0" applyNumberFormat="1" applyFont="1" applyBorder="1"/>
    <xf numFmtId="0" fontId="141" fillId="79" borderId="22" xfId="0" applyFont="1" applyFill="1" applyBorder="1" applyAlignment="1">
      <alignment horizontal="left" vertical="center"/>
    </xf>
    <xf numFmtId="0" fontId="141" fillId="79" borderId="37" xfId="0" applyFont="1" applyFill="1" applyBorder="1" applyAlignment="1">
      <alignment vertical="center" wrapText="1"/>
    </xf>
    <xf numFmtId="0" fontId="32" fillId="79" borderId="18" xfId="0" applyFont="1" applyFill="1" applyBorder="1" applyAlignment="1">
      <alignment horizontal="left" vertical="center" wrapText="1"/>
    </xf>
    <xf numFmtId="3" fontId="98" fillId="0" borderId="39" xfId="0" applyNumberFormat="1" applyFont="1" applyFill="1" applyBorder="1" applyAlignment="1">
      <alignment vertical="center"/>
    </xf>
    <xf numFmtId="3" fontId="98" fillId="16" borderId="10" xfId="0" applyNumberFormat="1" applyFont="1" applyFill="1" applyBorder="1" applyAlignment="1">
      <alignment vertical="center"/>
    </xf>
    <xf numFmtId="3" fontId="98" fillId="32" borderId="10" xfId="0" applyNumberFormat="1" applyFont="1" applyFill="1" applyBorder="1" applyAlignment="1">
      <alignment vertical="center"/>
    </xf>
    <xf numFmtId="3" fontId="98" fillId="0" borderId="23" xfId="0" applyNumberFormat="1" applyFont="1" applyFill="1" applyBorder="1" applyAlignment="1">
      <alignment vertical="center"/>
    </xf>
    <xf numFmtId="3" fontId="98" fillId="0" borderId="48" xfId="0" applyNumberFormat="1" applyFont="1" applyFill="1" applyBorder="1" applyAlignment="1">
      <alignment vertical="center"/>
    </xf>
    <xf numFmtId="3" fontId="98" fillId="0" borderId="9" xfId="0" applyNumberFormat="1" applyFont="1" applyFill="1" applyBorder="1" applyAlignment="1">
      <alignment vertical="center"/>
    </xf>
    <xf numFmtId="3" fontId="98" fillId="16" borderId="9" xfId="0" applyNumberFormat="1" applyFont="1" applyFill="1" applyBorder="1" applyAlignment="1">
      <alignment vertical="center"/>
    </xf>
    <xf numFmtId="3" fontId="98" fillId="32" borderId="9" xfId="0" applyNumberFormat="1" applyFont="1" applyFill="1" applyBorder="1" applyAlignment="1">
      <alignment vertical="center"/>
    </xf>
    <xf numFmtId="3" fontId="98" fillId="0" borderId="36" xfId="0" applyNumberFormat="1" applyFont="1" applyFill="1" applyBorder="1" applyAlignment="1">
      <alignment vertical="center"/>
    </xf>
    <xf numFmtId="3" fontId="98" fillId="0" borderId="6" xfId="0" applyNumberFormat="1" applyFont="1" applyFill="1" applyBorder="1" applyAlignment="1">
      <alignment vertical="center"/>
    </xf>
    <xf numFmtId="3" fontId="98" fillId="16" borderId="7" xfId="0" applyNumberFormat="1" applyFont="1" applyFill="1" applyBorder="1" applyAlignment="1">
      <alignment vertical="center"/>
    </xf>
    <xf numFmtId="3" fontId="98" fillId="32" borderId="7" xfId="0" applyNumberFormat="1" applyFont="1" applyFill="1" applyBorder="1" applyAlignment="1">
      <alignment vertical="center"/>
    </xf>
    <xf numFmtId="3" fontId="98" fillId="0" borderId="31" xfId="0" applyNumberFormat="1" applyFont="1" applyFill="1" applyBorder="1" applyAlignment="1">
      <alignment vertical="center"/>
    </xf>
    <xf numFmtId="3" fontId="98" fillId="0" borderId="43" xfId="0" applyNumberFormat="1" applyFont="1" applyFill="1" applyBorder="1" applyAlignment="1">
      <alignment vertical="center"/>
    </xf>
    <xf numFmtId="3" fontId="98" fillId="16" borderId="8" xfId="0" applyNumberFormat="1" applyFont="1" applyFill="1" applyBorder="1" applyAlignment="1">
      <alignment vertical="center"/>
    </xf>
    <xf numFmtId="3" fontId="98" fillId="32" borderId="8" xfId="0" applyNumberFormat="1" applyFont="1" applyFill="1" applyBorder="1" applyAlignment="1">
      <alignment vertical="center"/>
    </xf>
    <xf numFmtId="3" fontId="98" fillId="0" borderId="14" xfId="0" applyNumberFormat="1" applyFont="1" applyFill="1" applyBorder="1" applyAlignment="1">
      <alignment vertical="center"/>
    </xf>
    <xf numFmtId="3" fontId="98" fillId="0" borderId="29" xfId="0" applyNumberFormat="1" applyFont="1" applyBorder="1"/>
    <xf numFmtId="3" fontId="98" fillId="0" borderId="11" xfId="0" applyNumberFormat="1" applyFont="1" applyFill="1" applyBorder="1" applyAlignment="1">
      <alignment vertical="center"/>
    </xf>
    <xf numFmtId="3" fontId="98" fillId="16" borderId="39" xfId="0" applyNumberFormat="1" applyFont="1" applyFill="1" applyBorder="1" applyAlignment="1">
      <alignment vertical="center"/>
    </xf>
    <xf numFmtId="3" fontId="98" fillId="32" borderId="39" xfId="0" applyNumberFormat="1" applyFont="1" applyFill="1" applyBorder="1" applyAlignment="1">
      <alignment vertical="center"/>
    </xf>
    <xf numFmtId="3" fontId="98" fillId="0" borderId="63" xfId="0" applyNumberFormat="1" applyFont="1" applyFill="1" applyBorder="1" applyAlignment="1">
      <alignment vertical="center"/>
    </xf>
    <xf numFmtId="0" fontId="104" fillId="53" borderId="6" xfId="0" applyFont="1" applyFill="1" applyBorder="1" applyAlignment="1">
      <alignment horizontal="center"/>
    </xf>
    <xf numFmtId="0" fontId="104" fillId="53" borderId="31" xfId="0" applyFont="1" applyFill="1" applyBorder="1" applyAlignment="1">
      <alignment horizontal="center"/>
    </xf>
    <xf numFmtId="0" fontId="104" fillId="53" borderId="16" xfId="0" applyFont="1" applyFill="1" applyBorder="1" applyAlignment="1">
      <alignment horizontal="center"/>
    </xf>
    <xf numFmtId="0" fontId="104" fillId="53" borderId="9" xfId="0" applyFont="1" applyFill="1" applyBorder="1" applyAlignment="1">
      <alignment horizontal="center"/>
    </xf>
    <xf numFmtId="0" fontId="104" fillId="53" borderId="36" xfId="0" applyFont="1" applyFill="1" applyBorder="1" applyAlignment="1">
      <alignment horizontal="center"/>
    </xf>
    <xf numFmtId="1" fontId="69" fillId="16" borderId="58" xfId="0" applyNumberFormat="1" applyFont="1" applyFill="1" applyBorder="1" applyAlignment="1">
      <alignment horizontal="right" vertical="center"/>
    </xf>
    <xf numFmtId="1" fontId="69" fillId="0" borderId="76" xfId="0" applyNumberFormat="1" applyFont="1" applyFill="1" applyBorder="1" applyAlignment="1">
      <alignment horizontal="right" vertical="center"/>
    </xf>
    <xf numFmtId="3" fontId="70" fillId="16" borderId="8" xfId="0" applyNumberFormat="1" applyFont="1" applyFill="1" applyBorder="1" applyAlignment="1">
      <alignment horizontal="right" vertical="center"/>
    </xf>
    <xf numFmtId="0" fontId="0" fillId="79" borderId="73" xfId="0" applyFill="1" applyBorder="1" applyAlignment="1"/>
    <xf numFmtId="0" fontId="0" fillId="79" borderId="81" xfId="0" applyFill="1" applyBorder="1" applyAlignment="1"/>
    <xf numFmtId="1" fontId="199" fillId="16" borderId="7" xfId="0" applyNumberFormat="1" applyFont="1" applyFill="1" applyBorder="1" applyAlignment="1">
      <alignment vertical="center"/>
    </xf>
    <xf numFmtId="1" fontId="199" fillId="0" borderId="38" xfId="0" applyNumberFormat="1" applyFont="1" applyFill="1" applyBorder="1" applyAlignment="1">
      <alignment vertical="center"/>
    </xf>
    <xf numFmtId="1" fontId="199" fillId="0" borderId="27" xfId="0" applyNumberFormat="1" applyFont="1" applyFill="1" applyBorder="1" applyAlignment="1">
      <alignment vertical="center"/>
    </xf>
    <xf numFmtId="166" fontId="199" fillId="0" borderId="11" xfId="0" applyNumberFormat="1" applyFont="1" applyFill="1" applyBorder="1" applyAlignment="1">
      <alignment vertical="center"/>
    </xf>
    <xf numFmtId="166" fontId="199" fillId="0" borderId="10" xfId="0" applyNumberFormat="1" applyFont="1" applyFill="1" applyBorder="1" applyAlignment="1">
      <alignment vertical="center"/>
    </xf>
    <xf numFmtId="166" fontId="199" fillId="16" borderId="10" xfId="0" applyNumberFormat="1" applyFont="1" applyFill="1" applyBorder="1" applyAlignment="1">
      <alignment vertical="center"/>
    </xf>
    <xf numFmtId="166" fontId="199" fillId="32" borderId="10" xfId="0" applyNumberFormat="1" applyFont="1" applyFill="1" applyBorder="1" applyAlignment="1">
      <alignment vertical="center"/>
    </xf>
    <xf numFmtId="166" fontId="199" fillId="0" borderId="50" xfId="0" applyNumberFormat="1" applyFont="1" applyFill="1" applyBorder="1" applyAlignment="1">
      <alignment vertical="center"/>
    </xf>
    <xf numFmtId="1" fontId="199" fillId="0" borderId="42" xfId="0" applyNumberFormat="1" applyFont="1" applyFill="1" applyBorder="1" applyAlignment="1">
      <alignment vertical="center"/>
    </xf>
    <xf numFmtId="164" fontId="105" fillId="53" borderId="38" xfId="0" applyNumberFormat="1" applyFont="1" applyFill="1" applyBorder="1" applyAlignment="1">
      <alignment horizontal="center" vertical="center"/>
    </xf>
    <xf numFmtId="164" fontId="105" fillId="53" borderId="71" xfId="0" applyNumberFormat="1" applyFont="1" applyFill="1" applyBorder="1" applyAlignment="1">
      <alignment horizontal="center" vertical="center"/>
    </xf>
    <xf numFmtId="1" fontId="69" fillId="0" borderId="42" xfId="0" applyNumberFormat="1" applyFont="1" applyBorder="1"/>
    <xf numFmtId="3" fontId="69" fillId="16" borderId="8" xfId="0" applyNumberFormat="1" applyFont="1" applyFill="1" applyBorder="1"/>
    <xf numFmtId="3" fontId="69" fillId="0" borderId="8" xfId="0" applyNumberFormat="1" applyFont="1" applyFill="1" applyBorder="1"/>
    <xf numFmtId="1" fontId="0" fillId="0" borderId="9" xfId="0" applyNumberFormat="1" applyFont="1" applyFill="1" applyBorder="1"/>
    <xf numFmtId="3" fontId="98" fillId="0" borderId="17" xfId="0" applyNumberFormat="1" applyFont="1" applyBorder="1"/>
    <xf numFmtId="3" fontId="98" fillId="0" borderId="13" xfId="0" applyNumberFormat="1" applyFont="1" applyBorder="1"/>
    <xf numFmtId="3" fontId="98" fillId="32" borderId="13" xfId="0" applyNumberFormat="1" applyFont="1" applyFill="1" applyBorder="1"/>
    <xf numFmtId="3" fontId="98" fillId="0" borderId="13" xfId="0" applyNumberFormat="1" applyFont="1" applyFill="1" applyBorder="1"/>
    <xf numFmtId="3" fontId="98" fillId="0" borderId="71" xfId="0" applyNumberFormat="1" applyFont="1" applyBorder="1"/>
    <xf numFmtId="3" fontId="98" fillId="0" borderId="44" xfId="0" applyNumberFormat="1" applyFont="1" applyFill="1" applyBorder="1" applyAlignment="1">
      <alignment vertical="center"/>
    </xf>
    <xf numFmtId="3" fontId="98" fillId="0" borderId="58" xfId="0" applyNumberFormat="1" applyFont="1" applyFill="1" applyBorder="1"/>
    <xf numFmtId="3" fontId="98" fillId="0" borderId="14" xfId="0" applyNumberFormat="1" applyFont="1" applyFill="1" applyBorder="1"/>
    <xf numFmtId="164" fontId="69" fillId="0" borderId="42" xfId="0" applyNumberFormat="1" applyFont="1" applyFill="1" applyBorder="1" applyAlignment="1">
      <alignment horizontal="right" vertical="center"/>
    </xf>
    <xf numFmtId="3" fontId="69" fillId="0" borderId="43" xfId="0" applyNumberFormat="1" applyFont="1" applyFill="1" applyBorder="1" applyAlignment="1">
      <alignment horizontal="right" vertical="center"/>
    </xf>
    <xf numFmtId="3" fontId="69" fillId="0" borderId="8" xfId="0" applyNumberFormat="1" applyFont="1" applyFill="1" applyBorder="1" applyAlignment="1">
      <alignment horizontal="right" vertical="center"/>
    </xf>
    <xf numFmtId="3" fontId="69" fillId="32" borderId="8" xfId="0" applyNumberFormat="1" applyFont="1" applyFill="1" applyBorder="1" applyAlignment="1">
      <alignment horizontal="right" vertical="center"/>
    </xf>
    <xf numFmtId="3" fontId="69" fillId="0" borderId="14" xfId="0" applyNumberFormat="1" applyFont="1" applyFill="1" applyBorder="1" applyAlignment="1">
      <alignment horizontal="right" vertical="center"/>
    </xf>
    <xf numFmtId="1" fontId="69" fillId="0" borderId="43" xfId="49" applyNumberFormat="1" applyFont="1" applyBorder="1"/>
    <xf numFmtId="1" fontId="69" fillId="0" borderId="8" xfId="49" applyNumberFormat="1" applyFont="1" applyBorder="1"/>
    <xf numFmtId="1" fontId="69" fillId="32" borderId="8" xfId="49" applyNumberFormat="1" applyFont="1" applyFill="1" applyBorder="1"/>
    <xf numFmtId="1" fontId="69" fillId="0" borderId="8" xfId="49" applyNumberFormat="1" applyFont="1" applyFill="1" applyBorder="1"/>
    <xf numFmtId="1" fontId="69" fillId="0" borderId="42" xfId="49" applyNumberFormat="1" applyFont="1" applyBorder="1"/>
    <xf numFmtId="164" fontId="104" fillId="53" borderId="44" xfId="0" applyNumberFormat="1" applyFont="1" applyFill="1" applyBorder="1" applyAlignment="1">
      <alignment horizontal="center"/>
    </xf>
    <xf numFmtId="164" fontId="104" fillId="53" borderId="7" xfId="0" applyNumberFormat="1" applyFont="1" applyFill="1" applyBorder="1" applyAlignment="1">
      <alignment horizontal="center"/>
    </xf>
    <xf numFmtId="164" fontId="104" fillId="32" borderId="7" xfId="0" applyNumberFormat="1" applyFont="1" applyFill="1" applyBorder="1" applyAlignment="1">
      <alignment horizontal="center"/>
    </xf>
    <xf numFmtId="164" fontId="104" fillId="53" borderId="31" xfId="0" applyNumberFormat="1" applyFont="1" applyFill="1" applyBorder="1" applyAlignment="1">
      <alignment horizontal="center"/>
    </xf>
    <xf numFmtId="164" fontId="104" fillId="53" borderId="46" xfId="0" applyNumberFormat="1" applyFont="1" applyFill="1" applyBorder="1" applyAlignment="1">
      <alignment horizontal="center"/>
    </xf>
    <xf numFmtId="164" fontId="104" fillId="53" borderId="13" xfId="0" applyNumberFormat="1" applyFont="1" applyFill="1" applyBorder="1" applyAlignment="1">
      <alignment horizontal="center"/>
    </xf>
    <xf numFmtId="164" fontId="104" fillId="32" borderId="13" xfId="0" applyNumberFormat="1" applyFont="1" applyFill="1" applyBorder="1" applyAlignment="1">
      <alignment horizontal="center"/>
    </xf>
    <xf numFmtId="164" fontId="104" fillId="53" borderId="32" xfId="0" applyNumberFormat="1" applyFont="1" applyFill="1" applyBorder="1" applyAlignment="1">
      <alignment horizontal="center"/>
    </xf>
    <xf numFmtId="1" fontId="104" fillId="53" borderId="44" xfId="0" applyNumberFormat="1" applyFont="1" applyFill="1" applyBorder="1" applyAlignment="1">
      <alignment horizontal="center"/>
    </xf>
    <xf numFmtId="1" fontId="104" fillId="53" borderId="7" xfId="0" applyNumberFormat="1" applyFont="1" applyFill="1" applyBorder="1" applyAlignment="1">
      <alignment horizontal="center"/>
    </xf>
    <xf numFmtId="1" fontId="104" fillId="53" borderId="31" xfId="0" applyNumberFormat="1" applyFont="1" applyFill="1" applyBorder="1" applyAlignment="1">
      <alignment horizontal="center"/>
    </xf>
    <xf numFmtId="1" fontId="104" fillId="53" borderId="46" xfId="0" applyNumberFormat="1" applyFont="1" applyFill="1" applyBorder="1" applyAlignment="1">
      <alignment horizontal="center"/>
    </xf>
    <xf numFmtId="1" fontId="104" fillId="53" borderId="13" xfId="0" applyNumberFormat="1" applyFont="1" applyFill="1" applyBorder="1" applyAlignment="1">
      <alignment horizontal="center"/>
    </xf>
    <xf numFmtId="1" fontId="104" fillId="53" borderId="32" xfId="0" applyNumberFormat="1" applyFont="1" applyFill="1" applyBorder="1" applyAlignment="1">
      <alignment horizontal="center"/>
    </xf>
    <xf numFmtId="1" fontId="69" fillId="0" borderId="46" xfId="0" applyNumberFormat="1" applyFont="1" applyFill="1" applyBorder="1" applyAlignment="1">
      <alignment horizontal="right" vertical="center"/>
    </xf>
    <xf numFmtId="1" fontId="69" fillId="0" borderId="13" xfId="0" applyNumberFormat="1" applyFont="1" applyFill="1" applyBorder="1" applyAlignment="1">
      <alignment horizontal="right" vertical="center"/>
    </xf>
    <xf numFmtId="1" fontId="69" fillId="32" borderId="13" xfId="0" applyNumberFormat="1" applyFont="1" applyFill="1" applyBorder="1" applyAlignment="1">
      <alignment horizontal="right" vertical="center"/>
    </xf>
    <xf numFmtId="1" fontId="69" fillId="0" borderId="32" xfId="0" applyNumberFormat="1" applyFont="1" applyFill="1" applyBorder="1" applyAlignment="1">
      <alignment horizontal="right" vertical="center"/>
    </xf>
    <xf numFmtId="0" fontId="0" fillId="0" borderId="74" xfId="0" applyFont="1" applyFill="1" applyBorder="1" applyAlignment="1">
      <alignment vertical="center"/>
    </xf>
    <xf numFmtId="0" fontId="0" fillId="0" borderId="6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left" vertical="center"/>
    </xf>
    <xf numFmtId="0" fontId="0" fillId="0" borderId="40" xfId="0" applyFont="1" applyFill="1" applyBorder="1" applyAlignment="1">
      <alignment horizontal="left" vertical="center"/>
    </xf>
    <xf numFmtId="0" fontId="144" fillId="79" borderId="73" xfId="0" applyFont="1" applyFill="1" applyBorder="1" applyAlignment="1">
      <alignment horizontal="left" vertical="center"/>
    </xf>
    <xf numFmtId="0" fontId="11" fillId="79" borderId="18" xfId="0" applyFont="1" applyFill="1" applyBorder="1" applyAlignment="1">
      <alignment horizontal="left" vertical="center"/>
    </xf>
    <xf numFmtId="0" fontId="0" fillId="79" borderId="5" xfId="0" applyFill="1" applyBorder="1" applyAlignment="1">
      <alignment vertical="center"/>
    </xf>
    <xf numFmtId="0" fontId="0" fillId="32" borderId="4" xfId="0" applyFill="1" applyBorder="1" applyAlignment="1">
      <alignment vertical="center"/>
    </xf>
    <xf numFmtId="0" fontId="0" fillId="32" borderId="78" xfId="0" applyFill="1" applyBorder="1" applyAlignment="1">
      <alignment vertical="center"/>
    </xf>
    <xf numFmtId="0" fontId="11" fillId="80" borderId="20" xfId="0" applyFont="1" applyFill="1" applyBorder="1" applyAlignment="1">
      <alignment horizontal="center" vertical="center"/>
    </xf>
    <xf numFmtId="0" fontId="11" fillId="80" borderId="15" xfId="0" applyFont="1" applyFill="1" applyBorder="1" applyAlignment="1">
      <alignment horizontal="center" vertical="center"/>
    </xf>
    <xf numFmtId="0" fontId="11" fillId="80" borderId="52" xfId="0" applyFont="1" applyFill="1" applyBorder="1" applyAlignment="1">
      <alignment horizontal="center" vertical="center"/>
    </xf>
    <xf numFmtId="0" fontId="11" fillId="80" borderId="45" xfId="0" applyFont="1" applyFill="1" applyBorder="1" applyAlignment="1">
      <alignment horizontal="center" vertical="center"/>
    </xf>
    <xf numFmtId="0" fontId="11" fillId="80" borderId="77" xfId="0" applyFont="1" applyFill="1" applyBorder="1" applyAlignment="1">
      <alignment horizontal="center"/>
    </xf>
    <xf numFmtId="0" fontId="11" fillId="80" borderId="53" xfId="0" applyFont="1" applyFill="1" applyBorder="1" applyAlignment="1">
      <alignment horizontal="center" vertical="center"/>
    </xf>
    <xf numFmtId="0" fontId="32" fillId="79" borderId="18" xfId="0" applyFont="1" applyFill="1" applyBorder="1" applyAlignment="1">
      <alignment vertical="center" wrapText="1"/>
    </xf>
    <xf numFmtId="0" fontId="11" fillId="79" borderId="4" xfId="0" applyFont="1" applyFill="1" applyBorder="1" applyAlignment="1">
      <alignment vertical="center"/>
    </xf>
    <xf numFmtId="164" fontId="207" fillId="53" borderId="44" xfId="0" applyNumberFormat="1" applyFont="1" applyFill="1" applyBorder="1" applyAlignment="1">
      <alignment horizontal="center" vertical="center"/>
    </xf>
    <xf numFmtId="164" fontId="207" fillId="53" borderId="7" xfId="0" applyNumberFormat="1" applyFont="1" applyFill="1" applyBorder="1" applyAlignment="1">
      <alignment horizontal="center" vertical="center"/>
    </xf>
    <xf numFmtId="164" fontId="207" fillId="53" borderId="31" xfId="0" applyNumberFormat="1" applyFont="1" applyFill="1" applyBorder="1" applyAlignment="1">
      <alignment horizontal="center" vertical="center"/>
    </xf>
    <xf numFmtId="164" fontId="207" fillId="53" borderId="48" xfId="0" applyNumberFormat="1" applyFont="1" applyFill="1" applyBorder="1" applyAlignment="1">
      <alignment horizontal="center" vertical="center"/>
    </xf>
    <xf numFmtId="164" fontId="207" fillId="53" borderId="9" xfId="0" applyNumberFormat="1" applyFont="1" applyFill="1" applyBorder="1" applyAlignment="1">
      <alignment horizontal="center" vertical="center"/>
    </xf>
    <xf numFmtId="164" fontId="207" fillId="53" borderId="36" xfId="0" applyNumberFormat="1" applyFont="1" applyFill="1" applyBorder="1" applyAlignment="1">
      <alignment horizontal="center" vertical="center"/>
    </xf>
    <xf numFmtId="166" fontId="70" fillId="0" borderId="43" xfId="0" applyNumberFormat="1" applyFont="1" applyFill="1" applyBorder="1" applyAlignment="1">
      <alignment vertical="center"/>
    </xf>
    <xf numFmtId="166" fontId="70" fillId="0" borderId="8" xfId="0" applyNumberFormat="1" applyFont="1" applyFill="1" applyBorder="1" applyAlignment="1">
      <alignment vertical="center"/>
    </xf>
    <xf numFmtId="166" fontId="70" fillId="16" borderId="8" xfId="0" applyNumberFormat="1" applyFont="1" applyFill="1" applyBorder="1" applyAlignment="1">
      <alignment vertical="center"/>
    </xf>
    <xf numFmtId="166" fontId="70" fillId="32" borderId="8" xfId="0" applyNumberFormat="1" applyFont="1" applyFill="1" applyBorder="1" applyAlignment="1">
      <alignment vertical="center"/>
    </xf>
    <xf numFmtId="166" fontId="70" fillId="0" borderId="14" xfId="0" applyNumberFormat="1" applyFont="1" applyFill="1" applyBorder="1" applyAlignment="1">
      <alignment vertical="center"/>
    </xf>
    <xf numFmtId="0" fontId="70" fillId="0" borderId="30" xfId="0" applyFont="1" applyBorder="1"/>
    <xf numFmtId="166" fontId="98" fillId="0" borderId="6" xfId="0" applyNumberFormat="1" applyFont="1" applyFill="1" applyBorder="1" applyAlignment="1">
      <alignment vertical="center"/>
    </xf>
    <xf numFmtId="166" fontId="98" fillId="0" borderId="7" xfId="0" applyNumberFormat="1" applyFont="1" applyFill="1" applyBorder="1" applyAlignment="1">
      <alignment vertical="center"/>
    </xf>
    <xf numFmtId="166" fontId="98" fillId="16" borderId="7" xfId="0" applyNumberFormat="1" applyFont="1" applyFill="1" applyBorder="1" applyAlignment="1">
      <alignment vertical="center"/>
    </xf>
    <xf numFmtId="166" fontId="98" fillId="32" borderId="7" xfId="0" applyNumberFormat="1" applyFont="1" applyFill="1" applyBorder="1" applyAlignment="1">
      <alignment vertical="center"/>
    </xf>
    <xf numFmtId="166" fontId="98" fillId="0" borderId="31" xfId="0" applyNumberFormat="1" applyFont="1" applyFill="1" applyBorder="1" applyAlignment="1">
      <alignment vertical="center"/>
    </xf>
    <xf numFmtId="0" fontId="136" fillId="0" borderId="60" xfId="0" applyFont="1" applyBorder="1" applyAlignment="1">
      <alignment horizontal="center" vertical="center"/>
    </xf>
    <xf numFmtId="0" fontId="0" fillId="0" borderId="54" xfId="0" applyFont="1" applyBorder="1"/>
    <xf numFmtId="0" fontId="0" fillId="0" borderId="55" xfId="0" applyFont="1" applyBorder="1"/>
    <xf numFmtId="0" fontId="0" fillId="16" borderId="55" xfId="0" applyFont="1" applyFill="1" applyBorder="1"/>
    <xf numFmtId="0" fontId="0" fillId="32" borderId="55" xfId="0" applyFont="1" applyFill="1" applyBorder="1"/>
    <xf numFmtId="0" fontId="0" fillId="0" borderId="55" xfId="0" applyFont="1" applyFill="1" applyBorder="1"/>
    <xf numFmtId="0" fontId="0" fillId="0" borderId="75" xfId="0" applyFont="1" applyBorder="1"/>
    <xf numFmtId="164" fontId="69" fillId="0" borderId="16" xfId="0" applyNumberFormat="1" applyFont="1" applyFill="1" applyBorder="1" applyAlignment="1">
      <alignment horizontal="right" vertical="center"/>
    </xf>
    <xf numFmtId="164" fontId="69" fillId="0" borderId="9" xfId="0" applyNumberFormat="1" applyFont="1" applyFill="1" applyBorder="1" applyAlignment="1">
      <alignment horizontal="right" vertical="center"/>
    </xf>
    <xf numFmtId="164" fontId="69" fillId="16" borderId="9" xfId="0" applyNumberFormat="1" applyFont="1" applyFill="1" applyBorder="1" applyAlignment="1">
      <alignment horizontal="right" vertical="center"/>
    </xf>
    <xf numFmtId="164" fontId="69" fillId="32" borderId="9" xfId="0" applyNumberFormat="1" applyFont="1" applyFill="1" applyBorder="1" applyAlignment="1">
      <alignment horizontal="right" vertical="center"/>
    </xf>
    <xf numFmtId="1" fontId="69" fillId="0" borderId="36" xfId="0" applyNumberFormat="1" applyFont="1" applyFill="1" applyBorder="1" applyAlignment="1">
      <alignment horizontal="right" vertical="center"/>
    </xf>
    <xf numFmtId="3" fontId="98" fillId="0" borderId="38" xfId="0" applyNumberFormat="1" applyFont="1" applyFill="1" applyBorder="1" applyAlignment="1">
      <alignment vertical="center"/>
    </xf>
    <xf numFmtId="3" fontId="98" fillId="0" borderId="42" xfId="0" applyNumberFormat="1" applyFont="1" applyFill="1" applyBorder="1" applyAlignment="1">
      <alignment vertical="center"/>
    </xf>
    <xf numFmtId="166" fontId="98" fillId="0" borderId="11" xfId="0" applyNumberFormat="1" applyFont="1" applyFill="1" applyBorder="1" applyAlignment="1">
      <alignment vertical="center"/>
    </xf>
    <xf numFmtId="166" fontId="98" fillId="0" borderId="10" xfId="0" applyNumberFormat="1" applyFont="1" applyFill="1" applyBorder="1" applyAlignment="1">
      <alignment vertical="center"/>
    </xf>
    <xf numFmtId="166" fontId="98" fillId="16" borderId="10" xfId="0" applyNumberFormat="1" applyFont="1" applyFill="1" applyBorder="1" applyAlignment="1">
      <alignment vertical="center"/>
    </xf>
    <xf numFmtId="166" fontId="98" fillId="32" borderId="10" xfId="0" applyNumberFormat="1" applyFont="1" applyFill="1" applyBorder="1" applyAlignment="1">
      <alignment vertical="center"/>
    </xf>
    <xf numFmtId="166" fontId="98" fillId="0" borderId="23" xfId="0" applyNumberFormat="1" applyFont="1" applyFill="1" applyBorder="1" applyAlignment="1">
      <alignment vertical="center"/>
    </xf>
    <xf numFmtId="0" fontId="41" fillId="0" borderId="66" xfId="0" applyFont="1" applyFill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0" xfId="0" applyBorder="1" applyAlignment="1">
      <alignment horizontal="left" vertical="center"/>
    </xf>
    <xf numFmtId="0" fontId="41" fillId="0" borderId="60" xfId="0" applyFont="1" applyFill="1" applyBorder="1" applyAlignment="1">
      <alignment horizontal="center" vertical="center"/>
    </xf>
    <xf numFmtId="0" fontId="98" fillId="0" borderId="28" xfId="0" applyFont="1" applyBorder="1"/>
    <xf numFmtId="3" fontId="98" fillId="0" borderId="54" xfId="0" applyNumberFormat="1" applyFont="1" applyFill="1" applyBorder="1" applyAlignment="1">
      <alignment vertical="center"/>
    </xf>
    <xf numFmtId="3" fontId="98" fillId="0" borderId="65" xfId="0" applyNumberFormat="1" applyFont="1" applyFill="1" applyBorder="1" applyAlignment="1">
      <alignment vertical="center"/>
    </xf>
    <xf numFmtId="3" fontId="98" fillId="16" borderId="65" xfId="0" applyNumberFormat="1" applyFont="1" applyFill="1" applyBorder="1" applyAlignment="1">
      <alignment vertical="center"/>
    </xf>
    <xf numFmtId="3" fontId="98" fillId="32" borderId="65" xfId="0" applyNumberFormat="1" applyFont="1" applyFill="1" applyBorder="1" applyAlignment="1">
      <alignment vertical="center"/>
    </xf>
    <xf numFmtId="3" fontId="98" fillId="0" borderId="69" xfId="0" applyNumberFormat="1" applyFont="1" applyFill="1" applyBorder="1" applyAlignment="1">
      <alignment vertical="center"/>
    </xf>
    <xf numFmtId="3" fontId="98" fillId="0" borderId="11" xfId="0" applyNumberFormat="1" applyFont="1" applyFill="1" applyBorder="1" applyAlignment="1">
      <alignment horizontal="right"/>
    </xf>
    <xf numFmtId="3" fontId="98" fillId="0" borderId="10" xfId="0" applyNumberFormat="1" applyFont="1" applyFill="1" applyBorder="1" applyAlignment="1">
      <alignment horizontal="right"/>
    </xf>
    <xf numFmtId="3" fontId="98" fillId="16" borderId="10" xfId="0" applyNumberFormat="1" applyFont="1" applyFill="1" applyBorder="1" applyAlignment="1">
      <alignment horizontal="right"/>
    </xf>
    <xf numFmtId="3" fontId="98" fillId="32" borderId="10" xfId="0" applyNumberFormat="1" applyFont="1" applyFill="1" applyBorder="1" applyAlignment="1">
      <alignment horizontal="right"/>
    </xf>
    <xf numFmtId="3" fontId="98" fillId="0" borderId="23" xfId="0" applyNumberFormat="1" applyFont="1" applyFill="1" applyBorder="1" applyAlignment="1">
      <alignment horizontal="right"/>
    </xf>
    <xf numFmtId="0" fontId="0" fillId="0" borderId="30" xfId="0" applyFill="1" applyBorder="1" applyAlignment="1"/>
    <xf numFmtId="1" fontId="98" fillId="0" borderId="11" xfId="0" applyNumberFormat="1" applyFont="1" applyBorder="1"/>
    <xf numFmtId="1" fontId="98" fillId="0" borderId="10" xfId="0" applyNumberFormat="1" applyFont="1" applyBorder="1"/>
    <xf numFmtId="1" fontId="98" fillId="32" borderId="10" xfId="0" applyNumberFormat="1" applyFont="1" applyFill="1" applyBorder="1"/>
    <xf numFmtId="1" fontId="98" fillId="0" borderId="10" xfId="0" applyNumberFormat="1" applyFont="1" applyFill="1" applyBorder="1"/>
    <xf numFmtId="1" fontId="98" fillId="0" borderId="50" xfId="0" applyNumberFormat="1" applyFont="1" applyFill="1" applyBorder="1"/>
    <xf numFmtId="1" fontId="98" fillId="0" borderId="43" xfId="0" applyNumberFormat="1" applyFont="1" applyBorder="1"/>
    <xf numFmtId="1" fontId="98" fillId="0" borderId="6" xfId="0" applyNumberFormat="1" applyFont="1" applyFill="1" applyBorder="1" applyAlignment="1">
      <alignment vertical="center"/>
    </xf>
    <xf numFmtId="1" fontId="98" fillId="32" borderId="7" xfId="0" applyNumberFormat="1" applyFont="1" applyFill="1" applyBorder="1" applyAlignment="1">
      <alignment vertical="center"/>
    </xf>
    <xf numFmtId="1" fontId="98" fillId="0" borderId="38" xfId="0" applyNumberFormat="1" applyFont="1" applyFill="1" applyBorder="1" applyAlignment="1">
      <alignment vertical="center"/>
    </xf>
    <xf numFmtId="1" fontId="98" fillId="0" borderId="43" xfId="0" applyNumberFormat="1" applyFont="1" applyFill="1" applyBorder="1" applyAlignment="1">
      <alignment vertical="center"/>
    </xf>
    <xf numFmtId="1" fontId="98" fillId="32" borderId="8" xfId="0" applyNumberFormat="1" applyFont="1" applyFill="1" applyBorder="1" applyAlignment="1">
      <alignment vertical="center"/>
    </xf>
    <xf numFmtId="1" fontId="98" fillId="0" borderId="42" xfId="0" applyNumberFormat="1" applyFont="1" applyFill="1" applyBorder="1" applyAlignment="1">
      <alignment vertical="center"/>
    </xf>
    <xf numFmtId="1" fontId="98" fillId="0" borderId="11" xfId="0" applyNumberFormat="1" applyFont="1" applyFill="1" applyBorder="1" applyAlignment="1">
      <alignment vertical="center"/>
    </xf>
    <xf numFmtId="1" fontId="98" fillId="0" borderId="10" xfId="0" applyNumberFormat="1" applyFont="1" applyFill="1" applyBorder="1" applyAlignment="1">
      <alignment vertical="center"/>
    </xf>
    <xf numFmtId="1" fontId="98" fillId="32" borderId="10" xfId="0" applyNumberFormat="1" applyFont="1" applyFill="1" applyBorder="1" applyAlignment="1">
      <alignment vertical="center"/>
    </xf>
    <xf numFmtId="1" fontId="98" fillId="0" borderId="23" xfId="0" applyNumberFormat="1" applyFont="1" applyFill="1" applyBorder="1" applyAlignment="1">
      <alignment vertical="center"/>
    </xf>
    <xf numFmtId="1" fontId="98" fillId="0" borderId="14" xfId="0" applyNumberFormat="1" applyFont="1" applyFill="1" applyBorder="1" applyAlignment="1">
      <alignment vertical="center"/>
    </xf>
    <xf numFmtId="0" fontId="11" fillId="10" borderId="28" xfId="0" applyFont="1" applyFill="1" applyBorder="1" applyAlignment="1">
      <alignment vertical="center"/>
    </xf>
    <xf numFmtId="3" fontId="11" fillId="10" borderId="39" xfId="0" applyNumberFormat="1" applyFont="1" applyFill="1" applyBorder="1" applyAlignment="1">
      <alignment vertical="center"/>
    </xf>
    <xf numFmtId="0" fontId="11" fillId="10" borderId="40" xfId="0" applyFont="1" applyFill="1" applyBorder="1" applyAlignment="1">
      <alignment vertical="center"/>
    </xf>
    <xf numFmtId="10" fontId="11" fillId="10" borderId="48" xfId="0" applyNumberFormat="1" applyFont="1" applyFill="1" applyBorder="1" applyAlignment="1">
      <alignment vertical="center"/>
    </xf>
    <xf numFmtId="3" fontId="98" fillId="0" borderId="50" xfId="0" applyNumberFormat="1" applyFont="1" applyFill="1" applyBorder="1" applyAlignment="1">
      <alignment vertical="center"/>
    </xf>
    <xf numFmtId="3" fontId="98" fillId="0" borderId="46" xfId="0" applyNumberFormat="1" applyFont="1" applyBorder="1"/>
    <xf numFmtId="3" fontId="98" fillId="0" borderId="32" xfId="0" applyNumberFormat="1" applyFont="1" applyBorder="1"/>
    <xf numFmtId="1" fontId="70" fillId="13" borderId="8" xfId="0" applyNumberFormat="1" applyFont="1" applyFill="1" applyBorder="1"/>
    <xf numFmtId="1" fontId="69" fillId="13" borderId="8" xfId="0" applyNumberFormat="1" applyFont="1" applyFill="1" applyBorder="1" applyAlignment="1">
      <alignment horizontal="right" vertical="center"/>
    </xf>
    <xf numFmtId="0" fontId="104" fillId="51" borderId="44" xfId="0" applyFont="1" applyFill="1" applyBorder="1" applyAlignment="1">
      <alignment horizontal="center"/>
    </xf>
    <xf numFmtId="0" fontId="104" fillId="51" borderId="7" xfId="0" applyFont="1" applyFill="1" applyBorder="1" applyAlignment="1">
      <alignment horizontal="center"/>
    </xf>
    <xf numFmtId="0" fontId="104" fillId="51" borderId="46" xfId="0" applyFont="1" applyFill="1" applyBorder="1" applyAlignment="1">
      <alignment horizontal="center"/>
    </xf>
    <xf numFmtId="0" fontId="104" fillId="51" borderId="13" xfId="0" applyFont="1" applyFill="1" applyBorder="1" applyAlignment="1">
      <alignment horizontal="center"/>
    </xf>
    <xf numFmtId="0" fontId="104" fillId="53" borderId="39" xfId="0" applyFont="1" applyFill="1" applyBorder="1" applyAlignment="1">
      <alignment horizontal="center"/>
    </xf>
    <xf numFmtId="0" fontId="104" fillId="53" borderId="10" xfId="0" applyFont="1" applyFill="1" applyBorder="1" applyAlignment="1">
      <alignment horizontal="center"/>
    </xf>
    <xf numFmtId="0" fontId="104" fillId="53" borderId="23" xfId="0" applyFont="1" applyFill="1" applyBorder="1" applyAlignment="1">
      <alignment horizontal="center"/>
    </xf>
    <xf numFmtId="0" fontId="104" fillId="53" borderId="46" xfId="0" applyFont="1" applyFill="1" applyBorder="1" applyAlignment="1">
      <alignment horizontal="center"/>
    </xf>
    <xf numFmtId="0" fontId="104" fillId="53" borderId="32" xfId="0" applyFont="1" applyFill="1" applyBorder="1" applyAlignment="1">
      <alignment horizontal="center"/>
    </xf>
    <xf numFmtId="166" fontId="199" fillId="0" borderId="23" xfId="0" applyNumberFormat="1" applyFont="1" applyFill="1" applyBorder="1" applyAlignment="1">
      <alignment vertical="center"/>
    </xf>
    <xf numFmtId="0" fontId="105" fillId="53" borderId="6" xfId="0" applyFont="1" applyFill="1" applyBorder="1" applyAlignment="1">
      <alignment horizontal="center"/>
    </xf>
    <xf numFmtId="0" fontId="105" fillId="53" borderId="38" xfId="0" applyFont="1" applyFill="1" applyBorder="1" applyAlignment="1">
      <alignment horizontal="center"/>
    </xf>
    <xf numFmtId="0" fontId="105" fillId="53" borderId="17" xfId="0" applyFont="1" applyFill="1" applyBorder="1" applyAlignment="1">
      <alignment horizontal="center"/>
    </xf>
    <xf numFmtId="0" fontId="105" fillId="53" borderId="71" xfId="0" applyFont="1" applyFill="1" applyBorder="1" applyAlignment="1">
      <alignment horizontal="center"/>
    </xf>
    <xf numFmtId="0" fontId="105" fillId="53" borderId="46" xfId="0" applyFont="1" applyFill="1" applyBorder="1" applyAlignment="1">
      <alignment horizontal="center" vertical="center"/>
    </xf>
    <xf numFmtId="0" fontId="105" fillId="53" borderId="13" xfId="0" applyFont="1" applyFill="1" applyBorder="1" applyAlignment="1">
      <alignment horizontal="center" vertical="center"/>
    </xf>
    <xf numFmtId="3" fontId="70" fillId="0" borderId="42" xfId="0" applyNumberFormat="1" applyFont="1" applyBorder="1" applyAlignment="1">
      <alignment horizontal="right" vertical="center"/>
    </xf>
    <xf numFmtId="0" fontId="141" fillId="79" borderId="19" xfId="0" applyFont="1" applyFill="1" applyBorder="1" applyAlignment="1">
      <alignment horizontal="left" vertical="center"/>
    </xf>
    <xf numFmtId="0" fontId="141" fillId="79" borderId="62" xfId="0" applyFont="1" applyFill="1" applyBorder="1" applyAlignment="1">
      <alignment horizontal="left" vertical="center"/>
    </xf>
    <xf numFmtId="0" fontId="140" fillId="79" borderId="62" xfId="0" applyFont="1" applyFill="1" applyBorder="1" applyAlignment="1">
      <alignment horizontal="center" vertical="center"/>
    </xf>
    <xf numFmtId="0" fontId="32" fillId="79" borderId="12" xfId="0" applyFont="1" applyFill="1" applyBorder="1" applyAlignment="1">
      <alignment horizontal="center" vertical="center"/>
    </xf>
    <xf numFmtId="1" fontId="199" fillId="0" borderId="50" xfId="0" applyNumberFormat="1" applyFont="1" applyFill="1" applyBorder="1" applyAlignment="1">
      <alignment vertical="center"/>
    </xf>
    <xf numFmtId="166" fontId="199" fillId="0" borderId="6" xfId="0" applyNumberFormat="1" applyFont="1" applyFill="1" applyBorder="1" applyAlignment="1">
      <alignment vertical="center"/>
    </xf>
    <xf numFmtId="166" fontId="199" fillId="0" borderId="7" xfId="0" applyNumberFormat="1" applyFont="1" applyFill="1" applyBorder="1" applyAlignment="1">
      <alignment vertical="center"/>
    </xf>
    <xf numFmtId="166" fontId="199" fillId="32" borderId="7" xfId="0" applyNumberFormat="1" applyFont="1" applyFill="1" applyBorder="1" applyAlignment="1">
      <alignment vertical="center"/>
    </xf>
    <xf numFmtId="166" fontId="199" fillId="0" borderId="31" xfId="0" applyNumberFormat="1" applyFont="1" applyFill="1" applyBorder="1" applyAlignment="1">
      <alignment vertical="center"/>
    </xf>
    <xf numFmtId="3" fontId="199" fillId="0" borderId="42" xfId="0" applyNumberFormat="1" applyFont="1" applyFill="1" applyBorder="1"/>
    <xf numFmtId="3" fontId="199" fillId="0" borderId="39" xfId="0" applyNumberFormat="1" applyFont="1" applyFill="1" applyBorder="1" applyAlignment="1">
      <alignment vertical="center"/>
    </xf>
    <xf numFmtId="0" fontId="0" fillId="0" borderId="28" xfId="0" applyFill="1" applyBorder="1" applyAlignment="1"/>
    <xf numFmtId="3" fontId="199" fillId="0" borderId="17" xfId="0" applyNumberFormat="1" applyFont="1" applyFill="1" applyBorder="1" applyAlignment="1">
      <alignment vertical="center"/>
    </xf>
    <xf numFmtId="3" fontId="199" fillId="0" borderId="13" xfId="0" applyNumberFormat="1" applyFont="1" applyFill="1" applyBorder="1" applyAlignment="1">
      <alignment vertical="center"/>
    </xf>
    <xf numFmtId="3" fontId="199" fillId="32" borderId="13" xfId="0" applyNumberFormat="1" applyFont="1" applyFill="1" applyBorder="1" applyAlignment="1">
      <alignment vertical="center"/>
    </xf>
    <xf numFmtId="3" fontId="199" fillId="0" borderId="32" xfId="0" applyNumberFormat="1" applyFont="1" applyFill="1" applyBorder="1" applyAlignment="1">
      <alignment vertical="center"/>
    </xf>
    <xf numFmtId="164" fontId="105" fillId="53" borderId="46" xfId="0" applyNumberFormat="1" applyFont="1" applyFill="1" applyBorder="1" applyAlignment="1">
      <alignment horizontal="center" vertical="center"/>
    </xf>
    <xf numFmtId="1" fontId="69" fillId="0" borderId="58" xfId="0" applyNumberFormat="1" applyFont="1" applyBorder="1"/>
    <xf numFmtId="3" fontId="70" fillId="0" borderId="42" xfId="0" applyNumberFormat="1" applyFont="1" applyFill="1" applyBorder="1" applyAlignment="1">
      <alignment horizontal="right" vertical="center"/>
    </xf>
    <xf numFmtId="1" fontId="69" fillId="0" borderId="43" xfId="0" applyNumberFormat="1" applyFont="1" applyFill="1" applyBorder="1" applyAlignment="1">
      <alignment vertical="center"/>
    </xf>
    <xf numFmtId="1" fontId="69" fillId="0" borderId="8" xfId="0" applyNumberFormat="1" applyFont="1" applyFill="1" applyBorder="1" applyAlignment="1">
      <alignment vertical="center"/>
    </xf>
    <xf numFmtId="1" fontId="69" fillId="32" borderId="8" xfId="0" applyNumberFormat="1" applyFont="1" applyFill="1" applyBorder="1" applyAlignment="1">
      <alignment vertical="center"/>
    </xf>
    <xf numFmtId="1" fontId="69" fillId="0" borderId="14" xfId="0" applyNumberFormat="1" applyFont="1" applyFill="1" applyBorder="1" applyAlignment="1">
      <alignment vertical="center"/>
    </xf>
    <xf numFmtId="0" fontId="203" fillId="0" borderId="14" xfId="0" applyNumberFormat="1" applyFont="1" applyFill="1" applyBorder="1" applyAlignment="1" applyProtection="1">
      <alignment horizontal="center" wrapText="1"/>
    </xf>
    <xf numFmtId="10" fontId="32" fillId="10" borderId="39" xfId="0" applyNumberFormat="1" applyFont="1" applyFill="1" applyBorder="1" applyAlignment="1">
      <alignment horizontal="center" vertical="center"/>
    </xf>
    <xf numFmtId="10" fontId="32" fillId="32" borderId="39" xfId="0" applyNumberFormat="1" applyFont="1" applyFill="1" applyBorder="1" applyAlignment="1">
      <alignment horizontal="center" vertical="center"/>
    </xf>
    <xf numFmtId="10" fontId="32" fillId="31" borderId="39" xfId="0" applyNumberFormat="1" applyFont="1" applyFill="1" applyBorder="1" applyAlignment="1">
      <alignment horizontal="center" vertical="center"/>
    </xf>
    <xf numFmtId="0" fontId="141" fillId="79" borderId="73" xfId="0" applyFont="1" applyFill="1" applyBorder="1" applyAlignment="1">
      <alignment horizontal="left" vertical="center"/>
    </xf>
    <xf numFmtId="0" fontId="142" fillId="79" borderId="62" xfId="0" applyFont="1" applyFill="1" applyBorder="1" applyAlignment="1">
      <alignment horizontal="left" vertical="center"/>
    </xf>
    <xf numFmtId="0" fontId="140" fillId="79" borderId="12" xfId="0" applyFont="1" applyFill="1" applyBorder="1" applyAlignment="1">
      <alignment horizontal="center" vertical="center"/>
    </xf>
    <xf numFmtId="1" fontId="150" fillId="32" borderId="58" xfId="0" applyNumberFormat="1" applyFont="1" applyFill="1" applyBorder="1" applyAlignment="1">
      <alignment vertical="center"/>
    </xf>
    <xf numFmtId="3" fontId="199" fillId="0" borderId="24" xfId="0" applyNumberFormat="1" applyFont="1" applyFill="1" applyBorder="1" applyAlignment="1">
      <alignment vertical="center"/>
    </xf>
    <xf numFmtId="3" fontId="199" fillId="0" borderId="25" xfId="0" applyNumberFormat="1" applyFont="1" applyFill="1" applyBorder="1" applyAlignment="1">
      <alignment vertical="center"/>
    </xf>
    <xf numFmtId="3" fontId="199" fillId="32" borderId="25" xfId="0" applyNumberFormat="1" applyFont="1" applyFill="1" applyBorder="1" applyAlignment="1">
      <alignment vertical="center"/>
    </xf>
    <xf numFmtId="3" fontId="199" fillId="0" borderId="21" xfId="0" applyNumberFormat="1" applyFont="1" applyFill="1" applyBorder="1" applyAlignment="1">
      <alignment vertical="center"/>
    </xf>
    <xf numFmtId="3" fontId="199" fillId="0" borderId="62" xfId="0" applyNumberFormat="1" applyFont="1" applyFill="1" applyBorder="1" applyAlignment="1">
      <alignment vertical="center"/>
    </xf>
    <xf numFmtId="3" fontId="199" fillId="0" borderId="12" xfId="0" applyNumberFormat="1" applyFont="1" applyFill="1" applyBorder="1" applyAlignment="1">
      <alignment vertical="center"/>
    </xf>
    <xf numFmtId="3" fontId="199" fillId="32" borderId="12" xfId="0" applyNumberFormat="1" applyFont="1" applyFill="1" applyBorder="1" applyAlignment="1">
      <alignment vertical="center"/>
    </xf>
    <xf numFmtId="3" fontId="199" fillId="0" borderId="37" xfId="0" applyNumberFormat="1" applyFont="1" applyFill="1" applyBorder="1" applyAlignment="1">
      <alignment vertical="center"/>
    </xf>
    <xf numFmtId="0" fontId="152" fillId="79" borderId="81" xfId="0" applyFont="1" applyFill="1" applyBorder="1" applyAlignment="1">
      <alignment vertical="center"/>
    </xf>
    <xf numFmtId="0" fontId="149" fillId="79" borderId="62" xfId="0" applyFont="1" applyFill="1" applyBorder="1" applyAlignment="1">
      <alignment horizontal="center" vertical="center"/>
    </xf>
    <xf numFmtId="166" fontId="199" fillId="0" borderId="39" xfId="0" applyNumberFormat="1" applyFont="1" applyFill="1" applyBorder="1" applyAlignment="1">
      <alignment vertical="center"/>
    </xf>
    <xf numFmtId="0" fontId="43" fillId="0" borderId="18" xfId="0" applyFont="1" applyFill="1" applyBorder="1" applyAlignment="1">
      <alignment horizontal="center" vertical="center" wrapText="1"/>
    </xf>
    <xf numFmtId="1" fontId="199" fillId="0" borderId="6" xfId="0" applyNumberFormat="1" applyFont="1" applyBorder="1"/>
    <xf numFmtId="1" fontId="199" fillId="0" borderId="7" xfId="0" applyNumberFormat="1" applyFont="1" applyBorder="1"/>
    <xf numFmtId="1" fontId="199" fillId="32" borderId="7" xfId="0" applyNumberFormat="1" applyFont="1" applyFill="1" applyBorder="1"/>
    <xf numFmtId="1" fontId="199" fillId="0" borderId="7" xfId="0" applyNumberFormat="1" applyFont="1" applyFill="1" applyBorder="1"/>
    <xf numFmtId="1" fontId="199" fillId="0" borderId="38" xfId="0" applyNumberFormat="1" applyFont="1" applyBorder="1"/>
    <xf numFmtId="1" fontId="199" fillId="0" borderId="43" xfId="0" applyNumberFormat="1" applyFont="1" applyBorder="1"/>
    <xf numFmtId="1" fontId="199" fillId="0" borderId="8" xfId="0" applyNumberFormat="1" applyFont="1" applyBorder="1"/>
    <xf numFmtId="1" fontId="199" fillId="32" borderId="8" xfId="0" applyNumberFormat="1" applyFont="1" applyFill="1" applyBorder="1"/>
    <xf numFmtId="1" fontId="199" fillId="0" borderId="8" xfId="0" applyNumberFormat="1" applyFont="1" applyFill="1" applyBorder="1"/>
    <xf numFmtId="1" fontId="199" fillId="0" borderId="42" xfId="0" applyNumberFormat="1" applyFont="1" applyBorder="1"/>
    <xf numFmtId="1" fontId="199" fillId="0" borderId="11" xfId="0" applyNumberFormat="1" applyFont="1" applyBorder="1"/>
    <xf numFmtId="1" fontId="199" fillId="0" borderId="10" xfId="0" applyNumberFormat="1" applyFont="1" applyBorder="1"/>
    <xf numFmtId="1" fontId="199" fillId="32" borderId="10" xfId="0" applyNumberFormat="1" applyFont="1" applyFill="1" applyBorder="1"/>
    <xf numFmtId="1" fontId="199" fillId="0" borderId="10" xfId="0" applyNumberFormat="1" applyFont="1" applyFill="1" applyBorder="1"/>
    <xf numFmtId="1" fontId="199" fillId="0" borderId="23" xfId="0" applyNumberFormat="1" applyFont="1" applyBorder="1"/>
    <xf numFmtId="1" fontId="199" fillId="0" borderId="14" xfId="0" applyNumberFormat="1" applyFont="1" applyBorder="1"/>
    <xf numFmtId="166" fontId="199" fillId="0" borderId="17" xfId="0" applyNumberFormat="1" applyFont="1" applyFill="1" applyBorder="1" applyAlignment="1">
      <alignment vertical="center"/>
    </xf>
    <xf numFmtId="166" fontId="199" fillId="0" borderId="13" xfId="0" applyNumberFormat="1" applyFont="1" applyFill="1" applyBorder="1" applyAlignment="1">
      <alignment vertical="center"/>
    </xf>
    <xf numFmtId="166" fontId="199" fillId="32" borderId="13" xfId="0" applyNumberFormat="1" applyFont="1" applyFill="1" applyBorder="1" applyAlignment="1">
      <alignment vertical="center"/>
    </xf>
    <xf numFmtId="166" fontId="199" fillId="0" borderId="32" xfId="0" applyNumberFormat="1" applyFont="1" applyFill="1" applyBorder="1" applyAlignment="1">
      <alignment vertical="center"/>
    </xf>
    <xf numFmtId="0" fontId="105" fillId="53" borderId="9" xfId="0" applyFont="1" applyFill="1" applyBorder="1" applyAlignment="1">
      <alignment horizontal="center" vertical="center"/>
    </xf>
    <xf numFmtId="164" fontId="30" fillId="53" borderId="9" xfId="0" applyNumberFormat="1" applyFont="1" applyFill="1" applyBorder="1" applyAlignment="1">
      <alignment horizontal="center" vertical="center"/>
    </xf>
    <xf numFmtId="166" fontId="200" fillId="0" borderId="63" xfId="0" applyNumberFormat="1" applyFont="1" applyBorder="1"/>
    <xf numFmtId="3" fontId="200" fillId="0" borderId="57" xfId="0" applyNumberFormat="1" applyFont="1" applyBorder="1"/>
    <xf numFmtId="164" fontId="105" fillId="53" borderId="6" xfId="0" applyNumberFormat="1" applyFont="1" applyFill="1" applyBorder="1" applyAlignment="1">
      <alignment horizontal="center"/>
    </xf>
    <xf numFmtId="164" fontId="105" fillId="53" borderId="7" xfId="0" applyNumberFormat="1" applyFont="1" applyFill="1" applyBorder="1" applyAlignment="1">
      <alignment horizontal="center"/>
    </xf>
    <xf numFmtId="164" fontId="105" fillId="53" borderId="38" xfId="0" applyNumberFormat="1" applyFont="1" applyFill="1" applyBorder="1" applyAlignment="1">
      <alignment horizontal="center"/>
    </xf>
    <xf numFmtId="164" fontId="105" fillId="53" borderId="17" xfId="0" applyNumberFormat="1" applyFont="1" applyFill="1" applyBorder="1" applyAlignment="1">
      <alignment horizontal="center"/>
    </xf>
    <xf numFmtId="164" fontId="105" fillId="53" borderId="13" xfId="0" applyNumberFormat="1" applyFont="1" applyFill="1" applyBorder="1" applyAlignment="1">
      <alignment horizontal="center"/>
    </xf>
    <xf numFmtId="164" fontId="105" fillId="53" borderId="71" xfId="0" applyNumberFormat="1" applyFont="1" applyFill="1" applyBorder="1" applyAlignment="1">
      <alignment horizontal="center"/>
    </xf>
    <xf numFmtId="1" fontId="199" fillId="0" borderId="10" xfId="0" applyNumberFormat="1" applyFont="1" applyBorder="1" applyAlignment="1">
      <alignment horizontal="right" vertical="center"/>
    </xf>
    <xf numFmtId="1" fontId="199" fillId="32" borderId="10" xfId="0" applyNumberFormat="1" applyFont="1" applyFill="1" applyBorder="1" applyAlignment="1">
      <alignment horizontal="right" vertical="center"/>
    </xf>
    <xf numFmtId="1" fontId="199" fillId="0" borderId="10" xfId="0" applyNumberFormat="1" applyFont="1" applyFill="1" applyBorder="1" applyAlignment="1">
      <alignment horizontal="right" vertical="center"/>
    </xf>
    <xf numFmtId="1" fontId="199" fillId="0" borderId="23" xfId="0" applyNumberFormat="1" applyFont="1" applyFill="1" applyBorder="1" applyAlignment="1">
      <alignment horizontal="right" vertical="center"/>
    </xf>
    <xf numFmtId="3" fontId="199" fillId="0" borderId="58" xfId="0" applyNumberFormat="1" applyFont="1" applyFill="1" applyBorder="1" applyAlignment="1">
      <alignment horizontal="right" vertical="center"/>
    </xf>
    <xf numFmtId="3" fontId="199" fillId="0" borderId="8" xfId="0" applyNumberFormat="1" applyFont="1" applyFill="1" applyBorder="1" applyAlignment="1">
      <alignment horizontal="right" vertical="center"/>
    </xf>
    <xf numFmtId="3" fontId="199" fillId="32" borderId="8" xfId="0" applyNumberFormat="1" applyFont="1" applyFill="1" applyBorder="1" applyAlignment="1">
      <alignment horizontal="right" vertical="center"/>
    </xf>
    <xf numFmtId="3" fontId="199" fillId="0" borderId="7" xfId="0" applyNumberFormat="1" applyFont="1" applyBorder="1" applyAlignment="1">
      <alignment horizontal="right" vertical="center"/>
    </xf>
    <xf numFmtId="3" fontId="199" fillId="32" borderId="7" xfId="0" applyNumberFormat="1" applyFont="1" applyFill="1" applyBorder="1" applyAlignment="1">
      <alignment horizontal="right" vertical="center"/>
    </xf>
    <xf numFmtId="3" fontId="199" fillId="0" borderId="7" xfId="0" applyNumberFormat="1" applyFont="1" applyFill="1" applyBorder="1" applyAlignment="1">
      <alignment horizontal="right" vertical="center"/>
    </xf>
    <xf numFmtId="3" fontId="199" fillId="0" borderId="10" xfId="0" applyNumberFormat="1" applyFont="1" applyBorder="1" applyAlignment="1">
      <alignment horizontal="right" vertical="center"/>
    </xf>
    <xf numFmtId="3" fontId="199" fillId="32" borderId="10" xfId="0" applyNumberFormat="1" applyFont="1" applyFill="1" applyBorder="1" applyAlignment="1">
      <alignment horizontal="right" vertical="center"/>
    </xf>
    <xf numFmtId="3" fontId="199" fillId="0" borderId="10" xfId="0" applyNumberFormat="1" applyFont="1" applyFill="1" applyBorder="1" applyAlignment="1">
      <alignment horizontal="right" vertical="center"/>
    </xf>
    <xf numFmtId="3" fontId="199" fillId="0" borderId="23" xfId="0" applyNumberFormat="1" applyFont="1" applyFill="1" applyBorder="1" applyAlignment="1">
      <alignment horizontal="right" vertical="center"/>
    </xf>
    <xf numFmtId="1" fontId="199" fillId="0" borderId="44" xfId="0" applyNumberFormat="1" applyFont="1" applyBorder="1" applyAlignment="1">
      <alignment horizontal="right" vertical="center"/>
    </xf>
    <xf numFmtId="1" fontId="199" fillId="32" borderId="44" xfId="0" applyNumberFormat="1" applyFont="1" applyFill="1" applyBorder="1" applyAlignment="1">
      <alignment horizontal="right" vertical="center"/>
    </xf>
    <xf numFmtId="1" fontId="199" fillId="0" borderId="44" xfId="0" applyNumberFormat="1" applyFont="1" applyFill="1" applyBorder="1" applyAlignment="1">
      <alignment horizontal="right" vertical="center"/>
    </xf>
    <xf numFmtId="1" fontId="199" fillId="0" borderId="72" xfId="0" applyNumberFormat="1" applyFont="1" applyFill="1" applyBorder="1" applyAlignment="1">
      <alignment horizontal="right" vertical="center"/>
    </xf>
    <xf numFmtId="3" fontId="199" fillId="0" borderId="38" xfId="0" applyNumberFormat="1" applyFont="1" applyFill="1" applyBorder="1" applyAlignment="1">
      <alignment horizontal="right" vertical="center"/>
    </xf>
    <xf numFmtId="3" fontId="199" fillId="0" borderId="50" xfId="0" applyNumberFormat="1" applyFont="1" applyFill="1" applyBorder="1" applyAlignment="1">
      <alignment horizontal="right" vertical="center"/>
    </xf>
    <xf numFmtId="1" fontId="199" fillId="0" borderId="6" xfId="0" applyNumberFormat="1" applyFont="1" applyFill="1" applyBorder="1" applyAlignment="1">
      <alignment horizontal="right" vertical="center"/>
    </xf>
    <xf numFmtId="1" fontId="199" fillId="0" borderId="7" xfId="0" applyNumberFormat="1" applyFont="1" applyBorder="1" applyAlignment="1">
      <alignment horizontal="right" vertical="center"/>
    </xf>
    <xf numFmtId="1" fontId="199" fillId="32" borderId="7" xfId="0" applyNumberFormat="1" applyFont="1" applyFill="1" applyBorder="1" applyAlignment="1">
      <alignment horizontal="right" vertical="center"/>
    </xf>
    <xf numFmtId="1" fontId="199" fillId="0" borderId="7" xfId="0" applyNumberFormat="1" applyFont="1" applyFill="1" applyBorder="1" applyAlignment="1">
      <alignment horizontal="right" vertical="center"/>
    </xf>
    <xf numFmtId="1" fontId="199" fillId="0" borderId="38" xfId="0" applyNumberFormat="1" applyFont="1" applyFill="1" applyBorder="1" applyAlignment="1">
      <alignment horizontal="right" vertical="center"/>
    </xf>
    <xf numFmtId="3" fontId="199" fillId="0" borderId="6" xfId="0" applyNumberFormat="1" applyFont="1" applyBorder="1" applyAlignment="1">
      <alignment horizontal="right"/>
    </xf>
    <xf numFmtId="3" fontId="199" fillId="0" borderId="7" xfId="0" applyNumberFormat="1" applyFont="1" applyBorder="1" applyAlignment="1">
      <alignment horizontal="right"/>
    </xf>
    <xf numFmtId="3" fontId="199" fillId="32" borderId="7" xfId="0" applyNumberFormat="1" applyFont="1" applyFill="1" applyBorder="1" applyAlignment="1">
      <alignment horizontal="right"/>
    </xf>
    <xf numFmtId="3" fontId="199" fillId="0" borderId="7" xfId="0" applyNumberFormat="1" applyFont="1" applyFill="1" applyBorder="1" applyAlignment="1">
      <alignment horizontal="right"/>
    </xf>
    <xf numFmtId="3" fontId="199" fillId="0" borderId="38" xfId="0" applyNumberFormat="1" applyFont="1" applyBorder="1" applyAlignment="1">
      <alignment horizontal="right"/>
    </xf>
    <xf numFmtId="3" fontId="199" fillId="0" borderId="8" xfId="0" applyNumberFormat="1" applyFont="1" applyBorder="1" applyAlignment="1">
      <alignment horizontal="right" vertical="center"/>
    </xf>
    <xf numFmtId="3" fontId="199" fillId="0" borderId="14" xfId="0" applyNumberFormat="1" applyFont="1" applyFill="1" applyBorder="1" applyAlignment="1">
      <alignment horizontal="right" vertical="center"/>
    </xf>
    <xf numFmtId="1" fontId="199" fillId="0" borderId="58" xfId="0" applyNumberFormat="1" applyFont="1" applyBorder="1" applyAlignment="1">
      <alignment horizontal="right" vertical="center"/>
    </xf>
    <xf numFmtId="1" fontId="199" fillId="0" borderId="8" xfId="0" applyNumberFormat="1" applyFont="1" applyBorder="1" applyAlignment="1">
      <alignment horizontal="right" vertical="center"/>
    </xf>
    <xf numFmtId="1" fontId="199" fillId="32" borderId="8" xfId="0" applyNumberFormat="1" applyFont="1" applyFill="1" applyBorder="1" applyAlignment="1">
      <alignment horizontal="right" vertical="center"/>
    </xf>
    <xf numFmtId="1" fontId="199" fillId="0" borderId="8" xfId="0" applyNumberFormat="1" applyFont="1" applyFill="1" applyBorder="1" applyAlignment="1">
      <alignment horizontal="right" vertical="center"/>
    </xf>
    <xf numFmtId="1" fontId="199" fillId="0" borderId="14" xfId="0" applyNumberFormat="1" applyFont="1" applyFill="1" applyBorder="1" applyAlignment="1">
      <alignment horizontal="right" vertical="center"/>
    </xf>
    <xf numFmtId="1" fontId="199" fillId="32" borderId="58" xfId="0" applyNumberFormat="1" applyFont="1" applyFill="1" applyBorder="1" applyAlignment="1">
      <alignment horizontal="right" vertical="center"/>
    </xf>
    <xf numFmtId="1" fontId="199" fillId="0" borderId="58" xfId="0" applyNumberFormat="1" applyFont="1" applyFill="1" applyBorder="1" applyAlignment="1">
      <alignment horizontal="right" vertical="center"/>
    </xf>
    <xf numFmtId="1" fontId="199" fillId="0" borderId="59" xfId="0" applyNumberFormat="1" applyFont="1" applyFill="1" applyBorder="1" applyAlignment="1">
      <alignment horizontal="right" vertical="center"/>
    </xf>
    <xf numFmtId="3" fontId="199" fillId="0" borderId="42" xfId="0" applyNumberFormat="1" applyFont="1" applyFill="1" applyBorder="1" applyAlignment="1">
      <alignment horizontal="right" vertical="center"/>
    </xf>
    <xf numFmtId="1" fontId="199" fillId="0" borderId="43" xfId="0" applyNumberFormat="1" applyFont="1" applyFill="1" applyBorder="1" applyAlignment="1">
      <alignment horizontal="right" vertical="center"/>
    </xf>
    <xf numFmtId="1" fontId="199" fillId="0" borderId="42" xfId="0" applyNumberFormat="1" applyFont="1" applyFill="1" applyBorder="1" applyAlignment="1">
      <alignment horizontal="right" vertical="center"/>
    </xf>
    <xf numFmtId="3" fontId="199" fillId="0" borderId="43" xfId="0" applyNumberFormat="1" applyFont="1" applyBorder="1" applyAlignment="1">
      <alignment horizontal="right"/>
    </xf>
    <xf numFmtId="3" fontId="199" fillId="0" borderId="8" xfId="0" applyNumberFormat="1" applyFont="1" applyBorder="1" applyAlignment="1">
      <alignment horizontal="right"/>
    </xf>
    <xf numFmtId="3" fontId="199" fillId="32" borderId="8" xfId="0" applyNumberFormat="1" applyFont="1" applyFill="1" applyBorder="1" applyAlignment="1">
      <alignment horizontal="right"/>
    </xf>
    <xf numFmtId="3" fontId="199" fillId="0" borderId="8" xfId="0" applyNumberFormat="1" applyFont="1" applyFill="1" applyBorder="1" applyAlignment="1">
      <alignment horizontal="right"/>
    </xf>
    <xf numFmtId="3" fontId="199" fillId="0" borderId="42" xfId="0" applyNumberFormat="1" applyFont="1" applyBorder="1" applyAlignment="1">
      <alignment horizontal="right"/>
    </xf>
    <xf numFmtId="164" fontId="105" fillId="53" borderId="16" xfId="0" applyNumberFormat="1" applyFont="1" applyFill="1" applyBorder="1" applyAlignment="1">
      <alignment horizontal="center"/>
    </xf>
    <xf numFmtId="164" fontId="105" fillId="53" borderId="9" xfId="0" applyNumberFormat="1" applyFont="1" applyFill="1" applyBorder="1" applyAlignment="1">
      <alignment horizontal="center"/>
    </xf>
    <xf numFmtId="164" fontId="105" fillId="53" borderId="27" xfId="0" applyNumberFormat="1" applyFont="1" applyFill="1" applyBorder="1" applyAlignment="1">
      <alignment horizontal="center"/>
    </xf>
    <xf numFmtId="3" fontId="199" fillId="0" borderId="6" xfId="0" applyNumberFormat="1" applyFont="1" applyFill="1" applyBorder="1" applyAlignment="1">
      <alignment horizontal="right" vertical="center"/>
    </xf>
    <xf numFmtId="3" fontId="199" fillId="0" borderId="43" xfId="0" applyNumberFormat="1" applyFont="1" applyFill="1" applyBorder="1" applyAlignment="1">
      <alignment horizontal="right" vertical="center"/>
    </xf>
    <xf numFmtId="3" fontId="199" fillId="0" borderId="39" xfId="0" applyNumberFormat="1" applyFont="1" applyFill="1" applyBorder="1" applyAlignment="1">
      <alignment horizontal="right" vertical="center"/>
    </xf>
    <xf numFmtId="1" fontId="40" fillId="0" borderId="45" xfId="0" applyNumberFormat="1" applyFont="1" applyFill="1" applyBorder="1" applyAlignment="1">
      <alignment vertical="center"/>
    </xf>
    <xf numFmtId="1" fontId="40" fillId="0" borderId="58" xfId="0" applyNumberFormat="1" applyFont="1" applyFill="1" applyBorder="1" applyAlignment="1">
      <alignment vertical="center"/>
    </xf>
    <xf numFmtId="2" fontId="30" fillId="0" borderId="17" xfId="0" applyNumberFormat="1" applyFont="1" applyFill="1" applyBorder="1"/>
    <xf numFmtId="3" fontId="199" fillId="0" borderId="11" xfId="0" applyNumberFormat="1" applyFont="1" applyFill="1" applyBorder="1" applyAlignment="1">
      <alignment horizontal="right" vertical="center"/>
    </xf>
    <xf numFmtId="1" fontId="199" fillId="0" borderId="39" xfId="0" applyNumberFormat="1" applyFont="1" applyFill="1" applyBorder="1" applyAlignment="1">
      <alignment horizontal="right" vertical="center"/>
    </xf>
    <xf numFmtId="1" fontId="30" fillId="0" borderId="43" xfId="0" applyNumberFormat="1" applyFont="1" applyFill="1" applyBorder="1"/>
    <xf numFmtId="1" fontId="30" fillId="0" borderId="16" xfId="0" applyNumberFormat="1" applyFont="1" applyFill="1" applyBorder="1"/>
    <xf numFmtId="0" fontId="78" fillId="0" borderId="8" xfId="0" applyFont="1" applyFill="1" applyBorder="1"/>
    <xf numFmtId="2" fontId="78" fillId="0" borderId="13" xfId="0" applyNumberFormat="1" applyFont="1" applyFill="1" applyBorder="1"/>
    <xf numFmtId="0" fontId="183" fillId="32" borderId="7" xfId="0" applyFont="1" applyFill="1" applyBorder="1"/>
    <xf numFmtId="0" fontId="183" fillId="32" borderId="8" xfId="0" applyFont="1" applyFill="1" applyBorder="1"/>
    <xf numFmtId="0" fontId="183" fillId="32" borderId="13" xfId="0" applyFont="1" applyFill="1" applyBorder="1"/>
    <xf numFmtId="2" fontId="183" fillId="32" borderId="13" xfId="0" applyNumberFormat="1" applyFont="1" applyFill="1" applyBorder="1"/>
    <xf numFmtId="0" fontId="199" fillId="0" borderId="43" xfId="0" applyFont="1" applyBorder="1"/>
    <xf numFmtId="0" fontId="199" fillId="0" borderId="42" xfId="0" applyFont="1" applyBorder="1"/>
    <xf numFmtId="0" fontId="199" fillId="0" borderId="11" xfId="0" applyFont="1" applyBorder="1"/>
    <xf numFmtId="0" fontId="199" fillId="0" borderId="10" xfId="0" applyFont="1" applyBorder="1"/>
    <xf numFmtId="0" fontId="199" fillId="32" borderId="10" xfId="0" applyFont="1" applyFill="1" applyBorder="1"/>
    <xf numFmtId="0" fontId="199" fillId="0" borderId="10" xfId="0" applyFont="1" applyFill="1" applyBorder="1"/>
    <xf numFmtId="0" fontId="199" fillId="0" borderId="50" xfId="0" applyFont="1" applyBorder="1"/>
    <xf numFmtId="0" fontId="105" fillId="53" borderId="24" xfId="0" applyFont="1" applyFill="1" applyBorder="1" applyAlignment="1">
      <alignment horizontal="center"/>
    </xf>
    <xf numFmtId="0" fontId="105" fillId="53" borderId="25" xfId="0" applyFont="1" applyFill="1" applyBorder="1" applyAlignment="1">
      <alignment horizontal="center"/>
    </xf>
    <xf numFmtId="0" fontId="105" fillId="53" borderId="39" xfId="0" applyFont="1" applyFill="1" applyBorder="1" applyAlignment="1">
      <alignment horizontal="center"/>
    </xf>
    <xf numFmtId="0" fontId="105" fillId="53" borderId="10" xfId="0" applyFont="1" applyFill="1" applyBorder="1" applyAlignment="1">
      <alignment horizontal="center"/>
    </xf>
    <xf numFmtId="3" fontId="30" fillId="0" borderId="50" xfId="0" applyNumberFormat="1" applyFont="1" applyFill="1" applyBorder="1" applyAlignment="1">
      <alignment vertical="center"/>
    </xf>
    <xf numFmtId="0" fontId="11" fillId="10" borderId="16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3" fontId="208" fillId="52" borderId="10" xfId="0" applyNumberFormat="1" applyFont="1" applyFill="1" applyBorder="1" applyAlignment="1">
      <alignment horizontal="center"/>
    </xf>
    <xf numFmtId="3" fontId="208" fillId="52" borderId="8" xfId="0" applyNumberFormat="1" applyFont="1" applyFill="1" applyBorder="1" applyAlignment="1">
      <alignment horizontal="center"/>
    </xf>
    <xf numFmtId="3" fontId="208" fillId="52" borderId="9" xfId="0" applyNumberFormat="1" applyFont="1" applyFill="1" applyBorder="1" applyAlignment="1">
      <alignment horizontal="center"/>
    </xf>
    <xf numFmtId="0" fontId="140" fillId="79" borderId="18" xfId="0" applyFont="1" applyFill="1" applyBorder="1" applyAlignment="1">
      <alignment horizontal="center" vertical="center"/>
    </xf>
    <xf numFmtId="0" fontId="32" fillId="79" borderId="18" xfId="0" applyFont="1" applyFill="1" applyBorder="1" applyAlignment="1">
      <alignment horizontal="center" vertical="center"/>
    </xf>
    <xf numFmtId="0" fontId="199" fillId="0" borderId="6" xfId="0" applyFont="1" applyBorder="1"/>
    <xf numFmtId="0" fontId="199" fillId="0" borderId="7" xfId="0" applyFont="1" applyBorder="1"/>
    <xf numFmtId="0" fontId="199" fillId="32" borderId="7" xfId="0" applyFont="1" applyFill="1" applyBorder="1"/>
    <xf numFmtId="0" fontId="199" fillId="0" borderId="7" xfId="0" applyFont="1" applyFill="1" applyBorder="1"/>
    <xf numFmtId="0" fontId="199" fillId="0" borderId="38" xfId="0" applyFont="1" applyBorder="1"/>
    <xf numFmtId="0" fontId="209" fillId="53" borderId="15" xfId="0" applyFont="1" applyFill="1" applyBorder="1" applyAlignment="1">
      <alignment horizontal="center" vertical="center"/>
    </xf>
    <xf numFmtId="0" fontId="143" fillId="79" borderId="12" xfId="0" applyFont="1" applyFill="1" applyBorder="1" applyAlignment="1">
      <alignment horizontal="center" vertical="center"/>
    </xf>
    <xf numFmtId="0" fontId="79" fillId="79" borderId="12" xfId="0" applyFont="1" applyFill="1" applyBorder="1" applyAlignment="1">
      <alignment horizontal="center" vertical="center"/>
    </xf>
    <xf numFmtId="0" fontId="0" fillId="0" borderId="28" xfId="0" applyFill="1" applyBorder="1"/>
    <xf numFmtId="0" fontId="0" fillId="0" borderId="66" xfId="0" applyFill="1" applyBorder="1"/>
    <xf numFmtId="0" fontId="0" fillId="0" borderId="29" xfId="0" applyFill="1" applyBorder="1"/>
    <xf numFmtId="0" fontId="0" fillId="0" borderId="60" xfId="0" applyFill="1" applyBorder="1"/>
    <xf numFmtId="0" fontId="0" fillId="0" borderId="33" xfId="0" applyFill="1" applyBorder="1"/>
    <xf numFmtId="0" fontId="0" fillId="0" borderId="68" xfId="0" applyFill="1" applyBorder="1"/>
    <xf numFmtId="0" fontId="203" fillId="0" borderId="18" xfId="0" applyFont="1" applyFill="1" applyBorder="1" applyAlignment="1">
      <alignment horizontal="center" vertical="center" wrapText="1" readingOrder="1"/>
    </xf>
    <xf numFmtId="0" fontId="203" fillId="0" borderId="81" xfId="0" applyFont="1" applyFill="1" applyBorder="1" applyAlignment="1">
      <alignment horizontal="center" vertical="center" wrapText="1" readingOrder="1"/>
    </xf>
    <xf numFmtId="1" fontId="98" fillId="13" borderId="7" xfId="0" applyNumberFormat="1" applyFont="1" applyFill="1" applyBorder="1" applyAlignment="1">
      <alignment vertical="center"/>
    </xf>
    <xf numFmtId="1" fontId="98" fillId="13" borderId="8" xfId="0" applyNumberFormat="1" applyFont="1" applyFill="1" applyBorder="1" applyAlignment="1">
      <alignment vertical="center"/>
    </xf>
    <xf numFmtId="3" fontId="98" fillId="13" borderId="7" xfId="0" applyNumberFormat="1" applyFont="1" applyFill="1" applyBorder="1" applyAlignment="1">
      <alignment vertical="center"/>
    </xf>
    <xf numFmtId="3" fontId="98" fillId="13" borderId="8" xfId="0" applyNumberFormat="1" applyFont="1" applyFill="1" applyBorder="1" applyAlignment="1">
      <alignment vertical="center"/>
    </xf>
    <xf numFmtId="3" fontId="98" fillId="13" borderId="10" xfId="0" applyNumberFormat="1" applyFont="1" applyFill="1" applyBorder="1" applyAlignment="1">
      <alignment vertical="center"/>
    </xf>
    <xf numFmtId="0" fontId="104" fillId="0" borderId="42" xfId="0" applyNumberFormat="1" applyFont="1" applyBorder="1" applyAlignment="1">
      <alignment horizontal="right" vertical="center"/>
    </xf>
    <xf numFmtId="0" fontId="104" fillId="0" borderId="8" xfId="0" applyNumberFormat="1" applyFont="1" applyBorder="1" applyAlignment="1">
      <alignment horizontal="right" vertical="center"/>
    </xf>
    <xf numFmtId="0" fontId="104" fillId="0" borderId="8" xfId="0" applyNumberFormat="1" applyFont="1" applyFill="1" applyBorder="1" applyAlignment="1">
      <alignment horizontal="right" vertical="center"/>
    </xf>
    <xf numFmtId="0" fontId="104" fillId="32" borderId="8" xfId="0" applyNumberFormat="1" applyFont="1" applyFill="1" applyBorder="1" applyAlignment="1">
      <alignment horizontal="right" vertical="center"/>
    </xf>
    <xf numFmtId="0" fontId="104" fillId="0" borderId="43" xfId="0" applyNumberFormat="1" applyFont="1" applyBorder="1" applyAlignment="1">
      <alignment horizontal="right" vertical="center"/>
    </xf>
    <xf numFmtId="0" fontId="104" fillId="0" borderId="59" xfId="0" applyNumberFormat="1" applyFont="1" applyBorder="1"/>
    <xf numFmtId="1" fontId="98" fillId="0" borderId="50" xfId="0" applyNumberFormat="1" applyFont="1" applyFill="1" applyBorder="1" applyAlignment="1">
      <alignment vertical="center"/>
    </xf>
    <xf numFmtId="3" fontId="104" fillId="13" borderId="8" xfId="0" applyNumberFormat="1" applyFont="1" applyFill="1" applyBorder="1" applyAlignment="1">
      <alignment horizontal="right" vertical="center"/>
    </xf>
    <xf numFmtId="0" fontId="104" fillId="13" borderId="8" xfId="0" applyNumberFormat="1" applyFont="1" applyFill="1" applyBorder="1" applyAlignment="1">
      <alignment horizontal="right" vertical="center"/>
    </xf>
    <xf numFmtId="0" fontId="104" fillId="0" borderId="59" xfId="0" applyNumberFormat="1" applyFont="1" applyFill="1" applyBorder="1"/>
    <xf numFmtId="0" fontId="134" fillId="79" borderId="62" xfId="0" applyFont="1" applyFill="1" applyBorder="1" applyAlignment="1">
      <alignment horizontal="center" vertical="center"/>
    </xf>
    <xf numFmtId="0" fontId="135" fillId="79" borderId="18" xfId="0" applyFont="1" applyFill="1" applyBorder="1" applyAlignment="1">
      <alignment horizontal="center" vertical="center"/>
    </xf>
    <xf numFmtId="0" fontId="11" fillId="78" borderId="69" xfId="0" applyFont="1" applyFill="1" applyBorder="1" applyAlignment="1">
      <alignment vertical="center" wrapText="1"/>
    </xf>
    <xf numFmtId="0" fontId="11" fillId="78" borderId="40" xfId="0" applyFont="1" applyFill="1" applyBorder="1" applyAlignment="1">
      <alignment vertical="center" wrapText="1"/>
    </xf>
    <xf numFmtId="0" fontId="11" fillId="78" borderId="69" xfId="0" applyFont="1" applyFill="1" applyBorder="1" applyAlignment="1">
      <alignment horizontal="center" vertical="center" wrapText="1"/>
    </xf>
    <xf numFmtId="1" fontId="163" fillId="81" borderId="7" xfId="0" applyNumberFormat="1" applyFont="1" applyFill="1" applyBorder="1" applyAlignment="1">
      <alignment horizontal="right" vertical="center" wrapText="1"/>
    </xf>
    <xf numFmtId="2" fontId="163" fillId="81" borderId="7" xfId="0" applyNumberFormat="1" applyFont="1" applyFill="1" applyBorder="1" applyAlignment="1">
      <alignment horizontal="right" vertical="center" wrapText="1"/>
    </xf>
    <xf numFmtId="2" fontId="163" fillId="81" borderId="15" xfId="0" applyNumberFormat="1" applyFont="1" applyFill="1" applyBorder="1"/>
    <xf numFmtId="2" fontId="163" fillId="81" borderId="7" xfId="0" applyNumberFormat="1" applyFont="1" applyFill="1" applyBorder="1"/>
    <xf numFmtId="2" fontId="163" fillId="81" borderId="38" xfId="0" applyNumberFormat="1" applyFont="1" applyFill="1" applyBorder="1" applyAlignment="1">
      <alignment horizontal="right" vertical="center" wrapText="1"/>
    </xf>
    <xf numFmtId="1" fontId="163" fillId="81" borderId="28" xfId="0" applyNumberFormat="1" applyFont="1" applyFill="1" applyBorder="1"/>
    <xf numFmtId="0" fontId="163" fillId="81" borderId="8" xfId="0" applyFont="1" applyFill="1" applyBorder="1" applyAlignment="1">
      <alignment horizontal="right" vertical="center" wrapText="1"/>
    </xf>
    <xf numFmtId="165" fontId="163" fillId="81" borderId="8" xfId="0" applyNumberFormat="1" applyFont="1" applyFill="1" applyBorder="1" applyAlignment="1">
      <alignment horizontal="right" vertical="center" wrapText="1"/>
    </xf>
    <xf numFmtId="1" fontId="163" fillId="81" borderId="8" xfId="0" applyNumberFormat="1" applyFont="1" applyFill="1" applyBorder="1" applyAlignment="1">
      <alignment horizontal="right" vertical="center" wrapText="1"/>
    </xf>
    <xf numFmtId="2" fontId="163" fillId="81" borderId="8" xfId="0" applyNumberFormat="1" applyFont="1" applyFill="1" applyBorder="1" applyAlignment="1">
      <alignment horizontal="right" vertical="center" wrapText="1"/>
    </xf>
    <xf numFmtId="2" fontId="163" fillId="81" borderId="42" xfId="0" applyNumberFormat="1" applyFont="1" applyFill="1" applyBorder="1" applyAlignment="1">
      <alignment horizontal="right" vertical="center" wrapText="1"/>
    </xf>
    <xf numFmtId="1" fontId="163" fillId="81" borderId="29" xfId="0" applyNumberFormat="1" applyFont="1" applyFill="1" applyBorder="1"/>
    <xf numFmtId="165" fontId="163" fillId="81" borderId="42" xfId="0" applyNumberFormat="1" applyFont="1" applyFill="1" applyBorder="1" applyAlignment="1">
      <alignment horizontal="right" vertical="center" wrapText="1"/>
    </xf>
    <xf numFmtId="1" fontId="163" fillId="81" borderId="8" xfId="0" applyNumberFormat="1" applyFont="1" applyFill="1" applyBorder="1"/>
    <xf numFmtId="1" fontId="163" fillId="81" borderId="42" xfId="0" applyNumberFormat="1" applyFont="1" applyFill="1" applyBorder="1"/>
    <xf numFmtId="1" fontId="163" fillId="81" borderId="13" xfId="0" applyNumberFormat="1" applyFont="1" applyFill="1" applyBorder="1" applyAlignment="1">
      <alignment horizontal="right" vertical="center" wrapText="1"/>
    </xf>
    <xf numFmtId="1" fontId="163" fillId="81" borderId="9" xfId="0" applyNumberFormat="1" applyFont="1" applyFill="1" applyBorder="1" applyAlignment="1">
      <alignment horizontal="right" vertical="center" wrapText="1"/>
    </xf>
    <xf numFmtId="2" fontId="163" fillId="81" borderId="15" xfId="0" applyNumberFormat="1" applyFont="1" applyFill="1" applyBorder="1" applyAlignment="1">
      <alignment horizontal="right" vertical="center" wrapText="1"/>
    </xf>
    <xf numFmtId="2" fontId="163" fillId="81" borderId="52" xfId="0" applyNumberFormat="1" applyFont="1" applyFill="1" applyBorder="1" applyAlignment="1">
      <alignment horizontal="right" vertical="center" wrapText="1"/>
    </xf>
    <xf numFmtId="2" fontId="163" fillId="81" borderId="38" xfId="0" applyNumberFormat="1" applyFont="1" applyFill="1" applyBorder="1"/>
    <xf numFmtId="0" fontId="163" fillId="81" borderId="9" xfId="0" applyFont="1" applyFill="1" applyBorder="1" applyAlignment="1">
      <alignment horizontal="right" vertical="center" wrapText="1"/>
    </xf>
    <xf numFmtId="1" fontId="163" fillId="81" borderId="9" xfId="0" applyNumberFormat="1" applyFont="1" applyFill="1" applyBorder="1"/>
    <xf numFmtId="1" fontId="163" fillId="81" borderId="27" xfId="0" applyNumberFormat="1" applyFont="1" applyFill="1" applyBorder="1"/>
    <xf numFmtId="1" fontId="163" fillId="81" borderId="33" xfId="0" applyNumberFormat="1" applyFont="1" applyFill="1" applyBorder="1"/>
    <xf numFmtId="1" fontId="169" fillId="78" borderId="9" xfId="0" applyNumberFormat="1" applyFont="1" applyFill="1" applyBorder="1" applyAlignment="1">
      <alignment horizontal="center"/>
    </xf>
    <xf numFmtId="1" fontId="169" fillId="78" borderId="36" xfId="0" applyNumberFormat="1" applyFont="1" applyFill="1" applyBorder="1" applyAlignment="1">
      <alignment horizontal="center"/>
    </xf>
    <xf numFmtId="0" fontId="163" fillId="0" borderId="0" xfId="0" applyFont="1" applyFill="1" applyBorder="1"/>
    <xf numFmtId="1" fontId="163" fillId="0" borderId="0" xfId="0" applyNumberFormat="1" applyFont="1" applyFill="1" applyBorder="1"/>
    <xf numFmtId="2" fontId="163" fillId="0" borderId="0" xfId="0" applyNumberFormat="1" applyFont="1" applyFill="1" applyBorder="1"/>
    <xf numFmtId="0" fontId="210" fillId="0" borderId="28" xfId="0" applyNumberFormat="1" applyFont="1" applyBorder="1" applyAlignment="1">
      <alignment horizontal="center" vertical="center"/>
    </xf>
    <xf numFmtId="0" fontId="210" fillId="0" borderId="29" xfId="0" applyNumberFormat="1" applyFont="1" applyBorder="1" applyAlignment="1">
      <alignment horizontal="center" vertical="center"/>
    </xf>
    <xf numFmtId="0" fontId="210" fillId="0" borderId="29" xfId="0" applyFont="1" applyBorder="1" applyAlignment="1">
      <alignment horizontal="center" vertical="center"/>
    </xf>
    <xf numFmtId="0" fontId="210" fillId="0" borderId="33" xfId="0" applyFont="1" applyBorder="1" applyAlignment="1">
      <alignment horizontal="center" vertical="center"/>
    </xf>
    <xf numFmtId="49" fontId="91" fillId="0" borderId="0" xfId="0" applyNumberFormat="1" applyFont="1" applyBorder="1"/>
    <xf numFmtId="0" fontId="185" fillId="0" borderId="60" xfId="0" applyFont="1" applyBorder="1" applyAlignment="1">
      <alignment horizontal="center" vertical="center"/>
    </xf>
    <xf numFmtId="0" fontId="186" fillId="0" borderId="68" xfId="0" applyFont="1" applyBorder="1" applyAlignment="1">
      <alignment horizontal="center" vertical="center"/>
    </xf>
    <xf numFmtId="0" fontId="97" fillId="0" borderId="40" xfId="0" applyFont="1" applyBorder="1" applyAlignment="1">
      <alignment horizontal="center" vertical="center"/>
    </xf>
    <xf numFmtId="0" fontId="92" fillId="78" borderId="19" xfId="0" applyFont="1" applyFill="1" applyBorder="1" applyAlignment="1">
      <alignment vertical="center"/>
    </xf>
    <xf numFmtId="0" fontId="91" fillId="78" borderId="81" xfId="0" applyFont="1" applyFill="1" applyBorder="1" applyAlignment="1">
      <alignment vertical="center"/>
    </xf>
    <xf numFmtId="0" fontId="211" fillId="0" borderId="28" xfId="0" applyNumberFormat="1" applyFont="1" applyBorder="1" applyAlignment="1">
      <alignment horizontal="center"/>
    </xf>
    <xf numFmtId="49" fontId="212" fillId="0" borderId="66" xfId="0" applyNumberFormat="1" applyFont="1" applyBorder="1" applyAlignment="1">
      <alignment horizontal="center"/>
    </xf>
    <xf numFmtId="49" fontId="212" fillId="0" borderId="28" xfId="0" applyNumberFormat="1" applyFont="1" applyBorder="1" applyAlignment="1">
      <alignment horizontal="center"/>
    </xf>
    <xf numFmtId="49" fontId="212" fillId="0" borderId="72" xfId="0" applyNumberFormat="1" applyFont="1" applyBorder="1" applyAlignment="1">
      <alignment horizontal="center"/>
    </xf>
    <xf numFmtId="0" fontId="211" fillId="0" borderId="29" xfId="0" applyNumberFormat="1" applyFont="1" applyBorder="1" applyAlignment="1">
      <alignment horizontal="center"/>
    </xf>
    <xf numFmtId="49" fontId="212" fillId="0" borderId="60" xfId="0" applyNumberFormat="1" applyFont="1" applyBorder="1" applyAlignment="1">
      <alignment horizontal="center" vertical="center"/>
    </xf>
    <xf numFmtId="49" fontId="212" fillId="0" borderId="29" xfId="0" applyNumberFormat="1" applyFont="1" applyBorder="1" applyAlignment="1">
      <alignment horizontal="center"/>
    </xf>
    <xf numFmtId="49" fontId="212" fillId="0" borderId="59" xfId="0" applyNumberFormat="1" applyFont="1" applyBorder="1" applyAlignment="1">
      <alignment horizontal="center"/>
    </xf>
    <xf numFmtId="0" fontId="211" fillId="0" borderId="29" xfId="0" applyNumberFormat="1" applyFont="1" applyBorder="1" applyAlignment="1">
      <alignment horizontal="left"/>
    </xf>
    <xf numFmtId="49" fontId="212" fillId="0" borderId="60" xfId="0" applyNumberFormat="1" applyFont="1" applyBorder="1" applyAlignment="1">
      <alignment horizontal="center"/>
    </xf>
    <xf numFmtId="0" fontId="211" fillId="0" borderId="33" xfId="0" applyNumberFormat="1" applyFont="1" applyBorder="1" applyAlignment="1">
      <alignment horizontal="center"/>
    </xf>
    <xf numFmtId="49" fontId="212" fillId="0" borderId="68" xfId="0" applyNumberFormat="1" applyFont="1" applyBorder="1" applyAlignment="1">
      <alignment horizontal="center"/>
    </xf>
    <xf numFmtId="49" fontId="212" fillId="0" borderId="33" xfId="0" applyNumberFormat="1" applyFont="1" applyBorder="1" applyAlignment="1">
      <alignment horizontal="center"/>
    </xf>
    <xf numFmtId="49" fontId="212" fillId="0" borderId="79" xfId="0" applyNumberFormat="1" applyFont="1" applyBorder="1" applyAlignment="1">
      <alignment horizontal="center"/>
    </xf>
    <xf numFmtId="0" fontId="104" fillId="75" borderId="10" xfId="0" applyFont="1" applyFill="1" applyBorder="1" applyAlignment="1">
      <alignment horizontal="center"/>
    </xf>
    <xf numFmtId="0" fontId="104" fillId="75" borderId="25" xfId="0" applyFont="1" applyFill="1" applyBorder="1" applyAlignment="1">
      <alignment horizontal="center"/>
    </xf>
    <xf numFmtId="0" fontId="135" fillId="79" borderId="39" xfId="0" applyFont="1" applyFill="1" applyBorder="1" applyAlignment="1">
      <alignment horizontal="center" vertical="center"/>
    </xf>
    <xf numFmtId="0" fontId="11" fillId="79" borderId="10" xfId="0" applyFont="1" applyFill="1" applyBorder="1" applyAlignment="1">
      <alignment horizontal="center" vertical="center"/>
    </xf>
    <xf numFmtId="0" fontId="11" fillId="31" borderId="6" xfId="0" applyFont="1" applyFill="1" applyBorder="1" applyAlignment="1">
      <alignment horizontal="left"/>
    </xf>
    <xf numFmtId="0" fontId="11" fillId="31" borderId="31" xfId="0" applyFont="1" applyFill="1" applyBorder="1" applyAlignment="1">
      <alignment horizontal="center"/>
    </xf>
    <xf numFmtId="0" fontId="11" fillId="31" borderId="28" xfId="0" applyFont="1" applyFill="1" applyBorder="1" applyAlignment="1">
      <alignment horizontal="center"/>
    </xf>
    <xf numFmtId="0" fontId="18" fillId="31" borderId="66" xfId="0" applyFont="1" applyFill="1" applyBorder="1" applyAlignment="1">
      <alignment horizontal="left"/>
    </xf>
    <xf numFmtId="0" fontId="11" fillId="31" borderId="17" xfId="0" applyFont="1" applyFill="1" applyBorder="1" applyAlignment="1">
      <alignment horizontal="left"/>
    </xf>
    <xf numFmtId="0" fontId="11" fillId="31" borderId="32" xfId="0" applyFont="1" applyFill="1" applyBorder="1" applyAlignment="1">
      <alignment horizontal="center"/>
    </xf>
    <xf numFmtId="0" fontId="11" fillId="31" borderId="30" xfId="0" applyFont="1" applyFill="1" applyBorder="1" applyAlignment="1">
      <alignment horizontal="center"/>
    </xf>
    <xf numFmtId="0" fontId="18" fillId="31" borderId="61" xfId="0" applyFont="1" applyFill="1" applyBorder="1" applyAlignment="1">
      <alignment horizontal="left"/>
    </xf>
    <xf numFmtId="49" fontId="0" fillId="10" borderId="6" xfId="0" applyNumberFormat="1" applyFont="1" applyFill="1" applyBorder="1" applyAlignment="1">
      <alignment horizontal="center" vertical="center"/>
    </xf>
    <xf numFmtId="49" fontId="0" fillId="10" borderId="7" xfId="0" applyNumberFormat="1" applyFont="1" applyFill="1" applyBorder="1" applyAlignment="1">
      <alignment horizontal="center" vertical="center"/>
    </xf>
    <xf numFmtId="49" fontId="0" fillId="10" borderId="7" xfId="0" applyNumberFormat="1" applyFill="1" applyBorder="1" applyAlignment="1">
      <alignment horizontal="center" vertical="center"/>
    </xf>
    <xf numFmtId="49" fontId="0" fillId="10" borderId="38" xfId="0" applyNumberFormat="1" applyFont="1" applyFill="1" applyBorder="1" applyAlignment="1">
      <alignment horizontal="center" vertical="center"/>
    </xf>
    <xf numFmtId="49" fontId="0" fillId="10" borderId="16" xfId="0" applyNumberFormat="1" applyFont="1" applyFill="1" applyBorder="1" applyAlignment="1">
      <alignment horizontal="center" vertical="center"/>
    </xf>
    <xf numFmtId="49" fontId="0" fillId="10" borderId="9" xfId="0" applyNumberFormat="1" applyFont="1" applyFill="1" applyBorder="1" applyAlignment="1">
      <alignment horizontal="center" vertical="center"/>
    </xf>
    <xf numFmtId="49" fontId="0" fillId="10" borderId="9" xfId="0" applyNumberFormat="1" applyFill="1" applyBorder="1" applyAlignment="1">
      <alignment horizontal="center" vertical="center"/>
    </xf>
    <xf numFmtId="49" fontId="0" fillId="10" borderId="27" xfId="0" applyNumberFormat="1" applyFont="1" applyFill="1" applyBorder="1" applyAlignment="1">
      <alignment horizontal="center" vertical="center"/>
    </xf>
    <xf numFmtId="0" fontId="11" fillId="31" borderId="30" xfId="0" applyFont="1" applyFill="1" applyBorder="1" applyAlignment="1">
      <alignment horizontal="left"/>
    </xf>
    <xf numFmtId="0" fontId="11" fillId="31" borderId="6" xfId="0" applyFont="1" applyFill="1" applyBorder="1" applyAlignment="1">
      <alignment horizontal="left" vertical="center"/>
    </xf>
    <xf numFmtId="0" fontId="11" fillId="31" borderId="31" xfId="0" applyFont="1" applyFill="1" applyBorder="1" applyAlignment="1">
      <alignment vertical="center"/>
    </xf>
    <xf numFmtId="0" fontId="11" fillId="31" borderId="28" xfId="0" applyFont="1" applyFill="1" applyBorder="1" applyAlignment="1">
      <alignment horizontal="left" vertical="center"/>
    </xf>
    <xf numFmtId="0" fontId="0" fillId="10" borderId="28" xfId="0" applyFont="1" applyFill="1" applyBorder="1" applyAlignment="1">
      <alignment vertical="center"/>
    </xf>
    <xf numFmtId="0" fontId="0" fillId="10" borderId="44" xfId="0" applyFont="1" applyFill="1" applyBorder="1" applyAlignment="1">
      <alignment horizontal="center" vertical="center"/>
    </xf>
    <xf numFmtId="0" fontId="0" fillId="16" borderId="7" xfId="0" applyFont="1" applyFill="1" applyBorder="1" applyAlignment="1">
      <alignment horizontal="center" vertical="center"/>
    </xf>
    <xf numFmtId="0" fontId="0" fillId="10" borderId="31" xfId="0" applyFont="1" applyFill="1" applyBorder="1" applyAlignment="1">
      <alignment horizontal="center" vertical="center"/>
    </xf>
    <xf numFmtId="0" fontId="171" fillId="10" borderId="28" xfId="0" applyFont="1" applyFill="1" applyBorder="1" applyAlignment="1">
      <alignment horizontal="center" vertical="center" wrapText="1"/>
    </xf>
    <xf numFmtId="0" fontId="11" fillId="31" borderId="17" xfId="0" applyFont="1" applyFill="1" applyBorder="1" applyAlignment="1">
      <alignment horizontal="left" vertical="center"/>
    </xf>
    <xf numFmtId="0" fontId="11" fillId="31" borderId="32" xfId="0" applyFont="1" applyFill="1" applyBorder="1" applyAlignment="1">
      <alignment vertical="center"/>
    </xf>
    <xf numFmtId="0" fontId="11" fillId="31" borderId="30" xfId="0" applyFont="1" applyFill="1" applyBorder="1" applyAlignment="1">
      <alignment horizontal="left" vertical="center"/>
    </xf>
    <xf numFmtId="0" fontId="0" fillId="10" borderId="30" xfId="0" applyFont="1" applyFill="1" applyBorder="1" applyAlignment="1">
      <alignment vertical="center"/>
    </xf>
    <xf numFmtId="0" fontId="0" fillId="10" borderId="46" xfId="0" applyFont="1" applyFill="1" applyBorder="1" applyAlignment="1">
      <alignment horizontal="center" vertical="center"/>
    </xf>
    <xf numFmtId="0" fontId="0" fillId="16" borderId="13" xfId="0" applyFont="1" applyFill="1" applyBorder="1" applyAlignment="1">
      <alignment horizontal="center" vertical="center"/>
    </xf>
    <xf numFmtId="0" fontId="0" fillId="10" borderId="32" xfId="0" applyFont="1" applyFill="1" applyBorder="1" applyAlignment="1">
      <alignment horizontal="center" vertical="center"/>
    </xf>
    <xf numFmtId="0" fontId="171" fillId="10" borderId="30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left"/>
    </xf>
    <xf numFmtId="0" fontId="32" fillId="0" borderId="23" xfId="0" applyFont="1" applyFill="1" applyBorder="1" applyAlignment="1"/>
    <xf numFmtId="0" fontId="32" fillId="0" borderId="34" xfId="0" applyFont="1" applyFill="1" applyBorder="1" applyAlignment="1">
      <alignment horizontal="left"/>
    </xf>
    <xf numFmtId="0" fontId="41" fillId="0" borderId="70" xfId="0" applyFont="1" applyFill="1" applyBorder="1" applyAlignment="1"/>
    <xf numFmtId="0" fontId="32" fillId="0" borderId="17" xfId="0" applyFont="1" applyFill="1" applyBorder="1" applyAlignment="1">
      <alignment horizontal="left"/>
    </xf>
    <xf numFmtId="0" fontId="32" fillId="0" borderId="32" xfId="0" applyFont="1" applyFill="1" applyBorder="1" applyAlignment="1"/>
    <xf numFmtId="0" fontId="32" fillId="0" borderId="30" xfId="0" applyFont="1" applyFill="1" applyBorder="1" applyAlignment="1">
      <alignment horizontal="left"/>
    </xf>
    <xf numFmtId="0" fontId="41" fillId="0" borderId="40" xfId="0" applyFont="1" applyBorder="1" applyAlignment="1">
      <alignment horizontal="left" vertical="center"/>
    </xf>
    <xf numFmtId="0" fontId="41" fillId="0" borderId="40" xfId="0" applyFont="1" applyBorder="1" applyAlignment="1">
      <alignment vertical="center"/>
    </xf>
    <xf numFmtId="0" fontId="30" fillId="32" borderId="7" xfId="0" applyFont="1" applyFill="1" applyBorder="1" applyAlignment="1">
      <alignment horizontal="center" vertical="center"/>
    </xf>
    <xf numFmtId="0" fontId="30" fillId="10" borderId="31" xfId="0" applyFont="1" applyFill="1" applyBorder="1" applyAlignment="1">
      <alignment horizontal="center" vertical="center"/>
    </xf>
    <xf numFmtId="0" fontId="30" fillId="10" borderId="28" xfId="0" applyFont="1" applyFill="1" applyBorder="1" applyAlignment="1">
      <alignment horizontal="center" vertical="center" wrapText="1"/>
    </xf>
    <xf numFmtId="0" fontId="30" fillId="10" borderId="17" xfId="0" applyFont="1" applyFill="1" applyBorder="1" applyAlignment="1">
      <alignment horizontal="center" vertical="center"/>
    </xf>
    <xf numFmtId="0" fontId="30" fillId="10" borderId="13" xfId="0" applyFont="1" applyFill="1" applyBorder="1" applyAlignment="1">
      <alignment horizontal="center" vertical="center"/>
    </xf>
    <xf numFmtId="0" fontId="30" fillId="32" borderId="13" xfId="0" applyFont="1" applyFill="1" applyBorder="1" applyAlignment="1">
      <alignment horizontal="center" vertical="center"/>
    </xf>
    <xf numFmtId="0" fontId="30" fillId="31" borderId="13" xfId="0" applyFont="1" applyFill="1" applyBorder="1" applyAlignment="1">
      <alignment horizontal="center" vertical="center"/>
    </xf>
    <xf numFmtId="0" fontId="30" fillId="10" borderId="33" xfId="0" applyFont="1" applyFill="1" applyBorder="1" applyAlignment="1">
      <alignment horizontal="center" vertical="center" wrapText="1"/>
    </xf>
    <xf numFmtId="0" fontId="32" fillId="31" borderId="11" xfId="0" applyFont="1" applyFill="1" applyBorder="1" applyAlignment="1">
      <alignment horizontal="center" vertical="center"/>
    </xf>
    <xf numFmtId="0" fontId="32" fillId="31" borderId="23" xfId="0" applyFont="1" applyFill="1" applyBorder="1" applyAlignment="1">
      <alignment horizontal="center" vertical="center"/>
    </xf>
    <xf numFmtId="0" fontId="32" fillId="31" borderId="34" xfId="0" applyFont="1" applyFill="1" applyBorder="1" applyAlignment="1">
      <alignment horizontal="center" vertical="center"/>
    </xf>
    <xf numFmtId="0" fontId="30" fillId="10" borderId="70" xfId="0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horizontal="center" vertical="center"/>
    </xf>
    <xf numFmtId="0" fontId="32" fillId="31" borderId="16" xfId="0" applyFont="1" applyFill="1" applyBorder="1" applyAlignment="1">
      <alignment horizontal="center" vertical="center"/>
    </xf>
    <xf numFmtId="0" fontId="32" fillId="31" borderId="36" xfId="0" applyFont="1" applyFill="1" applyBorder="1" applyAlignment="1">
      <alignment horizontal="center" vertical="center"/>
    </xf>
    <xf numFmtId="0" fontId="32" fillId="31" borderId="30" xfId="0" applyFont="1" applyFill="1" applyBorder="1" applyAlignment="1">
      <alignment horizontal="center" vertical="center"/>
    </xf>
    <xf numFmtId="0" fontId="30" fillId="10" borderId="68" xfId="0" applyFont="1" applyFill="1" applyBorder="1" applyAlignment="1">
      <alignment horizontal="center" vertical="center"/>
    </xf>
    <xf numFmtId="0" fontId="11" fillId="31" borderId="34" xfId="0" applyFont="1" applyFill="1" applyBorder="1" applyAlignment="1">
      <alignment horizontal="left"/>
    </xf>
    <xf numFmtId="0" fontId="11" fillId="31" borderId="33" xfId="0" applyFont="1" applyFill="1" applyBorder="1" applyAlignment="1">
      <alignment horizontal="left"/>
    </xf>
    <xf numFmtId="0" fontId="0" fillId="10" borderId="28" xfId="0" applyFont="1" applyFill="1" applyBorder="1" applyAlignment="1">
      <alignment horizontal="center" vertical="center" wrapText="1"/>
    </xf>
    <xf numFmtId="0" fontId="0" fillId="10" borderId="33" xfId="0" applyFont="1" applyFill="1" applyBorder="1" applyAlignment="1">
      <alignment horizontal="center" vertical="center" wrapText="1"/>
    </xf>
    <xf numFmtId="3" fontId="98" fillId="0" borderId="58" xfId="0" applyNumberFormat="1" applyFont="1" applyFill="1" applyBorder="1" applyAlignment="1">
      <alignment vertical="center"/>
    </xf>
    <xf numFmtId="166" fontId="70" fillId="0" borderId="58" xfId="0" applyNumberFormat="1" applyFont="1" applyBorder="1" applyAlignment="1">
      <alignment horizontal="right" vertical="center"/>
    </xf>
    <xf numFmtId="0" fontId="43" fillId="0" borderId="29" xfId="0" applyFont="1" applyFill="1" applyBorder="1" applyAlignment="1">
      <alignment wrapText="1"/>
    </xf>
    <xf numFmtId="0" fontId="11" fillId="31" borderId="11" xfId="0" applyFont="1" applyFill="1" applyBorder="1" applyAlignment="1">
      <alignment horizontal="left" vertical="center"/>
    </xf>
    <xf numFmtId="0" fontId="11" fillId="31" borderId="23" xfId="0" applyFont="1" applyFill="1" applyBorder="1" applyAlignment="1">
      <alignment vertical="center"/>
    </xf>
    <xf numFmtId="0" fontId="11" fillId="31" borderId="34" xfId="0" applyFont="1" applyFill="1" applyBorder="1" applyAlignment="1">
      <alignment horizontal="left" vertical="center"/>
    </xf>
    <xf numFmtId="0" fontId="11" fillId="31" borderId="16" xfId="0" applyFont="1" applyFill="1" applyBorder="1" applyAlignment="1">
      <alignment horizontal="left" vertical="center"/>
    </xf>
    <xf numFmtId="0" fontId="11" fillId="31" borderId="36" xfId="0" applyFont="1" applyFill="1" applyBorder="1" applyAlignment="1">
      <alignment vertical="center"/>
    </xf>
    <xf numFmtId="0" fontId="12" fillId="0" borderId="60" xfId="0" applyFont="1" applyFill="1" applyBorder="1" applyAlignment="1"/>
    <xf numFmtId="0" fontId="11" fillId="31" borderId="20" xfId="0" applyFont="1" applyFill="1" applyBorder="1" applyAlignment="1">
      <alignment horizontal="center" vertical="center"/>
    </xf>
    <xf numFmtId="0" fontId="32" fillId="31" borderId="15" xfId="0" applyFont="1" applyFill="1" applyBorder="1" applyAlignment="1">
      <alignment horizontal="center" vertical="center"/>
    </xf>
    <xf numFmtId="0" fontId="143" fillId="31" borderId="6" xfId="0" applyFont="1" applyFill="1" applyBorder="1" applyAlignment="1">
      <alignment horizontal="center" vertical="center"/>
    </xf>
    <xf numFmtId="0" fontId="143" fillId="31" borderId="7" xfId="0" applyFont="1" applyFill="1" applyBorder="1" applyAlignment="1">
      <alignment horizontal="center" vertical="center"/>
    </xf>
    <xf numFmtId="0" fontId="11" fillId="31" borderId="31" xfId="0" applyFont="1" applyFill="1" applyBorder="1" applyAlignment="1">
      <alignment horizontal="center" vertical="center"/>
    </xf>
    <xf numFmtId="0" fontId="11" fillId="31" borderId="66" xfId="0" applyFont="1" applyFill="1" applyBorder="1" applyAlignment="1">
      <alignment horizontal="center" vertical="center"/>
    </xf>
    <xf numFmtId="0" fontId="143" fillId="31" borderId="16" xfId="0" applyFont="1" applyFill="1" applyBorder="1" applyAlignment="1">
      <alignment horizontal="center" vertical="center"/>
    </xf>
    <xf numFmtId="0" fontId="143" fillId="31" borderId="9" xfId="0" applyFont="1" applyFill="1" applyBorder="1" applyAlignment="1">
      <alignment horizontal="center" vertical="center"/>
    </xf>
    <xf numFmtId="0" fontId="11" fillId="31" borderId="36" xfId="0" applyFont="1" applyFill="1" applyBorder="1" applyAlignment="1">
      <alignment horizontal="center" vertical="center"/>
    </xf>
    <xf numFmtId="0" fontId="11" fillId="31" borderId="68" xfId="0" applyFont="1" applyFill="1" applyBorder="1" applyAlignment="1">
      <alignment horizontal="center" vertical="center"/>
    </xf>
    <xf numFmtId="1" fontId="30" fillId="16" borderId="7" xfId="0" applyNumberFormat="1" applyFont="1" applyFill="1" applyBorder="1" applyAlignment="1">
      <alignment horizontal="center" vertical="center"/>
    </xf>
    <xf numFmtId="1" fontId="30" fillId="10" borderId="38" xfId="0" applyNumberFormat="1" applyFont="1" applyFill="1" applyBorder="1" applyAlignment="1">
      <alignment horizontal="center" vertical="center"/>
    </xf>
    <xf numFmtId="1" fontId="202" fillId="16" borderId="9" xfId="0" applyNumberFormat="1" applyFont="1" applyFill="1" applyBorder="1" applyAlignment="1">
      <alignment horizontal="center" vertical="center"/>
    </xf>
    <xf numFmtId="1" fontId="202" fillId="10" borderId="27" xfId="0" applyNumberFormat="1" applyFont="1" applyFill="1" applyBorder="1" applyAlignment="1">
      <alignment horizontal="center" vertical="center"/>
    </xf>
    <xf numFmtId="0" fontId="11" fillId="53" borderId="23" xfId="0" applyFont="1" applyFill="1" applyBorder="1" applyAlignment="1"/>
    <xf numFmtId="0" fontId="11" fillId="53" borderId="14" xfId="0" applyFont="1" applyFill="1" applyBorder="1" applyAlignment="1"/>
    <xf numFmtId="3" fontId="0" fillId="0" borderId="28" xfId="0" applyNumberFormat="1" applyFill="1" applyBorder="1"/>
    <xf numFmtId="3" fontId="0" fillId="0" borderId="29" xfId="0" applyNumberFormat="1" applyFill="1" applyBorder="1"/>
    <xf numFmtId="3" fontId="0" fillId="0" borderId="33" xfId="0" applyNumberFormat="1" applyFill="1" applyBorder="1"/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left" vertical="center"/>
    </xf>
    <xf numFmtId="0" fontId="32" fillId="31" borderId="34" xfId="0" applyFont="1" applyFill="1" applyBorder="1" applyAlignment="1">
      <alignment horizontal="center"/>
    </xf>
    <xf numFmtId="0" fontId="30" fillId="31" borderId="63" xfId="0" applyFont="1" applyFill="1" applyBorder="1" applyAlignment="1">
      <alignment horizontal="left"/>
    </xf>
    <xf numFmtId="0" fontId="32" fillId="31" borderId="33" xfId="0" applyFont="1" applyFill="1" applyBorder="1" applyAlignment="1">
      <alignment horizontal="center"/>
    </xf>
    <xf numFmtId="0" fontId="30" fillId="31" borderId="64" xfId="0" applyFont="1" applyFill="1" applyBorder="1" applyAlignment="1">
      <alignment horizontal="left"/>
    </xf>
    <xf numFmtId="0" fontId="32" fillId="31" borderId="6" xfId="0" applyFont="1" applyFill="1" applyBorder="1" applyAlignment="1">
      <alignment horizontal="left"/>
    </xf>
    <xf numFmtId="0" fontId="32" fillId="31" borderId="31" xfId="0" applyFont="1" applyFill="1" applyBorder="1" applyAlignment="1">
      <alignment horizontal="center"/>
    </xf>
    <xf numFmtId="0" fontId="32" fillId="31" borderId="17" xfId="0" applyFont="1" applyFill="1" applyBorder="1" applyAlignment="1">
      <alignment horizontal="left"/>
    </xf>
    <xf numFmtId="0" fontId="32" fillId="31" borderId="32" xfId="0" applyFont="1" applyFill="1" applyBorder="1" applyAlignment="1">
      <alignment horizontal="center"/>
    </xf>
    <xf numFmtId="0" fontId="30" fillId="31" borderId="10" xfId="0" applyFont="1" applyFill="1" applyBorder="1" applyAlignment="1">
      <alignment horizontal="left"/>
    </xf>
    <xf numFmtId="0" fontId="30" fillId="31" borderId="9" xfId="0" applyFont="1" applyFill="1" applyBorder="1" applyAlignment="1">
      <alignment horizontal="left"/>
    </xf>
    <xf numFmtId="0" fontId="32" fillId="31" borderId="13" xfId="0" applyFont="1" applyFill="1" applyBorder="1" applyAlignment="1">
      <alignment horizontal="center"/>
    </xf>
    <xf numFmtId="3" fontId="192" fillId="0" borderId="43" xfId="0" applyNumberFormat="1" applyFont="1" applyFill="1" applyBorder="1" applyAlignment="1">
      <alignment vertical="center"/>
    </xf>
    <xf numFmtId="3" fontId="192" fillId="0" borderId="8" xfId="0" applyNumberFormat="1" applyFont="1" applyFill="1" applyBorder="1" applyAlignment="1">
      <alignment vertical="center"/>
    </xf>
    <xf numFmtId="3" fontId="192" fillId="32" borderId="8" xfId="0" applyNumberFormat="1" applyFont="1" applyFill="1" applyBorder="1" applyAlignment="1">
      <alignment vertical="center"/>
    </xf>
    <xf numFmtId="3" fontId="192" fillId="0" borderId="14" xfId="0" applyNumberFormat="1" applyFont="1" applyFill="1" applyBorder="1" applyAlignment="1">
      <alignment vertical="center"/>
    </xf>
    <xf numFmtId="2" fontId="0" fillId="0" borderId="36" xfId="0" applyNumberFormat="1" applyBorder="1"/>
    <xf numFmtId="3" fontId="178" fillId="78" borderId="5" xfId="0" applyNumberFormat="1" applyFont="1" applyFill="1" applyBorder="1" applyAlignment="1">
      <alignment horizontal="center" vertical="center"/>
    </xf>
    <xf numFmtId="0" fontId="133" fillId="78" borderId="77" xfId="0" applyFont="1" applyFill="1" applyBorder="1" applyAlignment="1"/>
    <xf numFmtId="0" fontId="133" fillId="78" borderId="83" xfId="0" applyFont="1" applyFill="1" applyBorder="1" applyAlignment="1"/>
    <xf numFmtId="0" fontId="133" fillId="78" borderId="67" xfId="0" applyFont="1" applyFill="1" applyBorder="1" applyAlignment="1"/>
    <xf numFmtId="0" fontId="133" fillId="78" borderId="0" xfId="0" applyFont="1" applyFill="1" applyBorder="1" applyAlignment="1"/>
    <xf numFmtId="0" fontId="133" fillId="78" borderId="78" xfId="0" applyFont="1" applyFill="1" applyBorder="1" applyAlignment="1"/>
    <xf numFmtId="0" fontId="133" fillId="78" borderId="41" xfId="0" applyFont="1" applyFill="1" applyBorder="1" applyAlignment="1"/>
    <xf numFmtId="0" fontId="133" fillId="78" borderId="69" xfId="0" applyFont="1" applyFill="1" applyBorder="1" applyAlignment="1"/>
    <xf numFmtId="0" fontId="133" fillId="78" borderId="82" xfId="0" applyFont="1" applyFill="1" applyBorder="1" applyAlignment="1"/>
    <xf numFmtId="0" fontId="157" fillId="0" borderId="22" xfId="0" applyFont="1" applyBorder="1" applyAlignment="1">
      <alignment horizontal="center" vertical="center"/>
    </xf>
    <xf numFmtId="0" fontId="157" fillId="0" borderId="53" xfId="0" applyFont="1" applyBorder="1" applyAlignment="1">
      <alignment horizontal="center" vertical="center"/>
    </xf>
    <xf numFmtId="0" fontId="180" fillId="78" borderId="22" xfId="0" applyFont="1" applyFill="1" applyBorder="1" applyAlignment="1">
      <alignment horizontal="center" vertical="center"/>
    </xf>
    <xf numFmtId="0" fontId="180" fillId="78" borderId="53" xfId="0" applyFont="1" applyFill="1" applyBorder="1" applyAlignment="1">
      <alignment horizontal="center" vertical="center"/>
    </xf>
    <xf numFmtId="0" fontId="179" fillId="0" borderId="19" xfId="0" applyFont="1" applyBorder="1" applyAlignment="1">
      <alignment horizontal="center" vertical="center" wrapText="1" readingOrder="1"/>
    </xf>
    <xf numFmtId="0" fontId="179" fillId="0" borderId="73" xfId="0" applyFont="1" applyBorder="1" applyAlignment="1">
      <alignment horizontal="center" vertical="center" wrapText="1" readingOrder="1"/>
    </xf>
    <xf numFmtId="0" fontId="162" fillId="0" borderId="73" xfId="0" applyFont="1" applyBorder="1" applyAlignment="1">
      <alignment readingOrder="1"/>
    </xf>
    <xf numFmtId="0" fontId="162" fillId="0" borderId="81" xfId="0" applyFont="1" applyBorder="1" applyAlignment="1">
      <alignment readingOrder="1"/>
    </xf>
    <xf numFmtId="0" fontId="172" fillId="78" borderId="108" xfId="0" applyNumberFormat="1" applyFont="1" applyFill="1" applyBorder="1" applyAlignment="1" applyProtection="1">
      <alignment horizontal="left" vertical="center" wrapText="1"/>
    </xf>
    <xf numFmtId="0" fontId="172" fillId="78" borderId="104" xfId="0" applyNumberFormat="1" applyFont="1" applyFill="1" applyBorder="1" applyAlignment="1" applyProtection="1">
      <alignment horizontal="left" vertical="center" wrapText="1"/>
    </xf>
    <xf numFmtId="0" fontId="177" fillId="78" borderId="106" xfId="0" applyNumberFormat="1" applyFont="1" applyFill="1" applyBorder="1" applyAlignment="1" applyProtection="1">
      <alignment horizontal="center" vertical="center" wrapText="1"/>
    </xf>
    <xf numFmtId="0" fontId="177" fillId="78" borderId="102" xfId="0" applyNumberFormat="1" applyFont="1" applyFill="1" applyBorder="1" applyAlignment="1" applyProtection="1">
      <alignment horizontal="center" vertical="center" wrapText="1"/>
    </xf>
    <xf numFmtId="0" fontId="177" fillId="0" borderId="106" xfId="0" applyNumberFormat="1" applyFont="1" applyFill="1" applyBorder="1" applyAlignment="1" applyProtection="1">
      <alignment horizontal="center" vertical="center" wrapText="1"/>
    </xf>
    <xf numFmtId="0" fontId="177" fillId="0" borderId="102" xfId="0" applyNumberFormat="1" applyFont="1" applyFill="1" applyBorder="1" applyAlignment="1" applyProtection="1">
      <alignment horizontal="center" vertical="center" wrapText="1"/>
    </xf>
    <xf numFmtId="0" fontId="173" fillId="0" borderId="106" xfId="0" applyNumberFormat="1" applyFont="1" applyFill="1" applyBorder="1" applyAlignment="1" applyProtection="1">
      <alignment horizontal="center" vertical="center" wrapText="1"/>
    </xf>
    <xf numFmtId="0" fontId="173" fillId="0" borderId="102" xfId="0" applyNumberFormat="1" applyFont="1" applyFill="1" applyBorder="1" applyAlignment="1" applyProtection="1">
      <alignment horizontal="center" vertical="center" wrapText="1"/>
    </xf>
    <xf numFmtId="0" fontId="197" fillId="78" borderId="19" xfId="0" applyFont="1" applyFill="1" applyBorder="1" applyAlignment="1">
      <alignment horizontal="center" vertical="center" wrapText="1" readingOrder="1"/>
    </xf>
    <xf numFmtId="0" fontId="197" fillId="78" borderId="73" xfId="0" applyFont="1" applyFill="1" applyBorder="1" applyAlignment="1">
      <alignment horizontal="center" vertical="center" wrapText="1" readingOrder="1"/>
    </xf>
    <xf numFmtId="0" fontId="197" fillId="78" borderId="81" xfId="0" applyFont="1" applyFill="1" applyBorder="1" applyAlignment="1">
      <alignment horizontal="center" vertical="center" wrapText="1" readingOrder="1"/>
    </xf>
    <xf numFmtId="0" fontId="157" fillId="0" borderId="23" xfId="0" applyFont="1" applyBorder="1" applyAlignment="1">
      <alignment horizontal="center" vertical="center" wrapText="1" readingOrder="1"/>
    </xf>
    <xf numFmtId="0" fontId="157" fillId="0" borderId="63" xfId="0" applyFont="1" applyBorder="1" applyAlignment="1">
      <alignment horizontal="center" vertical="center" wrapText="1" readingOrder="1"/>
    </xf>
    <xf numFmtId="0" fontId="157" fillId="0" borderId="80" xfId="0" applyFont="1" applyBorder="1" applyAlignment="1">
      <alignment horizontal="center" vertical="center" wrapText="1" readingOrder="1"/>
    </xf>
    <xf numFmtId="0" fontId="196" fillId="0" borderId="14" xfId="0" applyNumberFormat="1" applyFont="1" applyFill="1" applyBorder="1" applyAlignment="1" applyProtection="1">
      <alignment horizontal="center" vertical="center" wrapText="1"/>
    </xf>
    <xf numFmtId="0" fontId="196" fillId="0" borderId="76" xfId="0" applyNumberFormat="1" applyFont="1" applyFill="1" applyBorder="1" applyAlignment="1" applyProtection="1">
      <alignment horizontal="center" vertical="center" wrapText="1"/>
    </xf>
    <xf numFmtId="0" fontId="196" fillId="0" borderId="59" xfId="0" applyNumberFormat="1" applyFont="1" applyFill="1" applyBorder="1" applyAlignment="1" applyProtection="1">
      <alignment horizontal="center" vertical="center" wrapText="1"/>
    </xf>
    <xf numFmtId="0" fontId="157" fillId="0" borderId="36" xfId="0" applyFont="1" applyBorder="1" applyAlignment="1">
      <alignment horizontal="center" vertical="center" wrapText="1" readingOrder="1"/>
    </xf>
    <xf numFmtId="0" fontId="157" fillId="0" borderId="64" xfId="0" applyFont="1" applyBorder="1" applyAlignment="1">
      <alignment horizontal="center" vertical="center" wrapText="1" readingOrder="1"/>
    </xf>
    <xf numFmtId="0" fontId="157" fillId="0" borderId="79" xfId="0" applyFont="1" applyBorder="1" applyAlignment="1">
      <alignment horizontal="center" vertical="center" wrapText="1" readingOrder="1"/>
    </xf>
    <xf numFmtId="0" fontId="34" fillId="0" borderId="4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27" fillId="78" borderId="67" xfId="0" applyFont="1" applyFill="1" applyBorder="1" applyAlignment="1">
      <alignment horizontal="center" vertical="center"/>
    </xf>
    <xf numFmtId="0" fontId="0" fillId="78" borderId="0" xfId="0" applyFill="1" applyBorder="1" applyAlignment="1">
      <alignment vertical="center"/>
    </xf>
    <xf numFmtId="0" fontId="0" fillId="78" borderId="78" xfId="0" applyFill="1" applyBorder="1" applyAlignment="1">
      <alignment vertical="center"/>
    </xf>
    <xf numFmtId="0" fontId="0" fillId="78" borderId="41" xfId="0" applyFill="1" applyBorder="1" applyAlignment="1">
      <alignment vertical="center"/>
    </xf>
    <xf numFmtId="0" fontId="0" fillId="78" borderId="69" xfId="0" applyFill="1" applyBorder="1" applyAlignment="1">
      <alignment vertical="center"/>
    </xf>
    <xf numFmtId="0" fontId="0" fillId="78" borderId="82" xfId="0" applyFill="1" applyBorder="1" applyAlignment="1">
      <alignment vertical="center"/>
    </xf>
    <xf numFmtId="0" fontId="125" fillId="0" borderId="19" xfId="0" applyFont="1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81" xfId="0" applyBorder="1" applyAlignment="1">
      <alignment horizontal="center"/>
    </xf>
    <xf numFmtId="0" fontId="127" fillId="78" borderId="5" xfId="0" applyFont="1" applyFill="1" applyBorder="1" applyAlignment="1">
      <alignment horizontal="center" vertical="center"/>
    </xf>
    <xf numFmtId="0" fontId="0" fillId="78" borderId="77" xfId="0" applyFill="1" applyBorder="1" applyAlignment="1">
      <alignment vertical="center"/>
    </xf>
    <xf numFmtId="0" fontId="0" fillId="78" borderId="83" xfId="0" applyFill="1" applyBorder="1" applyAlignment="1">
      <alignment vertical="center"/>
    </xf>
    <xf numFmtId="0" fontId="89" fillId="78" borderId="5" xfId="0" applyFont="1" applyFill="1" applyBorder="1" applyAlignment="1">
      <alignment horizontal="center" vertical="center" wrapText="1"/>
    </xf>
    <xf numFmtId="0" fontId="89" fillId="78" borderId="77" xfId="0" applyFont="1" applyFill="1" applyBorder="1" applyAlignment="1">
      <alignment horizontal="center" vertical="center" wrapText="1"/>
    </xf>
    <xf numFmtId="0" fontId="89" fillId="78" borderId="83" xfId="0" applyFont="1" applyFill="1" applyBorder="1" applyAlignment="1">
      <alignment horizontal="center" vertical="center" wrapText="1"/>
    </xf>
    <xf numFmtId="0" fontId="0" fillId="78" borderId="41" xfId="0" applyFill="1" applyBorder="1" applyAlignment="1">
      <alignment vertical="center" wrapText="1"/>
    </xf>
    <xf numFmtId="0" fontId="0" fillId="78" borderId="69" xfId="0" applyFill="1" applyBorder="1" applyAlignment="1">
      <alignment vertical="center" wrapText="1"/>
    </xf>
    <xf numFmtId="0" fontId="0" fillId="78" borderId="82" xfId="0" applyFill="1" applyBorder="1" applyAlignment="1">
      <alignment vertical="center" wrapText="1"/>
    </xf>
    <xf numFmtId="0" fontId="125" fillId="0" borderId="19" xfId="0" applyFont="1" applyFill="1" applyBorder="1" applyAlignment="1">
      <alignment horizontal="center"/>
    </xf>
    <xf numFmtId="0" fontId="125" fillId="0" borderId="19" xfId="0" applyFont="1" applyFill="1" applyBorder="1" applyAlignment="1"/>
    <xf numFmtId="0" fontId="0" fillId="0" borderId="81" xfId="0" applyBorder="1" applyAlignment="1"/>
    <xf numFmtId="14" fontId="127" fillId="78" borderId="19" xfId="0" applyNumberFormat="1" applyFont="1" applyFill="1" applyBorder="1" applyAlignment="1">
      <alignment horizontal="center"/>
    </xf>
    <xf numFmtId="14" fontId="127" fillId="78" borderId="81" xfId="0" applyNumberFormat="1" applyFont="1" applyFill="1" applyBorder="1" applyAlignment="1">
      <alignment horizontal="center"/>
    </xf>
    <xf numFmtId="0" fontId="173" fillId="0" borderId="107" xfId="0" applyNumberFormat="1" applyFont="1" applyFill="1" applyBorder="1" applyAlignment="1" applyProtection="1">
      <alignment horizontal="center" vertical="center" wrapText="1"/>
    </xf>
    <xf numFmtId="0" fontId="125" fillId="0" borderId="19" xfId="0" applyFont="1" applyBorder="1" applyAlignment="1"/>
    <xf numFmtId="0" fontId="127" fillId="78" borderId="19" xfId="0" applyFont="1" applyFill="1" applyBorder="1" applyAlignment="1">
      <alignment horizontal="center"/>
    </xf>
    <xf numFmtId="0" fontId="127" fillId="78" borderId="73" xfId="0" applyFont="1" applyFill="1" applyBorder="1" applyAlignment="1">
      <alignment horizontal="center"/>
    </xf>
    <xf numFmtId="0" fontId="0" fillId="78" borderId="73" xfId="0" applyFill="1" applyBorder="1" applyAlignment="1"/>
    <xf numFmtId="0" fontId="0" fillId="78" borderId="81" xfId="0" applyFill="1" applyBorder="1" applyAlignment="1"/>
    <xf numFmtId="0" fontId="90" fillId="0" borderId="19" xfId="0" applyFont="1" applyBorder="1" applyAlignment="1"/>
    <xf numFmtId="0" fontId="0" fillId="0" borderId="73" xfId="0" applyBorder="1" applyAlignment="1"/>
    <xf numFmtId="0" fontId="0" fillId="54" borderId="4" xfId="0" applyFill="1" applyBorder="1" applyAlignment="1">
      <alignment horizontal="center"/>
    </xf>
    <xf numFmtId="0" fontId="0" fillId="54" borderId="33" xfId="0" applyFill="1" applyBorder="1" applyAlignment="1">
      <alignment horizontal="center"/>
    </xf>
    <xf numFmtId="0" fontId="11" fillId="78" borderId="19" xfId="0" applyFont="1" applyFill="1" applyBorder="1" applyAlignment="1">
      <alignment horizontal="center"/>
    </xf>
    <xf numFmtId="0" fontId="11" fillId="78" borderId="53" xfId="0" applyFont="1" applyFill="1" applyBorder="1" applyAlignment="1">
      <alignment horizontal="center"/>
    </xf>
    <xf numFmtId="0" fontId="125" fillId="0" borderId="19" xfId="0" applyFont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125" fillId="0" borderId="19" xfId="0" applyFont="1" applyFill="1" applyBorder="1" applyAlignment="1">
      <alignment horizontal="center" vertical="center"/>
    </xf>
    <xf numFmtId="0" fontId="0" fillId="54" borderId="5" xfId="0" applyFill="1" applyBorder="1" applyAlignment="1">
      <alignment horizontal="center"/>
    </xf>
    <xf numFmtId="0" fontId="0" fillId="54" borderId="68" xfId="0" applyFill="1" applyBorder="1" applyAlignment="1">
      <alignment horizontal="center"/>
    </xf>
    <xf numFmtId="0" fontId="127" fillId="78" borderId="53" xfId="0" applyFont="1" applyFill="1" applyBorder="1" applyAlignment="1">
      <alignment horizontal="center"/>
    </xf>
    <xf numFmtId="14" fontId="127" fillId="78" borderId="5" xfId="0" applyNumberFormat="1" applyFont="1" applyFill="1" applyBorder="1" applyAlignment="1">
      <alignment horizontal="center"/>
    </xf>
    <xf numFmtId="0" fontId="127" fillId="78" borderId="52" xfId="0" applyFont="1" applyFill="1" applyBorder="1" applyAlignment="1">
      <alignment horizontal="center"/>
    </xf>
    <xf numFmtId="0" fontId="11" fillId="78" borderId="37" xfId="0" applyFont="1" applyFill="1" applyBorder="1" applyAlignment="1">
      <alignment horizontal="center"/>
    </xf>
    <xf numFmtId="49" fontId="80" fillId="0" borderId="0" xfId="0" applyNumberFormat="1" applyFont="1" applyFill="1" applyBorder="1" applyAlignment="1">
      <alignment horizontal="center" vertical="center"/>
    </xf>
    <xf numFmtId="0" fontId="163" fillId="81" borderId="20" xfId="0" applyFont="1" applyFill="1" applyBorder="1" applyAlignment="1">
      <alignment horizontal="center" vertical="center" wrapText="1"/>
    </xf>
    <xf numFmtId="0" fontId="163" fillId="81" borderId="26" xfId="0" applyFont="1" applyFill="1" applyBorder="1" applyAlignment="1">
      <alignment horizontal="center" vertical="center" wrapText="1"/>
    </xf>
    <xf numFmtId="0" fontId="163" fillId="81" borderId="54" xfId="0" applyFont="1" applyFill="1" applyBorder="1" applyAlignment="1">
      <alignment horizontal="center" vertical="center" wrapText="1"/>
    </xf>
    <xf numFmtId="0" fontId="164" fillId="78" borderId="20" xfId="0" applyNumberFormat="1" applyFont="1" applyFill="1" applyBorder="1" applyAlignment="1">
      <alignment horizontal="center" vertical="center" wrapText="1"/>
    </xf>
    <xf numFmtId="0" fontId="168" fillId="78" borderId="54" xfId="0" applyNumberFormat="1" applyFont="1" applyFill="1" applyBorder="1" applyAlignment="1">
      <alignment horizontal="center" vertical="center" wrapText="1"/>
    </xf>
    <xf numFmtId="0" fontId="164" fillId="78" borderId="15" xfId="0" applyFont="1" applyFill="1" applyBorder="1" applyAlignment="1">
      <alignment horizontal="right" vertical="center" wrapText="1"/>
    </xf>
    <xf numFmtId="0" fontId="168" fillId="78" borderId="55" xfId="0" applyFont="1" applyFill="1" applyBorder="1" applyAlignment="1">
      <alignment horizontal="right" vertical="center" wrapText="1"/>
    </xf>
    <xf numFmtId="1" fontId="14" fillId="0" borderId="0" xfId="0" applyNumberFormat="1" applyFont="1" applyFill="1" applyBorder="1" applyAlignment="1">
      <alignment horizontal="center" vertical="center" wrapText="1"/>
    </xf>
    <xf numFmtId="165" fontId="167" fillId="78" borderId="31" xfId="0" applyNumberFormat="1" applyFont="1" applyFill="1" applyBorder="1" applyAlignment="1">
      <alignment horizontal="center" vertical="center" wrapText="1"/>
    </xf>
    <xf numFmtId="165" fontId="167" fillId="78" borderId="74" xfId="0" applyNumberFormat="1" applyFont="1" applyFill="1" applyBorder="1" applyAlignment="1">
      <alignment horizontal="center"/>
    </xf>
    <xf numFmtId="1" fontId="14" fillId="78" borderId="28" xfId="0" applyNumberFormat="1" applyFont="1" applyFill="1" applyBorder="1" applyAlignment="1">
      <alignment horizontal="center" vertical="center" wrapText="1"/>
    </xf>
    <xf numFmtId="1" fontId="14" fillId="78" borderId="30" xfId="0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 applyProtection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79" fillId="0" borderId="19" xfId="0" applyFont="1" applyBorder="1" applyAlignment="1">
      <alignment horizontal="center" vertical="center" wrapText="1"/>
    </xf>
    <xf numFmtId="0" fontId="79" fillId="0" borderId="81" xfId="0" applyFont="1" applyBorder="1" applyAlignment="1">
      <alignment horizontal="center" vertical="center" wrapText="1"/>
    </xf>
    <xf numFmtId="0" fontId="79" fillId="0" borderId="0" xfId="0" applyFont="1" applyBorder="1" applyAlignment="1">
      <alignment horizontal="center" vertical="center"/>
    </xf>
    <xf numFmtId="49" fontId="80" fillId="0" borderId="0" xfId="0" applyNumberFormat="1" applyFont="1" applyFill="1" applyBorder="1" applyAlignment="1">
      <alignment horizontal="center" vertical="center" wrapText="1"/>
    </xf>
    <xf numFmtId="14" fontId="11" fillId="78" borderId="35" xfId="0" applyNumberFormat="1" applyFont="1" applyFill="1" applyBorder="1" applyAlignment="1">
      <alignment horizontal="center"/>
    </xf>
    <xf numFmtId="0" fontId="11" fillId="78" borderId="52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8" xfId="0" applyFill="1" applyBorder="1" applyAlignment="1">
      <alignment horizontal="center"/>
    </xf>
    <xf numFmtId="0" fontId="131" fillId="54" borderId="5" xfId="0" applyFont="1" applyFill="1" applyBorder="1" applyAlignment="1">
      <alignment horizontal="center"/>
    </xf>
    <xf numFmtId="0" fontId="131" fillId="54" borderId="68" xfId="0" applyFont="1" applyFill="1" applyBorder="1" applyAlignment="1">
      <alignment horizontal="center"/>
    </xf>
    <xf numFmtId="0" fontId="131" fillId="54" borderId="4" xfId="0" applyFont="1" applyFill="1" applyBorder="1" applyAlignment="1">
      <alignment horizontal="center"/>
    </xf>
    <xf numFmtId="0" fontId="131" fillId="54" borderId="33" xfId="0" applyFont="1" applyFill="1" applyBorder="1" applyAlignment="1">
      <alignment horizontal="center"/>
    </xf>
    <xf numFmtId="0" fontId="131" fillId="54" borderId="20" xfId="0" applyFont="1" applyFill="1" applyBorder="1" applyAlignment="1">
      <alignment horizontal="center"/>
    </xf>
    <xf numFmtId="0" fontId="131" fillId="54" borderId="54" xfId="0" applyFont="1" applyFill="1" applyBorder="1" applyAlignment="1">
      <alignment horizontal="center"/>
    </xf>
    <xf numFmtId="0" fontId="211" fillId="0" borderId="60" xfId="0" applyNumberFormat="1" applyFont="1" applyBorder="1" applyAlignment="1">
      <alignment horizontal="center"/>
    </xf>
    <xf numFmtId="0" fontId="212" fillId="0" borderId="76" xfId="0" applyFont="1" applyBorder="1" applyAlignment="1">
      <alignment horizontal="center"/>
    </xf>
    <xf numFmtId="0" fontId="212" fillId="0" borderId="59" xfId="0" applyFont="1" applyBorder="1" applyAlignment="1">
      <alignment horizontal="center"/>
    </xf>
    <xf numFmtId="0" fontId="131" fillId="0" borderId="4" xfId="0" applyFont="1" applyFill="1" applyBorder="1" applyAlignment="1">
      <alignment horizontal="center"/>
    </xf>
    <xf numFmtId="0" fontId="131" fillId="0" borderId="68" xfId="0" applyFont="1" applyFill="1" applyBorder="1" applyAlignment="1">
      <alignment horizontal="center"/>
    </xf>
    <xf numFmtId="0" fontId="127" fillId="78" borderId="12" xfId="0" applyFont="1" applyFill="1" applyBorder="1" applyAlignment="1">
      <alignment horizontal="center"/>
    </xf>
    <xf numFmtId="0" fontId="0" fillId="0" borderId="74" xfId="0" applyFill="1" applyBorder="1" applyAlignment="1">
      <alignment horizontal="left" vertical="center"/>
    </xf>
    <xf numFmtId="0" fontId="36" fillId="0" borderId="76" xfId="0" applyFont="1" applyFill="1" applyBorder="1" applyAlignment="1">
      <alignment horizontal="left" vertical="center"/>
    </xf>
    <xf numFmtId="0" fontId="36" fillId="0" borderId="64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18" fillId="0" borderId="43" xfId="0" applyFont="1" applyFill="1" applyBorder="1" applyAlignment="1">
      <alignment horizontal="left" vertical="center"/>
    </xf>
    <xf numFmtId="0" fontId="18" fillId="0" borderId="17" xfId="0" applyFont="1" applyFill="1" applyBorder="1" applyAlignment="1">
      <alignment horizontal="left" vertical="center"/>
    </xf>
    <xf numFmtId="0" fontId="36" fillId="0" borderId="6" xfId="0" applyFont="1" applyFill="1" applyBorder="1" applyAlignment="1">
      <alignment horizontal="left" vertical="center"/>
    </xf>
    <xf numFmtId="0" fontId="36" fillId="0" borderId="43" xfId="0" applyFont="1" applyFill="1" applyBorder="1" applyAlignment="1">
      <alignment horizontal="left" vertical="center"/>
    </xf>
    <xf numFmtId="0" fontId="36" fillId="0" borderId="17" xfId="0" applyFont="1" applyFill="1" applyBorder="1" applyAlignment="1">
      <alignment horizontal="left" vertical="center"/>
    </xf>
    <xf numFmtId="0" fontId="36" fillId="0" borderId="31" xfId="0" applyFont="1" applyFill="1" applyBorder="1" applyAlignment="1">
      <alignment horizontal="left" vertical="center"/>
    </xf>
    <xf numFmtId="0" fontId="36" fillId="0" borderId="14" xfId="0" applyFont="1" applyFill="1" applyBorder="1" applyAlignment="1">
      <alignment horizontal="left" vertical="center"/>
    </xf>
    <xf numFmtId="0" fontId="36" fillId="0" borderId="32" xfId="0" applyFont="1" applyFill="1" applyBorder="1" applyAlignment="1">
      <alignment horizontal="left" vertical="center"/>
    </xf>
    <xf numFmtId="0" fontId="18" fillId="0" borderId="28" xfId="0" applyFont="1" applyFill="1" applyBorder="1" applyAlignment="1">
      <alignment horizontal="left" vertical="center"/>
    </xf>
    <xf numFmtId="0" fontId="33" fillId="0" borderId="29" xfId="0" applyFont="1" applyFill="1" applyBorder="1" applyAlignment="1">
      <alignment horizontal="left" vertical="center"/>
    </xf>
    <xf numFmtId="0" fontId="36" fillId="0" borderId="30" xfId="0" applyFont="1" applyFill="1" applyBorder="1" applyAlignment="1">
      <alignment horizontal="left" vertical="center"/>
    </xf>
    <xf numFmtId="0" fontId="36" fillId="0" borderId="28" xfId="0" applyFont="1" applyFill="1" applyBorder="1" applyAlignment="1">
      <alignment horizontal="left" vertical="center"/>
    </xf>
    <xf numFmtId="0" fontId="36" fillId="0" borderId="29" xfId="0" applyFont="1" applyFill="1" applyBorder="1" applyAlignment="1">
      <alignment horizontal="left" vertical="center"/>
    </xf>
    <xf numFmtId="0" fontId="36" fillId="0" borderId="33" xfId="0" applyFont="1" applyFill="1" applyBorder="1" applyAlignment="1">
      <alignment horizontal="left" vertical="center"/>
    </xf>
    <xf numFmtId="0" fontId="33" fillId="0" borderId="43" xfId="0" applyFont="1" applyFill="1" applyBorder="1" applyAlignment="1">
      <alignment horizontal="left" vertical="center"/>
    </xf>
    <xf numFmtId="0" fontId="18" fillId="0" borderId="74" xfId="0" applyFont="1" applyFill="1" applyBorder="1" applyAlignment="1">
      <alignment horizontal="left" vertical="center"/>
    </xf>
    <xf numFmtId="0" fontId="33" fillId="0" borderId="76" xfId="0" applyFont="1" applyFill="1" applyBorder="1" applyAlignment="1">
      <alignment horizontal="left" vertical="center"/>
    </xf>
    <xf numFmtId="0" fontId="36" fillId="0" borderId="57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31" xfId="0" applyFont="1" applyFill="1" applyBorder="1" applyAlignment="1">
      <alignment horizontal="left" vertical="center"/>
    </xf>
    <xf numFmtId="0" fontId="33" fillId="0" borderId="14" xfId="0" applyFont="1" applyFill="1" applyBorder="1" applyAlignment="1">
      <alignment horizontal="left" vertical="center"/>
    </xf>
    <xf numFmtId="0" fontId="18" fillId="0" borderId="32" xfId="0" applyFont="1" applyFill="1" applyBorder="1" applyAlignment="1">
      <alignment horizontal="left" vertical="center"/>
    </xf>
    <xf numFmtId="0" fontId="0" fillId="0" borderId="72" xfId="0" applyFill="1" applyBorder="1" applyAlignment="1">
      <alignment horizontal="left" vertical="center"/>
    </xf>
    <xf numFmtId="0" fontId="36" fillId="0" borderId="59" xfId="0" applyFont="1" applyFill="1" applyBorder="1" applyAlignment="1">
      <alignment horizontal="left" vertical="center"/>
    </xf>
    <xf numFmtId="0" fontId="36" fillId="0" borderId="79" xfId="0" applyFont="1" applyFill="1" applyBorder="1" applyAlignment="1">
      <alignment horizontal="left" vertical="center"/>
    </xf>
    <xf numFmtId="0" fontId="36" fillId="0" borderId="5" xfId="0" applyFont="1" applyFill="1" applyBorder="1" applyAlignment="1">
      <alignment horizontal="left" vertical="center" wrapText="1"/>
    </xf>
    <xf numFmtId="0" fontId="36" fillId="0" borderId="83" xfId="0" applyFont="1" applyFill="1" applyBorder="1" applyAlignment="1">
      <alignment horizontal="left"/>
    </xf>
    <xf numFmtId="0" fontId="36" fillId="0" borderId="67" xfId="0" applyFont="1" applyFill="1" applyBorder="1" applyAlignment="1">
      <alignment horizontal="left"/>
    </xf>
    <xf numFmtId="0" fontId="36" fillId="0" borderId="78" xfId="0" applyFont="1" applyFill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2" xfId="0" applyBorder="1" applyAlignment="1">
      <alignment horizontal="left"/>
    </xf>
    <xf numFmtId="0" fontId="36" fillId="0" borderId="77" xfId="0" applyFont="1" applyFill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9" xfId="0" applyBorder="1" applyAlignment="1">
      <alignment horizontal="left"/>
    </xf>
    <xf numFmtId="0" fontId="11" fillId="10" borderId="11" xfId="0" applyFont="1" applyFill="1" applyBorder="1" applyAlignment="1">
      <alignment horizontal="left" vertical="center"/>
    </xf>
    <xf numFmtId="0" fontId="11" fillId="10" borderId="23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0" fontId="33" fillId="0" borderId="17" xfId="0" applyFont="1" applyFill="1" applyBorder="1" applyAlignment="1">
      <alignment horizontal="left" vertical="center"/>
    </xf>
    <xf numFmtId="0" fontId="18" fillId="0" borderId="66" xfId="0" applyFont="1" applyFill="1" applyBorder="1" applyAlignment="1">
      <alignment horizontal="left" vertical="center"/>
    </xf>
    <xf numFmtId="0" fontId="33" fillId="0" borderId="60" xfId="0" applyFont="1" applyFill="1" applyBorder="1" applyAlignment="1">
      <alignment horizontal="left" vertical="center"/>
    </xf>
    <xf numFmtId="0" fontId="18" fillId="0" borderId="61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31" xfId="0" applyFill="1" applyBorder="1" applyAlignment="1">
      <alignment horizontal="left" vertical="center" wrapText="1"/>
    </xf>
    <xf numFmtId="0" fontId="33" fillId="0" borderId="32" xfId="0" applyFont="1" applyFill="1" applyBorder="1" applyAlignment="1">
      <alignment horizontal="left" vertical="center"/>
    </xf>
    <xf numFmtId="0" fontId="18" fillId="0" borderId="33" xfId="0" applyFont="1" applyFill="1" applyBorder="1" applyAlignment="1">
      <alignment horizontal="left" vertical="center"/>
    </xf>
    <xf numFmtId="0" fontId="33" fillId="0" borderId="5" xfId="0" applyFont="1" applyFill="1" applyBorder="1" applyAlignment="1">
      <alignment horizontal="left" vertical="center" wrapText="1"/>
    </xf>
    <xf numFmtId="0" fontId="33" fillId="0" borderId="83" xfId="0" applyFont="1" applyBorder="1" applyAlignment="1">
      <alignment horizontal="left"/>
    </xf>
    <xf numFmtId="0" fontId="33" fillId="0" borderId="67" xfId="0" applyFont="1" applyBorder="1" applyAlignment="1">
      <alignment horizontal="left"/>
    </xf>
    <xf numFmtId="0" fontId="33" fillId="0" borderId="78" xfId="0" applyFont="1" applyBorder="1" applyAlignment="1">
      <alignment horizontal="left"/>
    </xf>
    <xf numFmtId="0" fontId="33" fillId="0" borderId="19" xfId="0" applyFont="1" applyFill="1" applyBorder="1" applyAlignment="1">
      <alignment horizontal="right" wrapText="1"/>
    </xf>
    <xf numFmtId="0" fontId="33" fillId="0" borderId="73" xfId="0" applyFont="1" applyBorder="1" applyAlignment="1">
      <alignment horizontal="right"/>
    </xf>
    <xf numFmtId="0" fontId="33" fillId="0" borderId="61" xfId="0" applyFont="1" applyFill="1" applyBorder="1" applyAlignment="1">
      <alignment horizontal="left" vertical="center"/>
    </xf>
    <xf numFmtId="0" fontId="156" fillId="79" borderId="19" xfId="0" applyFont="1" applyFill="1" applyBorder="1" applyAlignment="1">
      <alignment horizontal="left" vertical="center"/>
    </xf>
    <xf numFmtId="0" fontId="156" fillId="79" borderId="62" xfId="0" applyFont="1" applyFill="1" applyBorder="1" applyAlignment="1">
      <alignment horizontal="left" vertical="center"/>
    </xf>
    <xf numFmtId="0" fontId="0" fillId="0" borderId="31" xfId="0" applyFill="1" applyBorder="1" applyAlignment="1">
      <alignment horizontal="left" vertical="center"/>
    </xf>
    <xf numFmtId="0" fontId="33" fillId="0" borderId="6" xfId="0" applyFont="1" applyFill="1" applyBorder="1" applyAlignment="1">
      <alignment horizontal="left" vertical="center"/>
    </xf>
    <xf numFmtId="0" fontId="33" fillId="0" borderId="31" xfId="0" applyFont="1" applyFill="1" applyBorder="1" applyAlignment="1">
      <alignment horizontal="left" vertical="center"/>
    </xf>
    <xf numFmtId="0" fontId="36" fillId="0" borderId="74" xfId="0" applyFont="1" applyFill="1" applyBorder="1" applyAlignment="1">
      <alignment horizontal="left" vertical="center"/>
    </xf>
    <xf numFmtId="0" fontId="33" fillId="0" borderId="28" xfId="0" applyFont="1" applyFill="1" applyBorder="1" applyAlignment="1">
      <alignment horizontal="left" vertical="center"/>
    </xf>
    <xf numFmtId="0" fontId="33" fillId="0" borderId="30" xfId="0" applyFont="1" applyFill="1" applyBorder="1" applyAlignment="1">
      <alignment horizontal="left" vertical="center"/>
    </xf>
    <xf numFmtId="0" fontId="33" fillId="0" borderId="66" xfId="0" applyFont="1" applyFill="1" applyBorder="1" applyAlignment="1">
      <alignment horizontal="left" vertical="center"/>
    </xf>
    <xf numFmtId="0" fontId="34" fillId="0" borderId="35" xfId="0" applyFont="1" applyFill="1" applyBorder="1" applyAlignment="1">
      <alignment horizontal="center" vertical="center"/>
    </xf>
    <xf numFmtId="0" fontId="34" fillId="0" borderId="77" xfId="0" applyFont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29" fillId="0" borderId="5" xfId="0" applyFont="1" applyBorder="1" applyAlignment="1">
      <alignment vertical="center"/>
    </xf>
    <xf numFmtId="0" fontId="29" fillId="0" borderId="77" xfId="0" applyFont="1" applyBorder="1" applyAlignment="1">
      <alignment vertical="center"/>
    </xf>
    <xf numFmtId="0" fontId="29" fillId="0" borderId="83" xfId="0" applyFont="1" applyBorder="1" applyAlignment="1">
      <alignment vertical="center"/>
    </xf>
    <xf numFmtId="0" fontId="29" fillId="0" borderId="41" xfId="0" applyFont="1" applyBorder="1" applyAlignment="1">
      <alignment vertical="center"/>
    </xf>
    <xf numFmtId="0" fontId="29" fillId="0" borderId="69" xfId="0" applyFont="1" applyBorder="1" applyAlignment="1">
      <alignment vertical="center"/>
    </xf>
    <xf numFmtId="0" fontId="29" fillId="0" borderId="82" xfId="0" applyFont="1" applyBorder="1" applyAlignment="1">
      <alignment vertical="center"/>
    </xf>
    <xf numFmtId="0" fontId="33" fillId="0" borderId="33" xfId="0" applyFont="1" applyFill="1" applyBorder="1" applyAlignment="1">
      <alignment horizontal="left" vertical="center"/>
    </xf>
    <xf numFmtId="0" fontId="33" fillId="0" borderId="67" xfId="0" applyFont="1" applyFill="1" applyBorder="1" applyAlignment="1">
      <alignment horizontal="left" vertical="center" wrapText="1"/>
    </xf>
    <xf numFmtId="0" fontId="33" fillId="0" borderId="0" xfId="0" applyFont="1" applyBorder="1" applyAlignment="1">
      <alignment horizontal="left"/>
    </xf>
    <xf numFmtId="0" fontId="33" fillId="0" borderId="41" xfId="0" applyFont="1" applyBorder="1" applyAlignment="1">
      <alignment horizontal="left"/>
    </xf>
    <xf numFmtId="0" fontId="33" fillId="0" borderId="69" xfId="0" applyFont="1" applyBorder="1" applyAlignment="1">
      <alignment horizontal="left"/>
    </xf>
    <xf numFmtId="0" fontId="33" fillId="0" borderId="77" xfId="0" applyFont="1" applyBorder="1" applyAlignment="1">
      <alignment horizontal="left"/>
    </xf>
    <xf numFmtId="0" fontId="11" fillId="10" borderId="6" xfId="0" applyFont="1" applyFill="1" applyBorder="1" applyAlignment="1">
      <alignment horizontal="left" vertical="center"/>
    </xf>
    <xf numFmtId="0" fontId="11" fillId="10" borderId="7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146" fillId="79" borderId="31" xfId="0" applyFont="1" applyFill="1" applyBorder="1" applyAlignment="1">
      <alignment horizontal="left" vertical="center"/>
    </xf>
    <xf numFmtId="0" fontId="146" fillId="79" borderId="44" xfId="0" applyFont="1" applyFill="1" applyBorder="1" applyAlignment="1">
      <alignment horizontal="left" vertical="center"/>
    </xf>
    <xf numFmtId="0" fontId="33" fillId="0" borderId="68" xfId="0" applyFont="1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33" fillId="0" borderId="70" xfId="0" applyFont="1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23" fillId="0" borderId="83" xfId="0" applyFont="1" applyFill="1" applyBorder="1" applyAlignment="1">
      <alignment horizontal="center" vertical="center"/>
    </xf>
    <xf numFmtId="0" fontId="23" fillId="0" borderId="78" xfId="0" applyFont="1" applyFill="1" applyBorder="1" applyAlignment="1">
      <alignment horizontal="center" vertical="center"/>
    </xf>
    <xf numFmtId="0" fontId="23" fillId="0" borderId="82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left" vertical="center" wrapText="1"/>
    </xf>
    <xf numFmtId="0" fontId="33" fillId="0" borderId="31" xfId="0" applyFont="1" applyBorder="1" applyAlignment="1">
      <alignment horizontal="left"/>
    </xf>
    <xf numFmtId="0" fontId="33" fillId="0" borderId="17" xfId="0" applyFont="1" applyBorder="1" applyAlignment="1">
      <alignment horizontal="left"/>
    </xf>
    <xf numFmtId="0" fontId="33" fillId="0" borderId="32" xfId="0" applyFont="1" applyBorder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34" fillId="0" borderId="19" xfId="0" applyFont="1" applyFill="1" applyBorder="1" applyAlignment="1">
      <alignment horizontal="center" vertical="center"/>
    </xf>
    <xf numFmtId="0" fontId="34" fillId="0" borderId="73" xfId="0" applyFont="1" applyBorder="1" applyAlignment="1">
      <alignment horizontal="center" vertical="center"/>
    </xf>
    <xf numFmtId="0" fontId="34" fillId="0" borderId="81" xfId="0" applyFont="1" applyBorder="1" applyAlignment="1">
      <alignment horizontal="center" vertical="center"/>
    </xf>
    <xf numFmtId="0" fontId="0" fillId="0" borderId="74" xfId="0" applyFill="1" applyBorder="1" applyAlignment="1">
      <alignment vertical="center"/>
    </xf>
    <xf numFmtId="0" fontId="0" fillId="0" borderId="76" xfId="0" applyFont="1" applyFill="1" applyBorder="1" applyAlignment="1">
      <alignment vertical="center"/>
    </xf>
    <xf numFmtId="0" fontId="0" fillId="0" borderId="57" xfId="0" applyFont="1" applyFill="1" applyBorder="1" applyAlignment="1">
      <alignment vertical="center"/>
    </xf>
    <xf numFmtId="0" fontId="0" fillId="0" borderId="83" xfId="0" applyFill="1" applyBorder="1" applyAlignment="1">
      <alignment vertical="center" wrapText="1"/>
    </xf>
    <xf numFmtId="0" fontId="0" fillId="0" borderId="78" xfId="0" applyBorder="1" applyAlignment="1">
      <alignment wrapText="1"/>
    </xf>
    <xf numFmtId="0" fontId="0" fillId="0" borderId="82" xfId="0" applyBorder="1" applyAlignment="1">
      <alignment wrapText="1"/>
    </xf>
    <xf numFmtId="0" fontId="0" fillId="0" borderId="74" xfId="0" applyFont="1" applyFill="1" applyBorder="1" applyAlignment="1">
      <alignment vertical="center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0" fillId="0" borderId="74" xfId="0" applyFill="1" applyBorder="1" applyAlignment="1">
      <alignment vertical="center" wrapText="1"/>
    </xf>
    <xf numFmtId="0" fontId="0" fillId="0" borderId="76" xfId="0" applyFont="1" applyFill="1" applyBorder="1" applyAlignment="1">
      <alignment vertical="center" wrapText="1"/>
    </xf>
    <xf numFmtId="0" fontId="0" fillId="0" borderId="57" xfId="0" applyFont="1" applyFill="1" applyBorder="1" applyAlignment="1">
      <alignment vertical="center" wrapText="1"/>
    </xf>
    <xf numFmtId="0" fontId="0" fillId="0" borderId="67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67" xfId="0" applyFont="1" applyBorder="1" applyAlignment="1">
      <alignment horizontal="left"/>
    </xf>
    <xf numFmtId="0" fontId="0" fillId="0" borderId="5" xfId="0" applyFont="1" applyFill="1" applyBorder="1" applyAlignment="1">
      <alignment horizontal="left" vertical="center" wrapText="1"/>
    </xf>
    <xf numFmtId="0" fontId="0" fillId="0" borderId="77" xfId="0" applyFont="1" applyBorder="1" applyAlignment="1">
      <alignment horizontal="left"/>
    </xf>
    <xf numFmtId="0" fontId="11" fillId="10" borderId="66" xfId="0" applyFont="1" applyFill="1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0" fillId="0" borderId="78" xfId="0" applyFont="1" applyFill="1" applyBorder="1" applyAlignment="1">
      <alignment vertical="center" wrapText="1"/>
    </xf>
    <xf numFmtId="0" fontId="0" fillId="0" borderId="82" xfId="0" applyFont="1" applyFill="1" applyBorder="1" applyAlignment="1">
      <alignment vertical="center" wrapText="1"/>
    </xf>
    <xf numFmtId="0" fontId="0" fillId="0" borderId="34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2" fontId="0" fillId="0" borderId="83" xfId="0" applyNumberFormat="1" applyFill="1" applyBorder="1" applyAlignment="1">
      <alignment vertical="center" wrapText="1"/>
    </xf>
    <xf numFmtId="2" fontId="0" fillId="0" borderId="78" xfId="0" applyNumberFormat="1" applyFont="1" applyFill="1" applyBorder="1" applyAlignment="1">
      <alignment vertical="center" wrapText="1"/>
    </xf>
    <xf numFmtId="2" fontId="0" fillId="0" borderId="82" xfId="0" applyNumberFormat="1" applyFont="1" applyFill="1" applyBorder="1" applyAlignment="1">
      <alignment vertical="center" wrapText="1"/>
    </xf>
    <xf numFmtId="0" fontId="0" fillId="0" borderId="77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69" xfId="0" applyFont="1" applyFill="1" applyBorder="1" applyAlignment="1">
      <alignment vertical="center" wrapText="1"/>
    </xf>
    <xf numFmtId="0" fontId="54" fillId="0" borderId="28" xfId="0" applyFont="1" applyFill="1" applyBorder="1" applyAlignment="1">
      <alignment horizontal="left" vertical="center"/>
    </xf>
    <xf numFmtId="0" fontId="54" fillId="0" borderId="34" xfId="0" applyFont="1" applyFill="1" applyBorder="1" applyAlignment="1">
      <alignment horizontal="left" vertical="center"/>
    </xf>
    <xf numFmtId="0" fontId="54" fillId="0" borderId="29" xfId="0" applyFont="1" applyFill="1" applyBorder="1" applyAlignment="1">
      <alignment horizontal="left" vertical="center"/>
    </xf>
    <xf numFmtId="0" fontId="54" fillId="0" borderId="30" xfId="0" applyFont="1" applyFill="1" applyBorder="1" applyAlignment="1">
      <alignment horizontal="left" vertical="center"/>
    </xf>
    <xf numFmtId="0" fontId="0" fillId="0" borderId="63" xfId="0" applyFont="1" applyFill="1" applyBorder="1" applyAlignment="1">
      <alignment vertical="center"/>
    </xf>
    <xf numFmtId="0" fontId="0" fillId="0" borderId="64" xfId="0" applyFont="1" applyFill="1" applyBorder="1" applyAlignment="1">
      <alignment vertical="center"/>
    </xf>
    <xf numFmtId="0" fontId="0" fillId="0" borderId="78" xfId="0" applyFill="1" applyBorder="1" applyAlignment="1">
      <alignment vertical="center" wrapText="1"/>
    </xf>
    <xf numFmtId="0" fontId="0" fillId="0" borderId="72" xfId="0" applyFont="1" applyFill="1" applyBorder="1" applyAlignment="1">
      <alignment vertical="center" wrapText="1"/>
    </xf>
    <xf numFmtId="0" fontId="0" fillId="0" borderId="59" xfId="0" applyFont="1" applyFill="1" applyBorder="1" applyAlignment="1">
      <alignment vertical="center" wrapText="1"/>
    </xf>
    <xf numFmtId="0" fontId="0" fillId="0" borderId="49" xfId="0" applyFont="1" applyFill="1" applyBorder="1" applyAlignment="1">
      <alignment vertical="center" wrapText="1"/>
    </xf>
    <xf numFmtId="0" fontId="0" fillId="0" borderId="79" xfId="0" applyFont="1" applyFill="1" applyBorder="1" applyAlignment="1">
      <alignment vertical="center" wrapText="1"/>
    </xf>
    <xf numFmtId="0" fontId="0" fillId="0" borderId="74" xfId="0" applyFont="1" applyFill="1" applyBorder="1" applyAlignment="1">
      <alignment vertical="center" wrapText="1"/>
    </xf>
    <xf numFmtId="0" fontId="0" fillId="0" borderId="63" xfId="0" applyFont="1" applyFill="1" applyBorder="1" applyAlignment="1">
      <alignment vertical="center" wrapText="1"/>
    </xf>
    <xf numFmtId="0" fontId="34" fillId="0" borderId="37" xfId="0" applyFont="1" applyFill="1" applyBorder="1" applyAlignment="1">
      <alignment horizontal="center" vertical="center"/>
    </xf>
    <xf numFmtId="0" fontId="34" fillId="0" borderId="62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/>
    </xf>
    <xf numFmtId="0" fontId="0" fillId="0" borderId="47" xfId="0" applyFont="1" applyFill="1" applyBorder="1" applyAlignment="1">
      <alignment horizontal="left" vertical="center"/>
    </xf>
    <xf numFmtId="0" fontId="0" fillId="0" borderId="47" xfId="0" applyFont="1" applyBorder="1" applyAlignment="1">
      <alignment horizontal="left" vertical="center"/>
    </xf>
    <xf numFmtId="0" fontId="0" fillId="0" borderId="77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33" xfId="0" applyFont="1" applyBorder="1" applyAlignment="1">
      <alignment horizontal="left" vertical="center"/>
    </xf>
    <xf numFmtId="0" fontId="0" fillId="0" borderId="64" xfId="0" applyFont="1" applyBorder="1" applyAlignment="1">
      <alignment vertical="center"/>
    </xf>
    <xf numFmtId="0" fontId="11" fillId="10" borderId="31" xfId="0" applyFont="1" applyFill="1" applyBorder="1" applyAlignment="1">
      <alignment horizontal="left" vertical="center"/>
    </xf>
    <xf numFmtId="0" fontId="0" fillId="0" borderId="83" xfId="0" applyFont="1" applyBorder="1" applyAlignment="1">
      <alignment horizontal="left"/>
    </xf>
    <xf numFmtId="0" fontId="0" fillId="0" borderId="78" xfId="0" applyFont="1" applyBorder="1" applyAlignment="1">
      <alignment horizontal="left"/>
    </xf>
    <xf numFmtId="0" fontId="136" fillId="0" borderId="31" xfId="0" applyFont="1" applyFill="1" applyBorder="1" applyAlignment="1">
      <alignment vertical="center" wrapText="1"/>
    </xf>
    <xf numFmtId="0" fontId="136" fillId="0" borderId="14" xfId="0" applyFont="1" applyFill="1" applyBorder="1" applyAlignment="1">
      <alignment vertical="center" wrapText="1"/>
    </xf>
    <xf numFmtId="0" fontId="136" fillId="0" borderId="32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43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2" fontId="0" fillId="0" borderId="6" xfId="0" applyNumberFormat="1" applyFont="1" applyFill="1" applyBorder="1" applyAlignment="1">
      <alignment horizontal="left" vertical="center"/>
    </xf>
    <xf numFmtId="2" fontId="0" fillId="0" borderId="43" xfId="0" applyNumberFormat="1" applyFont="1" applyFill="1" applyBorder="1" applyAlignment="1">
      <alignment horizontal="left" vertical="center"/>
    </xf>
    <xf numFmtId="2" fontId="0" fillId="0" borderId="17" xfId="0" applyNumberFormat="1" applyFont="1" applyFill="1" applyBorder="1" applyAlignment="1">
      <alignment horizontal="left" vertical="center"/>
    </xf>
    <xf numFmtId="0" fontId="0" fillId="0" borderId="31" xfId="0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vertical="center" wrapText="1"/>
    </xf>
    <xf numFmtId="0" fontId="0" fillId="0" borderId="52" xfId="0" applyFill="1" applyBorder="1" applyAlignment="1">
      <alignment vertical="center" wrapText="1"/>
    </xf>
    <xf numFmtId="0" fontId="0" fillId="0" borderId="51" xfId="0" applyBorder="1" applyAlignment="1">
      <alignment wrapText="1"/>
    </xf>
    <xf numFmtId="0" fontId="0" fillId="0" borderId="56" xfId="0" applyBorder="1" applyAlignment="1">
      <alignment wrapText="1"/>
    </xf>
    <xf numFmtId="0" fontId="0" fillId="0" borderId="31" xfId="0" applyFont="1" applyFill="1" applyBorder="1" applyAlignment="1">
      <alignment vertical="center" wrapText="1"/>
    </xf>
    <xf numFmtId="2" fontId="0" fillId="0" borderId="31" xfId="0" applyNumberFormat="1" applyFont="1" applyFill="1" applyBorder="1" applyAlignment="1">
      <alignment vertical="center" wrapText="1"/>
    </xf>
    <xf numFmtId="2" fontId="0" fillId="0" borderId="14" xfId="0" applyNumberFormat="1" applyFont="1" applyFill="1" applyBorder="1" applyAlignment="1">
      <alignment vertical="center" wrapText="1"/>
    </xf>
    <xf numFmtId="2" fontId="0" fillId="0" borderId="32" xfId="0" applyNumberFormat="1" applyFont="1" applyFill="1" applyBorder="1" applyAlignment="1">
      <alignment vertical="center" wrapText="1"/>
    </xf>
    <xf numFmtId="0" fontId="0" fillId="0" borderId="16" xfId="0" applyFont="1" applyBorder="1" applyAlignment="1">
      <alignment horizontal="left" vertical="center"/>
    </xf>
    <xf numFmtId="0" fontId="0" fillId="0" borderId="31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11" xfId="0" applyFont="1" applyFill="1" applyBorder="1" applyAlignment="1">
      <alignment horizontal="left" vertical="center"/>
    </xf>
    <xf numFmtId="0" fontId="0" fillId="0" borderId="23" xfId="0" applyFill="1" applyBorder="1" applyAlignment="1">
      <alignment vertical="center"/>
    </xf>
    <xf numFmtId="0" fontId="0" fillId="0" borderId="32" xfId="0" applyFont="1" applyFill="1" applyBorder="1" applyAlignment="1">
      <alignment vertical="center"/>
    </xf>
    <xf numFmtId="0" fontId="34" fillId="0" borderId="73" xfId="0" applyFont="1" applyFill="1" applyBorder="1" applyAlignment="1">
      <alignment horizontal="center" vertical="center"/>
    </xf>
    <xf numFmtId="0" fontId="34" fillId="0" borderId="62" xfId="0" applyFont="1" applyFill="1" applyBorder="1" applyAlignment="1">
      <alignment horizontal="center" vertical="center"/>
    </xf>
    <xf numFmtId="0" fontId="144" fillId="79" borderId="19" xfId="0" applyFont="1" applyFill="1" applyBorder="1" applyAlignment="1">
      <alignment horizontal="left" vertical="center"/>
    </xf>
    <xf numFmtId="0" fontId="144" fillId="79" borderId="73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0" fillId="0" borderId="26" xfId="0" applyFont="1" applyFill="1" applyBorder="1" applyAlignment="1">
      <alignment horizontal="left" vertical="center"/>
    </xf>
    <xf numFmtId="0" fontId="0" fillId="0" borderId="26" xfId="0" applyFont="1" applyBorder="1" applyAlignment="1">
      <alignment horizontal="left" vertical="center"/>
    </xf>
    <xf numFmtId="0" fontId="0" fillId="0" borderId="35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4" fillId="10" borderId="6" xfId="0" applyFont="1" applyFill="1" applyBorder="1" applyAlignment="1">
      <alignment horizontal="left" vertical="center"/>
    </xf>
    <xf numFmtId="0" fontId="14" fillId="10" borderId="31" xfId="0" applyFont="1" applyFill="1" applyBorder="1" applyAlignment="1">
      <alignment horizontal="left" vertical="center"/>
    </xf>
    <xf numFmtId="0" fontId="14" fillId="10" borderId="16" xfId="0" applyFont="1" applyFill="1" applyBorder="1" applyAlignment="1">
      <alignment horizontal="left" vertical="center"/>
    </xf>
    <xf numFmtId="0" fontId="14" fillId="10" borderId="36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43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left" vertical="center"/>
    </xf>
    <xf numFmtId="0" fontId="10" fillId="0" borderId="54" xfId="0" applyFont="1" applyFill="1" applyBorder="1" applyAlignment="1">
      <alignment horizontal="left" vertical="center"/>
    </xf>
    <xf numFmtId="0" fontId="0" fillId="0" borderId="52" xfId="0" applyFill="1" applyBorder="1" applyAlignment="1">
      <alignment vertical="center"/>
    </xf>
    <xf numFmtId="0" fontId="10" fillId="0" borderId="51" xfId="0" applyFont="1" applyFill="1" applyBorder="1" applyAlignment="1">
      <alignment vertical="center"/>
    </xf>
    <xf numFmtId="0" fontId="10" fillId="0" borderId="56" xfId="0" applyFont="1" applyFill="1" applyBorder="1" applyAlignment="1">
      <alignment vertical="center"/>
    </xf>
    <xf numFmtId="0" fontId="10" fillId="0" borderId="31" xfId="0" applyFont="1" applyFill="1" applyBorder="1" applyAlignment="1">
      <alignment vertical="center"/>
    </xf>
    <xf numFmtId="0" fontId="10" fillId="0" borderId="14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77" xfId="0" applyFont="1" applyFill="1" applyBorder="1" applyAlignment="1">
      <alignment horizontal="left"/>
    </xf>
    <xf numFmtId="0" fontId="10" fillId="0" borderId="67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1" fillId="0" borderId="5" xfId="0" applyFont="1" applyFill="1" applyBorder="1" applyAlignment="1">
      <alignment horizontal="left" vertical="center" wrapText="1"/>
    </xf>
    <xf numFmtId="0" fontId="41" fillId="0" borderId="83" xfId="0" applyFont="1" applyFill="1" applyBorder="1" applyAlignment="1">
      <alignment horizontal="left"/>
    </xf>
    <xf numFmtId="0" fontId="46" fillId="0" borderId="20" xfId="0" applyFont="1" applyFill="1" applyBorder="1" applyAlignment="1">
      <alignment horizontal="left" vertical="center"/>
    </xf>
    <xf numFmtId="0" fontId="46" fillId="0" borderId="26" xfId="0" applyFont="1" applyFill="1" applyBorder="1" applyAlignment="1">
      <alignment horizontal="left" vertical="center"/>
    </xf>
    <xf numFmtId="0" fontId="46" fillId="0" borderId="26" xfId="0" applyFont="1" applyBorder="1" applyAlignment="1">
      <alignment horizontal="left" vertical="center"/>
    </xf>
    <xf numFmtId="0" fontId="46" fillId="0" borderId="35" xfId="0" applyFont="1" applyFill="1" applyBorder="1" applyAlignment="1">
      <alignment vertical="center"/>
    </xf>
    <xf numFmtId="0" fontId="46" fillId="0" borderId="21" xfId="0" applyFont="1" applyFill="1" applyBorder="1" applyAlignment="1">
      <alignment vertical="center"/>
    </xf>
    <xf numFmtId="0" fontId="46" fillId="0" borderId="21" xfId="0" applyFont="1" applyBorder="1" applyAlignment="1">
      <alignment vertical="center"/>
    </xf>
    <xf numFmtId="0" fontId="46" fillId="0" borderId="6" xfId="0" applyFont="1" applyFill="1" applyBorder="1" applyAlignment="1">
      <alignment horizontal="left" vertical="center"/>
    </xf>
    <xf numFmtId="0" fontId="46" fillId="0" borderId="43" xfId="0" applyFont="1" applyFill="1" applyBorder="1" applyAlignment="1">
      <alignment horizontal="left" vertical="center"/>
    </xf>
    <xf numFmtId="0" fontId="46" fillId="0" borderId="16" xfId="0" applyFont="1" applyBorder="1" applyAlignment="1">
      <alignment horizontal="left" vertical="center"/>
    </xf>
    <xf numFmtId="0" fontId="46" fillId="0" borderId="31" xfId="0" applyFont="1" applyFill="1" applyBorder="1" applyAlignment="1">
      <alignment vertical="center"/>
    </xf>
    <xf numFmtId="0" fontId="46" fillId="0" borderId="14" xfId="0" applyFont="1" applyFill="1" applyBorder="1" applyAlignment="1">
      <alignment vertical="center"/>
    </xf>
    <xf numFmtId="0" fontId="46" fillId="0" borderId="36" xfId="0" applyFont="1" applyBorder="1" applyAlignment="1">
      <alignment vertical="center"/>
    </xf>
    <xf numFmtId="0" fontId="12" fillId="0" borderId="66" xfId="0" applyFont="1" applyFill="1" applyBorder="1" applyAlignment="1">
      <alignment horizontal="left" vertical="center"/>
    </xf>
    <xf numFmtId="0" fontId="12" fillId="0" borderId="60" xfId="0" applyFont="1" applyFill="1" applyBorder="1" applyAlignment="1">
      <alignment horizontal="left" vertical="center"/>
    </xf>
    <xf numFmtId="0" fontId="12" fillId="0" borderId="68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vertical="center"/>
    </xf>
    <xf numFmtId="0" fontId="10" fillId="0" borderId="29" xfId="0" applyFont="1" applyFill="1" applyBorder="1" applyAlignment="1">
      <alignment vertical="center"/>
    </xf>
    <xf numFmtId="0" fontId="10" fillId="0" borderId="33" xfId="0" applyFont="1" applyFill="1" applyBorder="1" applyAlignment="1">
      <alignment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vertical="center"/>
    </xf>
    <xf numFmtId="0" fontId="46" fillId="0" borderId="11" xfId="0" applyFont="1" applyFill="1" applyBorder="1" applyAlignment="1">
      <alignment horizontal="left" vertical="center"/>
    </xf>
    <xf numFmtId="0" fontId="47" fillId="0" borderId="17" xfId="0" applyFont="1" applyFill="1" applyBorder="1" applyAlignment="1">
      <alignment horizontal="left" vertical="center"/>
    </xf>
    <xf numFmtId="0" fontId="46" fillId="0" borderId="23" xfId="0" applyFont="1" applyFill="1" applyBorder="1" applyAlignment="1">
      <alignment vertical="center"/>
    </xf>
    <xf numFmtId="0" fontId="33" fillId="0" borderId="14" xfId="0" applyFont="1" applyFill="1" applyBorder="1" applyAlignment="1">
      <alignment vertical="center"/>
    </xf>
    <xf numFmtId="0" fontId="33" fillId="0" borderId="32" xfId="0" applyFont="1" applyFill="1" applyBorder="1" applyAlignment="1">
      <alignment vertical="center"/>
    </xf>
    <xf numFmtId="0" fontId="47" fillId="0" borderId="32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/>
    </xf>
    <xf numFmtId="0" fontId="47" fillId="0" borderId="16" xfId="0" applyFont="1" applyFill="1" applyBorder="1" applyAlignment="1">
      <alignment horizontal="left" vertical="center"/>
    </xf>
    <xf numFmtId="0" fontId="32" fillId="10" borderId="6" xfId="0" applyFont="1" applyFill="1" applyBorder="1" applyAlignment="1">
      <alignment horizontal="left" vertical="center"/>
    </xf>
    <xf numFmtId="0" fontId="32" fillId="10" borderId="7" xfId="0" applyFont="1" applyFill="1" applyBorder="1" applyAlignment="1">
      <alignment horizontal="left" vertical="center"/>
    </xf>
    <xf numFmtId="0" fontId="32" fillId="10" borderId="16" xfId="0" applyFont="1" applyFill="1" applyBorder="1" applyAlignment="1">
      <alignment horizontal="left" vertical="center"/>
    </xf>
    <xf numFmtId="0" fontId="32" fillId="10" borderId="9" xfId="0" applyFont="1" applyFill="1" applyBorder="1" applyAlignment="1">
      <alignment horizontal="left" vertical="center"/>
    </xf>
    <xf numFmtId="0" fontId="34" fillId="0" borderId="77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6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47" xfId="0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66" xfId="0" applyFont="1" applyFill="1" applyBorder="1" applyAlignment="1">
      <alignment horizontal="left"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0" fontId="34" fillId="0" borderId="19" xfId="0" applyFont="1" applyBorder="1" applyAlignment="1">
      <alignment horizontal="center" vertical="center"/>
    </xf>
    <xf numFmtId="0" fontId="0" fillId="0" borderId="28" xfId="0" applyFont="1" applyFill="1" applyBorder="1" applyAlignment="1">
      <alignment vertical="center"/>
    </xf>
    <xf numFmtId="0" fontId="0" fillId="0" borderId="66" xfId="0" applyFont="1" applyFill="1" applyBorder="1" applyAlignment="1">
      <alignment vertical="center"/>
    </xf>
    <xf numFmtId="0" fontId="0" fillId="0" borderId="60" xfId="0" applyFont="1" applyFill="1" applyBorder="1" applyAlignment="1">
      <alignment vertical="center"/>
    </xf>
    <xf numFmtId="0" fontId="0" fillId="0" borderId="61" xfId="0" applyFont="1" applyFill="1" applyBorder="1" applyAlignment="1">
      <alignment vertical="center"/>
    </xf>
    <xf numFmtId="0" fontId="0" fillId="31" borderId="6" xfId="0" applyFont="1" applyFill="1" applyBorder="1" applyAlignment="1">
      <alignment horizontal="left" vertical="center" wrapText="1"/>
    </xf>
    <xf numFmtId="0" fontId="0" fillId="31" borderId="31" xfId="0" applyFont="1" applyFill="1" applyBorder="1" applyAlignment="1">
      <alignment horizontal="left"/>
    </xf>
    <xf numFmtId="0" fontId="0" fillId="31" borderId="16" xfId="0" applyFont="1" applyFill="1" applyBorder="1" applyAlignment="1">
      <alignment horizontal="left"/>
    </xf>
    <xf numFmtId="0" fontId="0" fillId="31" borderId="36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0" fillId="0" borderId="68" xfId="0" applyFont="1" applyFill="1" applyBorder="1" applyAlignment="1">
      <alignment horizontal="left" vertical="center"/>
    </xf>
    <xf numFmtId="0" fontId="0" fillId="0" borderId="70" xfId="0" applyFont="1" applyFill="1" applyBorder="1" applyAlignment="1">
      <alignment horizontal="left" vertical="center"/>
    </xf>
    <xf numFmtId="0" fontId="0" fillId="0" borderId="4" xfId="0" applyFill="1" applyBorder="1" applyAlignment="1">
      <alignment vertical="center" wrapText="1"/>
    </xf>
    <xf numFmtId="0" fontId="0" fillId="0" borderId="47" xfId="0" applyFont="1" applyFill="1" applyBorder="1" applyAlignment="1">
      <alignment vertical="center" wrapText="1"/>
    </xf>
    <xf numFmtId="0" fontId="0" fillId="0" borderId="40" xfId="0" applyFont="1" applyFill="1" applyBorder="1" applyAlignment="1">
      <alignment vertical="center" wrapText="1"/>
    </xf>
    <xf numFmtId="0" fontId="36" fillId="0" borderId="67" xfId="0" applyFont="1" applyFill="1" applyBorder="1" applyAlignment="1">
      <alignment horizontal="left" vertical="center"/>
    </xf>
    <xf numFmtId="0" fontId="136" fillId="0" borderId="34" xfId="0" applyFont="1" applyFill="1" applyBorder="1" applyAlignment="1">
      <alignment vertical="center"/>
    </xf>
    <xf numFmtId="0" fontId="136" fillId="0" borderId="29" xfId="0" applyFont="1" applyFill="1" applyBorder="1" applyAlignment="1">
      <alignment vertical="center"/>
    </xf>
    <xf numFmtId="0" fontId="136" fillId="0" borderId="30" xfId="0" applyFont="1" applyFill="1" applyBorder="1" applyAlignment="1">
      <alignment vertical="center"/>
    </xf>
    <xf numFmtId="0" fontId="0" fillId="0" borderId="67" xfId="0" applyFont="1" applyFill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0" fillId="0" borderId="47" xfId="0" applyFont="1" applyFill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68" xfId="0" applyFont="1" applyBorder="1" applyAlignment="1">
      <alignment horizontal="left" vertical="center"/>
    </xf>
    <xf numFmtId="0" fontId="0" fillId="0" borderId="33" xfId="0" applyFont="1" applyBorder="1" applyAlignment="1">
      <alignment vertical="center"/>
    </xf>
    <xf numFmtId="0" fontId="33" fillId="0" borderId="83" xfId="0" applyFont="1" applyFill="1" applyBorder="1" applyAlignment="1">
      <alignment horizontal="left"/>
    </xf>
    <xf numFmtId="0" fontId="33" fillId="0" borderId="78" xfId="0" applyFont="1" applyFill="1" applyBorder="1" applyAlignment="1">
      <alignment horizontal="left"/>
    </xf>
    <xf numFmtId="0" fontId="136" fillId="0" borderId="28" xfId="0" applyFont="1" applyFill="1" applyBorder="1" applyAlignment="1">
      <alignment vertical="center"/>
    </xf>
    <xf numFmtId="0" fontId="36" fillId="0" borderId="66" xfId="0" applyFont="1" applyFill="1" applyBorder="1" applyAlignment="1">
      <alignment horizontal="left" vertical="center"/>
    </xf>
    <xf numFmtId="0" fontId="36" fillId="0" borderId="61" xfId="0" applyFont="1" applyFill="1" applyBorder="1" applyAlignment="1">
      <alignment horizontal="left" vertical="center"/>
    </xf>
    <xf numFmtId="0" fontId="36" fillId="0" borderId="28" xfId="0" applyFont="1" applyFill="1" applyBorder="1" applyAlignment="1">
      <alignment vertical="center"/>
    </xf>
    <xf numFmtId="0" fontId="33" fillId="0" borderId="29" xfId="0" applyFont="1" applyFill="1" applyBorder="1" applyAlignment="1">
      <alignment vertical="center"/>
    </xf>
    <xf numFmtId="0" fontId="33" fillId="0" borderId="30" xfId="0" applyFont="1" applyFill="1" applyBorder="1" applyAlignment="1">
      <alignment vertical="center"/>
    </xf>
    <xf numFmtId="0" fontId="36" fillId="0" borderId="33" xfId="0" applyFont="1" applyFill="1" applyBorder="1" applyAlignment="1">
      <alignment vertical="center"/>
    </xf>
    <xf numFmtId="0" fontId="36" fillId="0" borderId="60" xfId="0" applyFont="1" applyFill="1" applyBorder="1" applyAlignment="1">
      <alignment horizontal="left" vertical="center"/>
    </xf>
    <xf numFmtId="0" fontId="36" fillId="0" borderId="68" xfId="0" applyFont="1" applyFill="1" applyBorder="1" applyAlignment="1">
      <alignment horizontal="left" vertical="center"/>
    </xf>
    <xf numFmtId="0" fontId="136" fillId="0" borderId="33" xfId="0" applyFont="1" applyFill="1" applyBorder="1" applyAlignment="1">
      <alignment vertical="center"/>
    </xf>
    <xf numFmtId="0" fontId="33" fillId="0" borderId="67" xfId="0" applyFont="1" applyFill="1" applyBorder="1" applyAlignment="1">
      <alignment horizontal="left" vertical="center"/>
    </xf>
    <xf numFmtId="0" fontId="70" fillId="0" borderId="28" xfId="0" applyFont="1" applyFill="1" applyBorder="1" applyAlignment="1">
      <alignment vertical="center"/>
    </xf>
    <xf numFmtId="0" fontId="70" fillId="0" borderId="29" xfId="0" applyFont="1" applyFill="1" applyBorder="1" applyAlignment="1">
      <alignment vertical="center"/>
    </xf>
    <xf numFmtId="0" fontId="70" fillId="0" borderId="30" xfId="0" applyFont="1" applyFill="1" applyBorder="1" applyAlignment="1">
      <alignment vertical="center"/>
    </xf>
    <xf numFmtId="0" fontId="70" fillId="0" borderId="33" xfId="0" applyFont="1" applyFill="1" applyBorder="1" applyAlignment="1">
      <alignment vertical="center"/>
    </xf>
    <xf numFmtId="0" fontId="36" fillId="0" borderId="34" xfId="0" applyFont="1" applyFill="1" applyBorder="1" applyAlignment="1">
      <alignment vertical="center"/>
    </xf>
    <xf numFmtId="0" fontId="36" fillId="0" borderId="30" xfId="0" applyFont="1" applyFill="1" applyBorder="1" applyAlignment="1">
      <alignment vertical="center"/>
    </xf>
    <xf numFmtId="0" fontId="41" fillId="0" borderId="66" xfId="0" applyFont="1" applyFill="1" applyBorder="1" applyAlignment="1">
      <alignment horizontal="left" vertical="center"/>
    </xf>
    <xf numFmtId="0" fontId="41" fillId="0" borderId="60" xfId="0" applyFont="1" applyFill="1" applyBorder="1" applyAlignment="1">
      <alignment horizontal="left" vertical="center"/>
    </xf>
    <xf numFmtId="0" fontId="41" fillId="0" borderId="61" xfId="0" applyFont="1" applyFill="1" applyBorder="1" applyAlignment="1">
      <alignment horizontal="left" vertical="center"/>
    </xf>
    <xf numFmtId="0" fontId="41" fillId="0" borderId="68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 wrapText="1"/>
    </xf>
    <xf numFmtId="0" fontId="41" fillId="0" borderId="47" xfId="0" applyFont="1" applyFill="1" applyBorder="1" applyAlignment="1">
      <alignment vertical="center" wrapText="1"/>
    </xf>
    <xf numFmtId="0" fontId="41" fillId="0" borderId="40" xfId="0" applyFont="1" applyFill="1" applyBorder="1" applyAlignment="1">
      <alignment vertical="center" wrapText="1"/>
    </xf>
    <xf numFmtId="0" fontId="41" fillId="0" borderId="28" xfId="0" applyFont="1" applyFill="1" applyBorder="1" applyAlignment="1">
      <alignment vertical="center"/>
    </xf>
    <xf numFmtId="0" fontId="41" fillId="0" borderId="29" xfId="0" applyFont="1" applyFill="1" applyBorder="1" applyAlignment="1">
      <alignment vertical="center"/>
    </xf>
    <xf numFmtId="0" fontId="41" fillId="0" borderId="30" xfId="0" applyFont="1" applyFill="1" applyBorder="1" applyAlignment="1">
      <alignment vertical="center"/>
    </xf>
    <xf numFmtId="0" fontId="41" fillId="0" borderId="33" xfId="0" applyFont="1" applyFill="1" applyBorder="1" applyAlignment="1">
      <alignment vertical="center"/>
    </xf>
    <xf numFmtId="0" fontId="30" fillId="0" borderId="77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vertical="center" wrapText="1"/>
    </xf>
    <xf numFmtId="0" fontId="30" fillId="0" borderId="69" xfId="0" applyFont="1" applyFill="1" applyBorder="1" applyAlignment="1">
      <alignment vertical="center" wrapText="1"/>
    </xf>
    <xf numFmtId="0" fontId="41" fillId="0" borderId="67" xfId="0" applyFont="1" applyFill="1" applyBorder="1" applyAlignment="1">
      <alignment horizontal="left"/>
    </xf>
    <xf numFmtId="0" fontId="41" fillId="0" borderId="78" xfId="0" applyFont="1" applyFill="1" applyBorder="1" applyAlignment="1">
      <alignment horizontal="left"/>
    </xf>
    <xf numFmtId="0" fontId="41" fillId="0" borderId="70" xfId="0" applyFont="1" applyFill="1" applyBorder="1" applyAlignment="1">
      <alignment horizontal="left" vertical="center"/>
    </xf>
    <xf numFmtId="0" fontId="41" fillId="0" borderId="34" xfId="0" applyFont="1" applyFill="1" applyBorder="1" applyAlignment="1">
      <alignment vertical="center"/>
    </xf>
    <xf numFmtId="0" fontId="41" fillId="0" borderId="61" xfId="0" applyFont="1" applyBorder="1" applyAlignment="1">
      <alignment horizontal="left" vertical="center"/>
    </xf>
    <xf numFmtId="0" fontId="41" fillId="0" borderId="30" xfId="0" applyFont="1" applyBorder="1" applyAlignment="1">
      <alignment vertical="center"/>
    </xf>
    <xf numFmtId="0" fontId="41" fillId="0" borderId="4" xfId="0" applyFont="1" applyFill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41" fillId="0" borderId="4" xfId="0" applyFont="1" applyFill="1" applyBorder="1" applyAlignment="1">
      <alignment vertical="center"/>
    </xf>
    <xf numFmtId="0" fontId="44" fillId="0" borderId="73" xfId="0" applyFont="1" applyBorder="1" applyAlignment="1">
      <alignment horizontal="center"/>
    </xf>
    <xf numFmtId="0" fontId="44" fillId="0" borderId="81" xfId="0" applyFont="1" applyBorder="1" applyAlignment="1">
      <alignment horizontal="center"/>
    </xf>
    <xf numFmtId="0" fontId="0" fillId="0" borderId="41" xfId="0" applyFont="1" applyFill="1" applyBorder="1" applyAlignment="1">
      <alignment horizontal="left"/>
    </xf>
    <xf numFmtId="0" fontId="0" fillId="0" borderId="69" xfId="0" applyFont="1" applyFill="1" applyBorder="1" applyAlignment="1">
      <alignment horizontal="left"/>
    </xf>
    <xf numFmtId="0" fontId="0" fillId="0" borderId="77" xfId="0" applyFont="1" applyFill="1" applyBorder="1" applyAlignment="1">
      <alignment horizontal="left"/>
    </xf>
    <xf numFmtId="0" fontId="0" fillId="0" borderId="61" xfId="0" applyFont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0" fillId="0" borderId="67" xfId="0" applyFont="1" applyFill="1" applyBorder="1" applyAlignment="1">
      <alignment vertical="center" wrapText="1"/>
    </xf>
    <xf numFmtId="0" fontId="0" fillId="0" borderId="41" xfId="0" applyFont="1" applyFill="1" applyBorder="1" applyAlignment="1">
      <alignment vertical="center" wrapText="1"/>
    </xf>
    <xf numFmtId="0" fontId="44" fillId="0" borderId="35" xfId="0" applyFont="1" applyFill="1" applyBorder="1" applyAlignment="1">
      <alignment horizontal="center" vertical="center"/>
    </xf>
    <xf numFmtId="0" fontId="44" fillId="0" borderId="77" xfId="0" applyFont="1" applyBorder="1" applyAlignment="1">
      <alignment horizontal="center" vertical="center"/>
    </xf>
    <xf numFmtId="0" fontId="44" fillId="0" borderId="45" xfId="0" applyFont="1" applyBorder="1" applyAlignment="1">
      <alignment horizontal="center" vertical="center"/>
    </xf>
    <xf numFmtId="0" fontId="41" fillId="0" borderId="67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horizontal="left"/>
    </xf>
    <xf numFmtId="0" fontId="41" fillId="0" borderId="41" xfId="0" applyFont="1" applyFill="1" applyBorder="1" applyAlignment="1">
      <alignment horizontal="left"/>
    </xf>
    <xf numFmtId="0" fontId="41" fillId="0" borderId="69" xfId="0" applyFont="1" applyFill="1" applyBorder="1" applyAlignment="1">
      <alignment horizontal="left"/>
    </xf>
    <xf numFmtId="0" fontId="32" fillId="10" borderId="38" xfId="0" applyFont="1" applyFill="1" applyBorder="1" applyAlignment="1">
      <alignment horizontal="left" vertical="center"/>
    </xf>
    <xf numFmtId="0" fontId="32" fillId="10" borderId="27" xfId="0" applyFont="1" applyFill="1" applyBorder="1" applyAlignment="1">
      <alignment horizontal="left" vertical="center"/>
    </xf>
    <xf numFmtId="0" fontId="30" fillId="0" borderId="83" xfId="0" applyFont="1" applyFill="1" applyBorder="1" applyAlignment="1">
      <alignment vertical="center" wrapText="1"/>
    </xf>
    <xf numFmtId="0" fontId="30" fillId="0" borderId="78" xfId="0" applyFont="1" applyFill="1" applyBorder="1" applyAlignment="1">
      <alignment vertical="center" wrapText="1"/>
    </xf>
    <xf numFmtId="0" fontId="30" fillId="0" borderId="82" xfId="0" applyFont="1" applyFill="1" applyBorder="1" applyAlignment="1">
      <alignment vertical="center" wrapText="1"/>
    </xf>
    <xf numFmtId="0" fontId="30" fillId="0" borderId="33" xfId="0" applyFont="1" applyFill="1" applyBorder="1" applyAlignment="1">
      <alignment horizontal="left" vertical="center"/>
    </xf>
    <xf numFmtId="0" fontId="30" fillId="0" borderId="74" xfId="0" applyFont="1" applyFill="1" applyBorder="1" applyAlignment="1">
      <alignment vertical="center"/>
    </xf>
    <xf numFmtId="0" fontId="30" fillId="0" borderId="76" xfId="0" applyFont="1" applyFill="1" applyBorder="1" applyAlignment="1">
      <alignment vertical="center"/>
    </xf>
    <xf numFmtId="0" fontId="30" fillId="0" borderId="64" xfId="0" applyFont="1" applyFill="1" applyBorder="1" applyAlignment="1">
      <alignment vertical="center"/>
    </xf>
    <xf numFmtId="0" fontId="30" fillId="0" borderId="34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left" vertical="center"/>
    </xf>
    <xf numFmtId="0" fontId="30" fillId="0" borderId="57" xfId="0" applyFont="1" applyFill="1" applyBorder="1" applyAlignment="1">
      <alignment vertical="center"/>
    </xf>
    <xf numFmtId="0" fontId="30" fillId="0" borderId="66" xfId="0" applyFont="1" applyFill="1" applyBorder="1" applyAlignment="1">
      <alignment horizontal="left" vertical="center"/>
    </xf>
    <xf numFmtId="0" fontId="30" fillId="0" borderId="60" xfId="0" applyFont="1" applyFill="1" applyBorder="1" applyAlignment="1">
      <alignment horizontal="left" vertical="center"/>
    </xf>
    <xf numFmtId="0" fontId="30" fillId="0" borderId="61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0" fontId="30" fillId="0" borderId="30" xfId="0" applyFont="1" applyFill="1" applyBorder="1" applyAlignment="1">
      <alignment vertical="center"/>
    </xf>
    <xf numFmtId="0" fontId="30" fillId="0" borderId="33" xfId="0" applyFont="1" applyFill="1" applyBorder="1" applyAlignment="1">
      <alignment vertical="center"/>
    </xf>
    <xf numFmtId="0" fontId="30" fillId="0" borderId="5" xfId="0" applyFont="1" applyFill="1" applyBorder="1" applyAlignment="1">
      <alignment horizontal="left" vertical="center" wrapText="1"/>
    </xf>
    <xf numFmtId="0" fontId="30" fillId="0" borderId="83" xfId="0" applyFont="1" applyFill="1" applyBorder="1" applyAlignment="1">
      <alignment horizontal="left" vertical="center" wrapText="1"/>
    </xf>
    <xf numFmtId="0" fontId="30" fillId="0" borderId="41" xfId="0" applyFont="1" applyFill="1" applyBorder="1" applyAlignment="1">
      <alignment horizontal="left" vertical="center" wrapText="1"/>
    </xf>
    <xf numFmtId="0" fontId="30" fillId="0" borderId="82" xfId="0" applyFont="1" applyFill="1" applyBorder="1" applyAlignment="1">
      <alignment horizontal="left" vertical="center" wrapText="1"/>
    </xf>
    <xf numFmtId="0" fontId="30" fillId="0" borderId="6" xfId="0" applyFont="1" applyFill="1" applyBorder="1" applyAlignment="1">
      <alignment horizontal="left" vertical="center" wrapText="1"/>
    </xf>
    <xf numFmtId="0" fontId="30" fillId="0" borderId="38" xfId="0" applyFont="1" applyBorder="1" applyAlignment="1">
      <alignment horizontal="left"/>
    </xf>
    <xf numFmtId="0" fontId="30" fillId="0" borderId="17" xfId="0" applyFont="1" applyBorder="1" applyAlignment="1">
      <alignment horizontal="left"/>
    </xf>
    <xf numFmtId="0" fontId="30" fillId="0" borderId="71" xfId="0" applyFont="1" applyBorder="1" applyAlignment="1">
      <alignment horizontal="left"/>
    </xf>
    <xf numFmtId="0" fontId="30" fillId="0" borderId="68" xfId="0" applyFont="1" applyFill="1" applyBorder="1" applyAlignment="1">
      <alignment horizontal="left" vertical="center"/>
    </xf>
    <xf numFmtId="0" fontId="30" fillId="0" borderId="47" xfId="0" applyFont="1" applyFill="1" applyBorder="1" applyAlignment="1">
      <alignment vertical="center" wrapText="1"/>
    </xf>
    <xf numFmtId="0" fontId="30" fillId="0" borderId="40" xfId="0" applyFont="1" applyFill="1" applyBorder="1" applyAlignment="1">
      <alignment vertical="center" wrapText="1"/>
    </xf>
    <xf numFmtId="0" fontId="30" fillId="0" borderId="70" xfId="0" applyFont="1" applyFill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/>
    </xf>
    <xf numFmtId="0" fontId="30" fillId="0" borderId="47" xfId="0" applyFont="1" applyFill="1" applyBorder="1" applyAlignment="1">
      <alignment horizontal="left" vertical="center"/>
    </xf>
    <xf numFmtId="0" fontId="30" fillId="0" borderId="40" xfId="0" applyFont="1" applyFill="1" applyBorder="1" applyAlignment="1">
      <alignment horizontal="left" vertical="center"/>
    </xf>
    <xf numFmtId="0" fontId="30" fillId="0" borderId="72" xfId="0" applyFont="1" applyFill="1" applyBorder="1" applyAlignment="1">
      <alignment vertical="center"/>
    </xf>
    <xf numFmtId="0" fontId="30" fillId="0" borderId="80" xfId="0" applyFont="1" applyFill="1" applyBorder="1" applyAlignment="1">
      <alignment vertical="center"/>
    </xf>
    <xf numFmtId="0" fontId="30" fillId="0" borderId="59" xfId="0" applyFont="1" applyFill="1" applyBorder="1" applyAlignment="1">
      <alignment vertical="center"/>
    </xf>
    <xf numFmtId="0" fontId="30" fillId="0" borderId="49" xfId="0" applyFont="1" applyFill="1" applyBorder="1" applyAlignment="1">
      <alignment vertical="center"/>
    </xf>
    <xf numFmtId="0" fontId="30" fillId="0" borderId="79" xfId="0" applyFont="1" applyFill="1" applyBorder="1" applyAlignment="1">
      <alignment vertical="center"/>
    </xf>
    <xf numFmtId="0" fontId="30" fillId="0" borderId="66" xfId="0" applyFont="1" applyFill="1" applyBorder="1" applyAlignment="1">
      <alignment vertical="center"/>
    </xf>
    <xf numFmtId="0" fontId="30" fillId="0" borderId="70" xfId="0" applyFont="1" applyFill="1" applyBorder="1" applyAlignment="1">
      <alignment vertical="center"/>
    </xf>
    <xf numFmtId="0" fontId="30" fillId="0" borderId="60" xfId="0" applyFont="1" applyFill="1" applyBorder="1" applyAlignment="1">
      <alignment vertical="center"/>
    </xf>
    <xf numFmtId="0" fontId="30" fillId="0" borderId="68" xfId="0" applyFont="1" applyFill="1" applyBorder="1" applyAlignment="1">
      <alignment vertical="center"/>
    </xf>
    <xf numFmtId="0" fontId="30" fillId="0" borderId="67" xfId="0" applyFont="1" applyFill="1" applyBorder="1" applyAlignment="1">
      <alignment horizontal="left" vertical="center" wrapText="1"/>
    </xf>
    <xf numFmtId="0" fontId="30" fillId="0" borderId="78" xfId="0" applyFont="1" applyBorder="1" applyAlignment="1">
      <alignment horizontal="left"/>
    </xf>
    <xf numFmtId="0" fontId="30" fillId="0" borderId="41" xfId="0" applyFont="1" applyBorder="1" applyAlignment="1">
      <alignment horizontal="left"/>
    </xf>
    <xf numFmtId="0" fontId="30" fillId="0" borderId="82" xfId="0" applyFont="1" applyBorder="1" applyAlignment="1">
      <alignment horizontal="left"/>
    </xf>
    <xf numFmtId="0" fontId="30" fillId="0" borderId="83" xfId="0" applyFont="1" applyBorder="1" applyAlignment="1">
      <alignment horizontal="left"/>
    </xf>
    <xf numFmtId="0" fontId="30" fillId="0" borderId="67" xfId="0" applyFont="1" applyBorder="1" applyAlignment="1">
      <alignment horizontal="left"/>
    </xf>
    <xf numFmtId="0" fontId="30" fillId="0" borderId="61" xfId="0" applyFont="1" applyFill="1" applyBorder="1" applyAlignment="1">
      <alignment vertical="center"/>
    </xf>
    <xf numFmtId="0" fontId="137" fillId="0" borderId="28" xfId="0" applyFont="1" applyFill="1" applyBorder="1" applyAlignment="1">
      <alignment vertical="center"/>
    </xf>
    <xf numFmtId="0" fontId="137" fillId="0" borderId="29" xfId="0" applyFont="1" applyFill="1" applyBorder="1" applyAlignment="1">
      <alignment vertical="center"/>
    </xf>
    <xf numFmtId="0" fontId="137" fillId="0" borderId="30" xfId="0" applyFont="1" applyFill="1" applyBorder="1" applyAlignment="1">
      <alignment vertical="center"/>
    </xf>
    <xf numFmtId="0" fontId="30" fillId="0" borderId="0" xfId="0" applyFont="1" applyBorder="1" applyAlignment="1">
      <alignment horizontal="left"/>
    </xf>
    <xf numFmtId="0" fontId="30" fillId="0" borderId="31" xfId="0" applyFont="1" applyBorder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36" xfId="0" applyFont="1" applyBorder="1" applyAlignment="1">
      <alignment horizontal="left"/>
    </xf>
    <xf numFmtId="0" fontId="32" fillId="10" borderId="5" xfId="0" applyFont="1" applyFill="1" applyBorder="1" applyAlignment="1">
      <alignment horizontal="left" vertical="center" wrapText="1"/>
    </xf>
    <xf numFmtId="0" fontId="32" fillId="10" borderId="77" xfId="0" applyFont="1" applyFill="1" applyBorder="1" applyAlignment="1">
      <alignment horizontal="left" vertical="center" wrapText="1"/>
    </xf>
    <xf numFmtId="0" fontId="32" fillId="10" borderId="41" xfId="0" applyFont="1" applyFill="1" applyBorder="1" applyAlignment="1">
      <alignment horizontal="left" vertical="center" wrapText="1"/>
    </xf>
    <xf numFmtId="0" fontId="32" fillId="10" borderId="69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136" fillId="0" borderId="4" xfId="0" applyFont="1" applyFill="1" applyBorder="1" applyAlignment="1">
      <alignment vertical="center"/>
    </xf>
    <xf numFmtId="0" fontId="136" fillId="0" borderId="47" xfId="0" applyFont="1" applyFill="1" applyBorder="1" applyAlignment="1">
      <alignment vertical="center"/>
    </xf>
    <xf numFmtId="0" fontId="136" fillId="0" borderId="40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36" xfId="0" applyFont="1" applyFill="1" applyBorder="1" applyAlignment="1">
      <alignment horizontal="left"/>
    </xf>
    <xf numFmtId="0" fontId="0" fillId="0" borderId="28" xfId="0" applyFill="1" applyBorder="1" applyAlignment="1">
      <alignment vertical="center" wrapText="1"/>
    </xf>
    <xf numFmtId="0" fontId="0" fillId="0" borderId="29" xfId="0" applyFont="1" applyFill="1" applyBorder="1" applyAlignment="1">
      <alignment vertical="center" wrapText="1"/>
    </xf>
    <xf numFmtId="0" fontId="0" fillId="0" borderId="30" xfId="0" applyFont="1" applyFill="1" applyBorder="1" applyAlignment="1">
      <alignment vertical="center" wrapText="1"/>
    </xf>
    <xf numFmtId="0" fontId="0" fillId="0" borderId="21" xfId="0" applyFont="1" applyFill="1" applyBorder="1" applyAlignment="1">
      <alignment horizontal="left" vertical="center"/>
    </xf>
    <xf numFmtId="0" fontId="138" fillId="0" borderId="28" xfId="0" applyFont="1" applyFill="1" applyBorder="1" applyAlignment="1">
      <alignment vertical="center"/>
    </xf>
    <xf numFmtId="0" fontId="138" fillId="0" borderId="29" xfId="0" applyFont="1" applyFill="1" applyBorder="1" applyAlignment="1">
      <alignment vertical="center"/>
    </xf>
    <xf numFmtId="0" fontId="138" fillId="0" borderId="30" xfId="0" applyFont="1" applyFill="1" applyBorder="1" applyAlignment="1">
      <alignment vertical="center"/>
    </xf>
    <xf numFmtId="0" fontId="138" fillId="0" borderId="33" xfId="0" applyFont="1" applyFill="1" applyBorder="1" applyAlignment="1">
      <alignment vertical="center"/>
    </xf>
    <xf numFmtId="0" fontId="37" fillId="0" borderId="66" xfId="0" applyFont="1" applyFill="1" applyBorder="1" applyAlignment="1">
      <alignment horizontal="left" vertical="center"/>
    </xf>
    <xf numFmtId="0" fontId="37" fillId="0" borderId="60" xfId="0" applyFont="1" applyFill="1" applyBorder="1" applyAlignment="1">
      <alignment horizontal="left" vertical="center"/>
    </xf>
    <xf numFmtId="0" fontId="37" fillId="0" borderId="61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18" fillId="0" borderId="67" xfId="0" applyFont="1" applyFill="1" applyBorder="1" applyAlignment="1">
      <alignment horizontal="left" vertical="center"/>
    </xf>
    <xf numFmtId="0" fontId="18" fillId="0" borderId="67" xfId="0" applyFont="1" applyBorder="1" applyAlignment="1">
      <alignment horizontal="left" vertical="center"/>
    </xf>
    <xf numFmtId="0" fontId="18" fillId="0" borderId="70" xfId="0" applyFont="1" applyFill="1" applyBorder="1" applyAlignment="1">
      <alignment horizontal="left" vertical="center"/>
    </xf>
    <xf numFmtId="0" fontId="0" fillId="0" borderId="66" xfId="0" applyFill="1" applyBorder="1" applyAlignment="1">
      <alignment horizontal="left" vertical="center"/>
    </xf>
    <xf numFmtId="0" fontId="18" fillId="0" borderId="60" xfId="0" applyFont="1" applyFill="1" applyBorder="1" applyAlignment="1">
      <alignment horizontal="left" vertical="center"/>
    </xf>
    <xf numFmtId="0" fontId="18" fillId="0" borderId="68" xfId="0" applyFont="1" applyBorder="1" applyAlignment="1">
      <alignment horizontal="left" vertical="center"/>
    </xf>
    <xf numFmtId="0" fontId="18" fillId="0" borderId="34" xfId="0" applyFont="1" applyFill="1" applyBorder="1" applyAlignment="1">
      <alignment vertical="center"/>
    </xf>
    <xf numFmtId="0" fontId="16" fillId="0" borderId="66" xfId="0" applyFont="1" applyFill="1" applyBorder="1" applyAlignment="1">
      <alignment horizontal="left" vertical="center"/>
    </xf>
    <xf numFmtId="0" fontId="16" fillId="0" borderId="60" xfId="0" applyFont="1" applyFill="1" applyBorder="1" applyAlignment="1">
      <alignment horizontal="left" vertical="center"/>
    </xf>
    <xf numFmtId="0" fontId="16" fillId="0" borderId="61" xfId="0" applyFont="1" applyFill="1" applyBorder="1" applyAlignment="1">
      <alignment horizontal="left" vertical="center"/>
    </xf>
    <xf numFmtId="0" fontId="36" fillId="0" borderId="70" xfId="0" applyFont="1" applyFill="1" applyBorder="1" applyAlignment="1">
      <alignment horizontal="left" vertical="center"/>
    </xf>
    <xf numFmtId="0" fontId="36" fillId="0" borderId="29" xfId="0" applyFont="1" applyFill="1" applyBorder="1" applyAlignment="1">
      <alignment vertical="center"/>
    </xf>
    <xf numFmtId="0" fontId="39" fillId="0" borderId="35" xfId="0" applyFont="1" applyFill="1" applyBorder="1" applyAlignment="1">
      <alignment horizontal="center" vertical="center"/>
    </xf>
    <xf numFmtId="0" fontId="39" fillId="0" borderId="77" xfId="0" applyFont="1" applyBorder="1" applyAlignment="1">
      <alignment horizontal="center" vertical="center"/>
    </xf>
    <xf numFmtId="0" fontId="39" fillId="0" borderId="45" xfId="0" applyFont="1" applyBorder="1" applyAlignment="1">
      <alignment horizontal="center" vertical="center"/>
    </xf>
    <xf numFmtId="0" fontId="33" fillId="0" borderId="77" xfId="0" applyFont="1" applyFill="1" applyBorder="1" applyAlignment="1">
      <alignment horizontal="left"/>
    </xf>
    <xf numFmtId="0" fontId="33" fillId="0" borderId="41" xfId="0" applyFont="1" applyFill="1" applyBorder="1" applyAlignment="1">
      <alignment horizontal="left"/>
    </xf>
    <xf numFmtId="0" fontId="33" fillId="0" borderId="69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vertical="center"/>
    </xf>
    <xf numFmtId="0" fontId="18" fillId="0" borderId="47" xfId="0" applyFont="1" applyFill="1" applyBorder="1" applyAlignment="1">
      <alignment vertical="center"/>
    </xf>
    <xf numFmtId="0" fontId="18" fillId="0" borderId="47" xfId="0" applyFont="1" applyBorder="1" applyAlignment="1">
      <alignment vertical="center"/>
    </xf>
    <xf numFmtId="2" fontId="36" fillId="0" borderId="66" xfId="0" applyNumberFormat="1" applyFont="1" applyFill="1" applyBorder="1" applyAlignment="1">
      <alignment horizontal="left" vertical="center"/>
    </xf>
    <xf numFmtId="2" fontId="33" fillId="0" borderId="60" xfId="0" applyNumberFormat="1" applyFont="1" applyFill="1" applyBorder="1" applyAlignment="1">
      <alignment horizontal="left" vertical="center"/>
    </xf>
    <xf numFmtId="2" fontId="33" fillId="0" borderId="61" xfId="0" applyNumberFormat="1" applyFont="1" applyFill="1" applyBorder="1" applyAlignment="1">
      <alignment horizontal="left" vertical="center"/>
    </xf>
    <xf numFmtId="2" fontId="36" fillId="0" borderId="61" xfId="0" applyNumberFormat="1" applyFont="1" applyFill="1" applyBorder="1" applyAlignment="1">
      <alignment horizontal="left" vertical="center"/>
    </xf>
    <xf numFmtId="0" fontId="33" fillId="0" borderId="47" xfId="0" applyFont="1" applyFill="1" applyBorder="1" applyAlignment="1">
      <alignment vertical="center" wrapText="1"/>
    </xf>
    <xf numFmtId="0" fontId="36" fillId="0" borderId="40" xfId="0" applyFont="1" applyFill="1" applyBorder="1" applyAlignment="1">
      <alignment vertical="center" wrapText="1"/>
    </xf>
    <xf numFmtId="2" fontId="36" fillId="0" borderId="28" xfId="0" applyNumberFormat="1" applyFont="1" applyFill="1" applyBorder="1" applyAlignment="1">
      <alignment vertical="center"/>
    </xf>
    <xf numFmtId="2" fontId="33" fillId="0" borderId="29" xfId="0" applyNumberFormat="1" applyFont="1" applyFill="1" applyBorder="1" applyAlignment="1">
      <alignment vertical="center"/>
    </xf>
    <xf numFmtId="2" fontId="33" fillId="0" borderId="30" xfId="0" applyNumberFormat="1" applyFont="1" applyFill="1" applyBorder="1" applyAlignment="1">
      <alignment vertical="center"/>
    </xf>
    <xf numFmtId="2" fontId="36" fillId="0" borderId="30" xfId="0" applyNumberFormat="1" applyFont="1" applyFill="1" applyBorder="1" applyAlignment="1">
      <alignment vertical="center"/>
    </xf>
    <xf numFmtId="0" fontId="36" fillId="0" borderId="66" xfId="0" applyFont="1" applyFill="1" applyBorder="1" applyAlignment="1">
      <alignment vertical="center"/>
    </xf>
    <xf numFmtId="0" fontId="33" fillId="0" borderId="60" xfId="0" applyFont="1" applyFill="1" applyBorder="1" applyAlignment="1">
      <alignment vertical="center"/>
    </xf>
    <xf numFmtId="0" fontId="33" fillId="0" borderId="61" xfId="0" applyFont="1" applyFill="1" applyBorder="1" applyAlignment="1">
      <alignment vertical="center"/>
    </xf>
    <xf numFmtId="0" fontId="36" fillId="0" borderId="61" xfId="0" applyFont="1" applyFill="1" applyBorder="1" applyAlignment="1">
      <alignment vertical="center"/>
    </xf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0" fontId="18" fillId="0" borderId="30" xfId="0" applyFont="1" applyFill="1" applyBorder="1" applyAlignment="1">
      <alignment vertical="center"/>
    </xf>
    <xf numFmtId="0" fontId="18" fillId="0" borderId="33" xfId="0" applyFont="1" applyBorder="1" applyAlignment="1">
      <alignment vertical="center"/>
    </xf>
    <xf numFmtId="0" fontId="33" fillId="0" borderId="67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left"/>
    </xf>
    <xf numFmtId="0" fontId="30" fillId="0" borderId="5" xfId="0" applyFont="1" applyFill="1" applyBorder="1" applyAlignment="1">
      <alignment horizontal="left" vertical="center"/>
    </xf>
    <xf numFmtId="0" fontId="30" fillId="0" borderId="67" xfId="0" applyFont="1" applyFill="1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0" fontId="33" fillId="0" borderId="29" xfId="0" applyFont="1" applyFill="1" applyBorder="1" applyAlignment="1">
      <alignment vertical="center" wrapText="1"/>
    </xf>
    <xf numFmtId="0" fontId="33" fillId="0" borderId="30" xfId="0" applyFont="1" applyFill="1" applyBorder="1" applyAlignment="1">
      <alignment vertical="center" wrapText="1"/>
    </xf>
    <xf numFmtId="0" fontId="36" fillId="0" borderId="30" xfId="0" applyFont="1" applyFill="1" applyBorder="1" applyAlignment="1">
      <alignment vertical="center" wrapText="1"/>
    </xf>
    <xf numFmtId="0" fontId="36" fillId="0" borderId="33" xfId="0" applyFont="1" applyFill="1" applyBorder="1" applyAlignment="1">
      <alignment vertical="center" wrapText="1"/>
    </xf>
    <xf numFmtId="0" fontId="30" fillId="0" borderId="20" xfId="0" applyFont="1" applyFill="1" applyBorder="1" applyAlignment="1">
      <alignment horizontal="left" vertical="center"/>
    </xf>
    <xf numFmtId="0" fontId="30" fillId="0" borderId="26" xfId="0" applyFont="1" applyFill="1" applyBorder="1" applyAlignment="1">
      <alignment horizontal="left" vertical="center"/>
    </xf>
    <xf numFmtId="0" fontId="30" fillId="0" borderId="26" xfId="0" applyFont="1" applyBorder="1" applyAlignment="1">
      <alignment horizontal="left" vertical="center"/>
    </xf>
    <xf numFmtId="0" fontId="30" fillId="0" borderId="35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43" xfId="0" applyFont="1" applyFill="1" applyBorder="1" applyAlignment="1">
      <alignment horizontal="left" vertical="center"/>
    </xf>
    <xf numFmtId="0" fontId="30" fillId="0" borderId="16" xfId="0" applyFont="1" applyBorder="1" applyAlignment="1">
      <alignment horizontal="left"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14" xfId="0" applyFont="1" applyFill="1" applyBorder="1" applyAlignment="1">
      <alignment horizontal="left" vertical="center"/>
    </xf>
    <xf numFmtId="0" fontId="30" fillId="0" borderId="36" xfId="0" applyFont="1" applyBorder="1" applyAlignment="1">
      <alignment horizontal="left" vertical="center"/>
    </xf>
    <xf numFmtId="0" fontId="30" fillId="0" borderId="17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32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0" fillId="0" borderId="23" xfId="0" applyFont="1" applyFill="1" applyBorder="1" applyAlignment="1">
      <alignment horizontal="left" vertical="center"/>
    </xf>
    <xf numFmtId="0" fontId="30" fillId="0" borderId="11" xfId="0" applyFont="1" applyFill="1" applyBorder="1" applyAlignment="1">
      <alignment horizontal="left" vertical="center"/>
    </xf>
    <xf numFmtId="0" fontId="32" fillId="10" borderId="22" xfId="0" applyFont="1" applyFill="1" applyBorder="1" applyAlignment="1">
      <alignment horizontal="left" vertical="center"/>
    </xf>
    <xf numFmtId="0" fontId="32" fillId="10" borderId="53" xfId="0" applyFont="1" applyFill="1" applyBorder="1" applyAlignment="1">
      <alignment horizontal="left" vertical="center"/>
    </xf>
    <xf numFmtId="0" fontId="137" fillId="0" borderId="28" xfId="0" applyFont="1" applyFill="1" applyBorder="1" applyAlignment="1">
      <alignment horizontal="left" vertical="center"/>
    </xf>
    <xf numFmtId="0" fontId="137" fillId="0" borderId="29" xfId="0" applyFont="1" applyFill="1" applyBorder="1" applyAlignment="1">
      <alignment horizontal="left" vertical="center"/>
    </xf>
    <xf numFmtId="0" fontId="137" fillId="0" borderId="33" xfId="0" applyFont="1" applyFill="1" applyBorder="1" applyAlignment="1">
      <alignment horizontal="left" vertical="center"/>
    </xf>
    <xf numFmtId="0" fontId="69" fillId="0" borderId="28" xfId="0" applyFont="1" applyFill="1" applyBorder="1" applyAlignment="1">
      <alignment horizontal="left" vertical="center"/>
    </xf>
    <xf numFmtId="0" fontId="69" fillId="0" borderId="29" xfId="0" applyFont="1" applyFill="1" applyBorder="1" applyAlignment="1">
      <alignment horizontal="left" vertical="center"/>
    </xf>
    <xf numFmtId="0" fontId="69" fillId="0" borderId="33" xfId="0" applyFont="1" applyFill="1" applyBorder="1" applyAlignment="1">
      <alignment horizontal="left" vertical="center"/>
    </xf>
    <xf numFmtId="0" fontId="43" fillId="0" borderId="34" xfId="0" applyFont="1" applyFill="1" applyBorder="1" applyAlignment="1">
      <alignment horizontal="left" vertical="center"/>
    </xf>
    <xf numFmtId="0" fontId="43" fillId="0" borderId="29" xfId="0" applyFont="1" applyFill="1" applyBorder="1" applyAlignment="1">
      <alignment horizontal="left" vertical="center"/>
    </xf>
    <xf numFmtId="0" fontId="43" fillId="0" borderId="30" xfId="0" applyFont="1" applyFill="1" applyBorder="1" applyAlignment="1">
      <alignment horizontal="left" vertical="center"/>
    </xf>
    <xf numFmtId="0" fontId="43" fillId="0" borderId="33" xfId="0" applyFont="1" applyFill="1" applyBorder="1" applyAlignment="1">
      <alignment horizontal="left" vertical="center"/>
    </xf>
    <xf numFmtId="0" fontId="30" fillId="0" borderId="32" xfId="0" applyFont="1" applyBorder="1" applyAlignment="1">
      <alignment horizontal="left"/>
    </xf>
    <xf numFmtId="0" fontId="44" fillId="0" borderId="37" xfId="0" applyFont="1" applyFill="1" applyBorder="1" applyAlignment="1">
      <alignment horizontal="center" vertical="center"/>
    </xf>
    <xf numFmtId="0" fontId="44" fillId="0" borderId="73" xfId="0" applyFont="1" applyBorder="1" applyAlignment="1">
      <alignment horizontal="center" vertical="center"/>
    </xf>
    <xf numFmtId="0" fontId="44" fillId="0" borderId="62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left"/>
    </xf>
    <xf numFmtId="0" fontId="30" fillId="0" borderId="67" xfId="0" applyFont="1" applyFill="1" applyBorder="1" applyAlignment="1">
      <alignment horizontal="left"/>
    </xf>
    <xf numFmtId="0" fontId="30" fillId="0" borderId="31" xfId="0" applyFont="1" applyFill="1" applyBorder="1" applyAlignment="1">
      <alignment horizontal="left"/>
    </xf>
    <xf numFmtId="0" fontId="30" fillId="0" borderId="17" xfId="0" applyFont="1" applyFill="1" applyBorder="1" applyAlignment="1">
      <alignment horizontal="left"/>
    </xf>
    <xf numFmtId="0" fontId="30" fillId="0" borderId="32" xfId="0" applyFont="1" applyFill="1" applyBorder="1" applyAlignment="1">
      <alignment horizontal="left"/>
    </xf>
    <xf numFmtId="0" fontId="32" fillId="10" borderId="31" xfId="0" applyFont="1" applyFill="1" applyBorder="1" applyAlignment="1">
      <alignment horizontal="left" vertical="center"/>
    </xf>
    <xf numFmtId="0" fontId="32" fillId="10" borderId="36" xfId="0" applyFont="1" applyFill="1" applyBorder="1" applyAlignment="1">
      <alignment horizontal="left" vertical="center"/>
    </xf>
    <xf numFmtId="0" fontId="69" fillId="0" borderId="30" xfId="0" applyFont="1" applyFill="1" applyBorder="1" applyAlignment="1">
      <alignment horizontal="left" vertical="center"/>
    </xf>
    <xf numFmtId="0" fontId="30" fillId="0" borderId="83" xfId="0" applyFont="1" applyBorder="1" applyAlignment="1">
      <alignment horizontal="left" wrapText="1"/>
    </xf>
    <xf numFmtId="0" fontId="30" fillId="0" borderId="67" xfId="0" applyFont="1" applyBorder="1" applyAlignment="1">
      <alignment horizontal="left" wrapText="1"/>
    </xf>
    <xf numFmtId="0" fontId="30" fillId="0" borderId="78" xfId="0" applyFont="1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0" fillId="0" borderId="82" xfId="0" applyBorder="1" applyAlignment="1">
      <alignment horizontal="left" wrapText="1"/>
    </xf>
    <xf numFmtId="0" fontId="83" fillId="0" borderId="20" xfId="0" applyFont="1" applyFill="1" applyBorder="1" applyAlignment="1">
      <alignment horizontal="left" vertical="center"/>
    </xf>
    <xf numFmtId="0" fontId="83" fillId="0" borderId="26" xfId="0" applyFont="1" applyFill="1" applyBorder="1" applyAlignment="1">
      <alignment horizontal="left" vertical="center"/>
    </xf>
    <xf numFmtId="0" fontId="83" fillId="0" borderId="26" xfId="0" applyFont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 wrapText="1"/>
    </xf>
    <xf numFmtId="0" fontId="0" fillId="0" borderId="47" xfId="0" applyBorder="1"/>
    <xf numFmtId="0" fontId="0" fillId="0" borderId="40" xfId="0" applyBorder="1"/>
    <xf numFmtId="0" fontId="30" fillId="0" borderId="77" xfId="0" applyFont="1" applyFill="1" applyBorder="1" applyAlignment="1">
      <alignment horizontal="left"/>
    </xf>
    <xf numFmtId="0" fontId="30" fillId="0" borderId="47" xfId="0" applyFont="1" applyFill="1" applyBorder="1" applyAlignment="1">
      <alignment horizontal="left" vertical="center" wrapText="1"/>
    </xf>
    <xf numFmtId="0" fontId="30" fillId="0" borderId="40" xfId="0" applyFont="1" applyFill="1" applyBorder="1" applyAlignment="1">
      <alignment horizontal="left" vertical="center" wrapText="1"/>
    </xf>
    <xf numFmtId="0" fontId="31" fillId="0" borderId="66" xfId="0" applyFont="1" applyFill="1" applyBorder="1" applyAlignment="1">
      <alignment horizontal="left" vertical="center"/>
    </xf>
    <xf numFmtId="0" fontId="31" fillId="0" borderId="60" xfId="0" applyFont="1" applyFill="1" applyBorder="1" applyAlignment="1">
      <alignment horizontal="left" vertical="center"/>
    </xf>
    <xf numFmtId="0" fontId="31" fillId="0" borderId="61" xfId="0" applyFont="1" applyFill="1" applyBorder="1" applyAlignment="1">
      <alignment horizontal="left" vertical="center"/>
    </xf>
    <xf numFmtId="0" fontId="83" fillId="0" borderId="5" xfId="0" applyFont="1" applyFill="1" applyBorder="1" applyAlignment="1">
      <alignment horizontal="left" vertical="center"/>
    </xf>
    <xf numFmtId="0" fontId="83" fillId="0" borderId="67" xfId="0" applyFont="1" applyFill="1" applyBorder="1" applyAlignment="1">
      <alignment horizontal="left" vertical="center"/>
    </xf>
    <xf numFmtId="0" fontId="83" fillId="0" borderId="67" xfId="0" applyFont="1" applyBorder="1" applyAlignment="1">
      <alignment horizontal="left" vertical="center"/>
    </xf>
    <xf numFmtId="0" fontId="83" fillId="0" borderId="66" xfId="0" applyFont="1" applyFill="1" applyBorder="1" applyAlignment="1">
      <alignment horizontal="left" vertical="center"/>
    </xf>
    <xf numFmtId="0" fontId="83" fillId="0" borderId="60" xfId="0" applyFont="1" applyFill="1" applyBorder="1" applyAlignment="1">
      <alignment horizontal="left" vertical="center"/>
    </xf>
    <xf numFmtId="0" fontId="83" fillId="0" borderId="61" xfId="0" applyFont="1" applyFill="1" applyBorder="1" applyAlignment="1">
      <alignment horizontal="left" vertical="center"/>
    </xf>
    <xf numFmtId="0" fontId="44" fillId="0" borderId="73" xfId="0" applyFont="1" applyFill="1" applyBorder="1" applyAlignment="1">
      <alignment horizontal="center" vertical="center"/>
    </xf>
    <xf numFmtId="0" fontId="44" fillId="0" borderId="62" xfId="0" applyFont="1" applyFill="1" applyBorder="1" applyAlignment="1">
      <alignment horizontal="center"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32" fillId="10" borderId="11" xfId="0" applyFont="1" applyFill="1" applyBorder="1" applyAlignment="1">
      <alignment horizontal="left" vertical="center"/>
    </xf>
    <xf numFmtId="0" fontId="32" fillId="10" borderId="23" xfId="0" applyFont="1" applyFill="1" applyBorder="1" applyAlignment="1">
      <alignment horizontal="left" vertical="center"/>
    </xf>
    <xf numFmtId="0" fontId="80" fillId="0" borderId="35" xfId="0" applyFont="1" applyFill="1" applyBorder="1" applyAlignment="1">
      <alignment horizontal="center" vertical="center"/>
    </xf>
    <xf numFmtId="0" fontId="80" fillId="0" borderId="77" xfId="0" applyFont="1" applyBorder="1" applyAlignment="1">
      <alignment horizontal="center" vertical="center"/>
    </xf>
    <xf numFmtId="0" fontId="80" fillId="0" borderId="45" xfId="0" applyFont="1" applyBorder="1" applyAlignment="1">
      <alignment horizontal="center" vertical="center"/>
    </xf>
    <xf numFmtId="0" fontId="83" fillId="0" borderId="6" xfId="0" applyFont="1" applyFill="1" applyBorder="1" applyAlignment="1">
      <alignment horizontal="left" vertical="center"/>
    </xf>
    <xf numFmtId="0" fontId="83" fillId="0" borderId="43" xfId="0" applyFont="1" applyFill="1" applyBorder="1" applyAlignment="1">
      <alignment horizontal="left" vertical="center"/>
    </xf>
    <xf numFmtId="0" fontId="83" fillId="0" borderId="16" xfId="0" applyFont="1" applyBorder="1" applyAlignment="1">
      <alignment horizontal="left" vertical="center"/>
    </xf>
    <xf numFmtId="0" fontId="144" fillId="79" borderId="19" xfId="0" applyFont="1" applyFill="1" applyBorder="1" applyAlignment="1">
      <alignment horizontal="left" vertical="center" wrapText="1"/>
    </xf>
    <xf numFmtId="0" fontId="154" fillId="79" borderId="62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30" fillId="0" borderId="47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0" fillId="0" borderId="43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36" fillId="0" borderId="31" xfId="0" applyFont="1" applyFill="1" applyBorder="1" applyAlignment="1">
      <alignment horizontal="left" vertical="center"/>
    </xf>
    <xf numFmtId="0" fontId="136" fillId="0" borderId="14" xfId="0" applyFont="1" applyBorder="1" applyAlignment="1">
      <alignment horizontal="left" vertical="center"/>
    </xf>
    <xf numFmtId="0" fontId="136" fillId="0" borderId="32" xfId="0" applyFont="1" applyBorder="1" applyAlignment="1">
      <alignment horizontal="left" vertical="center"/>
    </xf>
    <xf numFmtId="0" fontId="0" fillId="0" borderId="31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36" xfId="0" applyFont="1" applyBorder="1" applyAlignment="1">
      <alignment horizontal="left"/>
    </xf>
    <xf numFmtId="0" fontId="137" fillId="0" borderId="31" xfId="0" applyFont="1" applyFill="1" applyBorder="1" applyAlignment="1">
      <alignment horizontal="left" vertical="center"/>
    </xf>
    <xf numFmtId="0" fontId="137" fillId="0" borderId="14" xfId="0" applyFont="1" applyFill="1" applyBorder="1" applyAlignment="1">
      <alignment horizontal="left" vertical="center"/>
    </xf>
    <xf numFmtId="0" fontId="137" fillId="0" borderId="36" xfId="0" applyFont="1" applyFill="1" applyBorder="1" applyAlignment="1">
      <alignment horizontal="left" vertical="center"/>
    </xf>
    <xf numFmtId="0" fontId="32" fillId="0" borderId="77" xfId="0" applyFont="1" applyFill="1" applyBorder="1" applyAlignment="1">
      <alignment horizontal="center" vertical="center"/>
    </xf>
    <xf numFmtId="0" fontId="141" fillId="79" borderId="19" xfId="0" applyFont="1" applyFill="1" applyBorder="1" applyAlignment="1">
      <alignment horizontal="left" vertical="center"/>
    </xf>
    <xf numFmtId="0" fontId="141" fillId="79" borderId="73" xfId="0" applyFont="1" applyFill="1" applyBorder="1" applyAlignment="1">
      <alignment horizontal="left" vertical="center"/>
    </xf>
    <xf numFmtId="0" fontId="30" fillId="0" borderId="35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30" fillId="0" borderId="75" xfId="0" applyFont="1" applyBorder="1" applyAlignment="1">
      <alignment horizontal="left" vertical="center" wrapText="1"/>
    </xf>
    <xf numFmtId="0" fontId="30" fillId="0" borderId="52" xfId="0" applyFont="1" applyFill="1" applyBorder="1" applyAlignment="1">
      <alignment horizontal="left" vertical="center" wrapText="1"/>
    </xf>
    <xf numFmtId="0" fontId="30" fillId="0" borderId="51" xfId="0" applyFont="1" applyFill="1" applyBorder="1" applyAlignment="1">
      <alignment horizontal="left" vertical="center" wrapText="1"/>
    </xf>
    <xf numFmtId="0" fontId="30" fillId="0" borderId="56" xfId="0" applyFont="1" applyFill="1" applyBorder="1" applyAlignment="1">
      <alignment horizontal="left" vertical="center" wrapText="1"/>
    </xf>
    <xf numFmtId="0" fontId="137" fillId="0" borderId="32" xfId="0" applyFont="1" applyFill="1" applyBorder="1" applyAlignment="1">
      <alignment horizontal="left" vertical="center"/>
    </xf>
    <xf numFmtId="0" fontId="151" fillId="79" borderId="19" xfId="0" applyFont="1" applyFill="1" applyBorder="1" applyAlignment="1">
      <alignment horizontal="left" vertical="center"/>
    </xf>
    <xf numFmtId="0" fontId="151" fillId="79" borderId="62" xfId="0" applyFont="1" applyFill="1" applyBorder="1" applyAlignment="1">
      <alignment horizontal="left" vertical="center"/>
    </xf>
    <xf numFmtId="0" fontId="30" fillId="0" borderId="54" xfId="0" applyFont="1" applyBorder="1" applyAlignment="1">
      <alignment horizontal="left" vertical="center"/>
    </xf>
    <xf numFmtId="0" fontId="32" fillId="0" borderId="37" xfId="0" applyFont="1" applyFill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32" fillId="0" borderId="62" xfId="0" applyFont="1" applyBorder="1" applyAlignment="1">
      <alignment horizontal="center" vertical="center"/>
    </xf>
    <xf numFmtId="0" fontId="137" fillId="0" borderId="52" xfId="0" applyFont="1" applyFill="1" applyBorder="1" applyAlignment="1">
      <alignment horizontal="center" vertical="center"/>
    </xf>
    <xf numFmtId="0" fontId="137" fillId="0" borderId="51" xfId="0" applyFont="1" applyFill="1" applyBorder="1" applyAlignment="1">
      <alignment horizontal="center" vertical="center"/>
    </xf>
    <xf numFmtId="0" fontId="137" fillId="0" borderId="56" xfId="0" applyFont="1" applyFill="1" applyBorder="1" applyAlignment="1">
      <alignment horizontal="center" vertical="center"/>
    </xf>
    <xf numFmtId="0" fontId="141" fillId="79" borderId="19" xfId="0" applyFont="1" applyFill="1" applyBorder="1" applyAlignment="1">
      <alignment horizontal="left" vertical="center" wrapText="1"/>
    </xf>
    <xf numFmtId="0" fontId="141" fillId="79" borderId="81" xfId="0" applyFont="1" applyFill="1" applyBorder="1" applyAlignment="1">
      <alignment horizontal="left" vertical="center" wrapText="1"/>
    </xf>
    <xf numFmtId="0" fontId="30" fillId="0" borderId="83" xfId="0" applyFont="1" applyFill="1" applyBorder="1" applyAlignment="1">
      <alignment horizontal="left"/>
    </xf>
    <xf numFmtId="0" fontId="30" fillId="0" borderId="78" xfId="0" applyFont="1" applyFill="1" applyBorder="1" applyAlignment="1">
      <alignment horizontal="left"/>
    </xf>
    <xf numFmtId="0" fontId="43" fillId="0" borderId="28" xfId="0" applyFont="1" applyFill="1" applyBorder="1" applyAlignment="1">
      <alignment horizontal="left" vertical="center"/>
    </xf>
    <xf numFmtId="0" fontId="137" fillId="0" borderId="30" xfId="0" applyFont="1" applyFill="1" applyBorder="1" applyAlignment="1">
      <alignment horizontal="left" vertical="center"/>
    </xf>
    <xf numFmtId="0" fontId="83" fillId="0" borderId="17" xfId="0" applyFont="1" applyFill="1" applyBorder="1" applyAlignment="1">
      <alignment horizontal="left" vertical="center"/>
    </xf>
    <xf numFmtId="0" fontId="0" fillId="79" borderId="73" xfId="0" applyFill="1" applyBorder="1"/>
    <xf numFmtId="0" fontId="0" fillId="79" borderId="81" xfId="0" applyFill="1" applyBorder="1"/>
    <xf numFmtId="0" fontId="69" fillId="0" borderId="52" xfId="0" applyFont="1" applyFill="1" applyBorder="1" applyAlignment="1">
      <alignment horizontal="left" vertical="center"/>
    </xf>
    <xf numFmtId="0" fontId="69" fillId="0" borderId="51" xfId="0" applyFont="1" applyFill="1" applyBorder="1" applyAlignment="1">
      <alignment horizontal="left" vertical="center"/>
    </xf>
    <xf numFmtId="0" fontId="69" fillId="0" borderId="56" xfId="0" applyFont="1" applyFill="1" applyBorder="1" applyAlignment="1">
      <alignment horizontal="left" vertical="center"/>
    </xf>
    <xf numFmtId="0" fontId="151" fillId="79" borderId="73" xfId="0" applyFont="1" applyFill="1" applyBorder="1" applyAlignment="1">
      <alignment horizontal="left" vertical="center"/>
    </xf>
    <xf numFmtId="0" fontId="134" fillId="79" borderId="81" xfId="0" applyFont="1" applyFill="1" applyBorder="1" applyAlignment="1">
      <alignment horizontal="left" vertical="center"/>
    </xf>
    <xf numFmtId="0" fontId="83" fillId="0" borderId="31" xfId="0" applyFont="1" applyFill="1" applyBorder="1" applyAlignment="1">
      <alignment horizontal="left" vertical="center"/>
    </xf>
    <xf numFmtId="0" fontId="83" fillId="0" borderId="14" xfId="0" applyFont="1" applyFill="1" applyBorder="1" applyAlignment="1">
      <alignment horizontal="left" vertical="center"/>
    </xf>
    <xf numFmtId="0" fontId="83" fillId="0" borderId="32" xfId="0" applyFont="1" applyFill="1" applyBorder="1" applyAlignment="1">
      <alignment horizontal="left" vertical="center"/>
    </xf>
    <xf numFmtId="0" fontId="205" fillId="0" borderId="11" xfId="0" applyFont="1" applyBorder="1" applyAlignment="1">
      <alignment horizontal="center" vertical="center" wrapText="1" readingOrder="1"/>
    </xf>
    <xf numFmtId="0" fontId="205" fillId="0" borderId="10" xfId="0" applyFont="1" applyBorder="1" applyAlignment="1">
      <alignment horizontal="center" vertical="center" wrapText="1" readingOrder="1"/>
    </xf>
    <xf numFmtId="0" fontId="205" fillId="0" borderId="50" xfId="0" applyFont="1" applyBorder="1" applyAlignment="1">
      <alignment horizontal="center" vertical="center" wrapText="1" readingOrder="1"/>
    </xf>
    <xf numFmtId="0" fontId="203" fillId="0" borderId="6" xfId="0" applyFont="1" applyBorder="1" applyAlignment="1">
      <alignment horizontal="center" vertical="center" wrapText="1" readingOrder="1"/>
    </xf>
    <xf numFmtId="0" fontId="203" fillId="0" borderId="7" xfId="0" applyFont="1" applyBorder="1" applyAlignment="1">
      <alignment horizontal="center" vertical="center" wrapText="1" readingOrder="1"/>
    </xf>
    <xf numFmtId="0" fontId="203" fillId="0" borderId="38" xfId="0" applyFont="1" applyBorder="1" applyAlignment="1">
      <alignment horizontal="center" vertical="center" wrapText="1" readingOrder="1"/>
    </xf>
    <xf numFmtId="0" fontId="203" fillId="0" borderId="39" xfId="0" applyFont="1" applyBorder="1" applyAlignment="1">
      <alignment horizontal="center" vertical="center" wrapText="1" readingOrder="1"/>
    </xf>
    <xf numFmtId="0" fontId="203" fillId="0" borderId="10" xfId="0" applyFont="1" applyBorder="1" applyAlignment="1">
      <alignment horizontal="center" vertical="center" wrapText="1" readingOrder="1"/>
    </xf>
    <xf numFmtId="0" fontId="203" fillId="0" borderId="50" xfId="0" applyFont="1" applyBorder="1" applyAlignment="1">
      <alignment horizontal="center" vertical="center" wrapText="1" readingOrder="1"/>
    </xf>
    <xf numFmtId="14" fontId="39" fillId="78" borderId="19" xfId="0" applyNumberFormat="1" applyFont="1" applyFill="1" applyBorder="1" applyAlignment="1">
      <alignment horizontal="center"/>
    </xf>
    <xf numFmtId="0" fontId="206" fillId="0" borderId="22" xfId="0" applyFont="1" applyBorder="1" applyAlignment="1">
      <alignment horizontal="center" vertical="center" wrapText="1" readingOrder="1"/>
    </xf>
    <xf numFmtId="0" fontId="206" fillId="0" borderId="12" xfId="0" applyFont="1" applyBorder="1" applyAlignment="1">
      <alignment horizontal="center" vertical="center" wrapText="1" readingOrder="1"/>
    </xf>
    <xf numFmtId="0" fontId="206" fillId="0" borderId="53" xfId="0" applyFont="1" applyBorder="1" applyAlignment="1">
      <alignment horizontal="center" vertical="center" wrapText="1" readingOrder="1"/>
    </xf>
    <xf numFmtId="0" fontId="206" fillId="0" borderId="62" xfId="0" applyFont="1" applyBorder="1" applyAlignment="1">
      <alignment horizontal="center" vertical="center" wrapText="1" readingOrder="1"/>
    </xf>
    <xf numFmtId="0" fontId="0" fillId="0" borderId="47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89" fillId="32" borderId="19" xfId="0" applyFont="1" applyFill="1" applyBorder="1" applyAlignment="1">
      <alignment horizontal="center" vertical="center"/>
    </xf>
    <xf numFmtId="0" fontId="89" fillId="32" borderId="73" xfId="0" applyFont="1" applyFill="1" applyBorder="1" applyAlignment="1">
      <alignment horizontal="center" vertical="center"/>
    </xf>
    <xf numFmtId="0" fontId="0" fillId="32" borderId="73" xfId="0" applyFill="1" applyBorder="1" applyAlignment="1"/>
    <xf numFmtId="0" fontId="0" fillId="32" borderId="81" xfId="0" applyFill="1" applyBorder="1" applyAlignment="1"/>
    <xf numFmtId="0" fontId="203" fillId="0" borderId="4" xfId="0" applyFont="1" applyFill="1" applyBorder="1" applyAlignment="1">
      <alignment horizontal="center" vertical="center" wrapText="1"/>
    </xf>
    <xf numFmtId="0" fontId="0" fillId="0" borderId="47" xfId="0" applyFill="1" applyBorder="1" applyAlignment="1"/>
    <xf numFmtId="0" fontId="0" fillId="0" borderId="40" xfId="0" applyFill="1" applyBorder="1" applyAlignment="1"/>
    <xf numFmtId="49" fontId="204" fillId="0" borderId="43" xfId="0" applyNumberFormat="1" applyFont="1" applyFill="1" applyBorder="1" applyAlignment="1" applyProtection="1">
      <alignment horizontal="center" vertical="top" wrapText="1"/>
    </xf>
    <xf numFmtId="0" fontId="204" fillId="0" borderId="8" xfId="0" applyNumberFormat="1" applyFont="1" applyFill="1" applyBorder="1" applyAlignment="1" applyProtection="1">
      <alignment horizontal="center" vertical="top" wrapText="1"/>
    </xf>
    <xf numFmtId="0" fontId="204" fillId="0" borderId="42" xfId="0" applyNumberFormat="1" applyFont="1" applyFill="1" applyBorder="1" applyAlignment="1" applyProtection="1">
      <alignment horizontal="center" vertical="top" wrapText="1"/>
    </xf>
    <xf numFmtId="49" fontId="204" fillId="0" borderId="8" xfId="0" applyNumberFormat="1" applyFont="1" applyFill="1" applyBorder="1" applyAlignment="1" applyProtection="1">
      <alignment horizontal="center" vertical="top" wrapText="1"/>
    </xf>
    <xf numFmtId="49" fontId="204" fillId="0" borderId="42" xfId="0" applyNumberFormat="1" applyFont="1" applyFill="1" applyBorder="1" applyAlignment="1" applyProtection="1">
      <alignment horizontal="center" vertical="top" wrapText="1"/>
    </xf>
    <xf numFmtId="49" fontId="204" fillId="0" borderId="58" xfId="0" applyNumberFormat="1" applyFont="1" applyFill="1" applyBorder="1" applyAlignment="1" applyProtection="1">
      <alignment horizontal="center" vertical="top" wrapText="1"/>
    </xf>
    <xf numFmtId="0" fontId="203" fillId="0" borderId="17" xfId="0" applyFont="1" applyBorder="1" applyAlignment="1">
      <alignment horizontal="center" vertical="center" wrapText="1" readingOrder="1"/>
    </xf>
    <xf numFmtId="0" fontId="203" fillId="0" borderId="13" xfId="0" applyFont="1" applyBorder="1" applyAlignment="1">
      <alignment horizontal="center" vertical="center" wrapText="1" readingOrder="1"/>
    </xf>
    <xf numFmtId="0" fontId="203" fillId="0" borderId="71" xfId="0" applyFont="1" applyBorder="1" applyAlignment="1">
      <alignment horizontal="center" vertical="center" wrapText="1" readingOrder="1"/>
    </xf>
    <xf numFmtId="0" fontId="203" fillId="0" borderId="46" xfId="0" applyFont="1" applyBorder="1" applyAlignment="1">
      <alignment horizontal="center" vertical="center" wrapText="1" readingOrder="1"/>
    </xf>
  </cellXfs>
  <cellStyles count="329">
    <cellStyle name="20% - Акцент1" xfId="1" builtinId="30" customBuiltin="1"/>
    <cellStyle name="20% - Акцент1 10" xfId="246"/>
    <cellStyle name="20% - Акцент1 11" xfId="258"/>
    <cellStyle name="20% - Акцент1 12" xfId="301"/>
    <cellStyle name="20% - Акцент1 13" xfId="315"/>
    <cellStyle name="20% - Акцент1 2" xfId="58"/>
    <cellStyle name="20% - Акцент1 3" xfId="84"/>
    <cellStyle name="20% - Акцент1 4" xfId="117"/>
    <cellStyle name="20% - Акцент1 5" xfId="140"/>
    <cellStyle name="20% - Акцент1 6" xfId="168"/>
    <cellStyle name="20% - Акцент1 7" xfId="196"/>
    <cellStyle name="20% - Акцент1 8" xfId="218"/>
    <cellStyle name="20% - Акцент1 9" xfId="232"/>
    <cellStyle name="20% - Акцент2" xfId="2" builtinId="34" customBuiltin="1"/>
    <cellStyle name="20% - Акцент2 10" xfId="248"/>
    <cellStyle name="20% - Акцент2 11" xfId="259"/>
    <cellStyle name="20% - Акцент2 12" xfId="303"/>
    <cellStyle name="20% - Акцент2 13" xfId="317"/>
    <cellStyle name="20% - Акцент2 2" xfId="61"/>
    <cellStyle name="20% - Акцент2 3" xfId="87"/>
    <cellStyle name="20% - Акцент2 4" xfId="121"/>
    <cellStyle name="20% - Акцент2 5" xfId="143"/>
    <cellStyle name="20% - Акцент2 6" xfId="171"/>
    <cellStyle name="20% - Акцент2 7" xfId="199"/>
    <cellStyle name="20% - Акцент2 8" xfId="220"/>
    <cellStyle name="20% - Акцент2 9" xfId="234"/>
    <cellStyle name="20% - Акцент3" xfId="3" builtinId="38" customBuiltin="1"/>
    <cellStyle name="20% - Акцент3 10" xfId="250"/>
    <cellStyle name="20% - Акцент3 11" xfId="260"/>
    <cellStyle name="20% - Акцент3 12" xfId="305"/>
    <cellStyle name="20% - Акцент3 13" xfId="319"/>
    <cellStyle name="20% - Акцент3 2" xfId="64"/>
    <cellStyle name="20% - Акцент3 3" xfId="89"/>
    <cellStyle name="20% - Акцент3 4" xfId="124"/>
    <cellStyle name="20% - Акцент3 5" xfId="145"/>
    <cellStyle name="20% - Акцент3 6" xfId="173"/>
    <cellStyle name="20% - Акцент3 7" xfId="201"/>
    <cellStyle name="20% - Акцент3 8" xfId="222"/>
    <cellStyle name="20% - Акцент3 9" xfId="236"/>
    <cellStyle name="20% - Акцент4" xfId="4" builtinId="42" customBuiltin="1"/>
    <cellStyle name="20% - Акцент4 10" xfId="252"/>
    <cellStyle name="20% - Акцент4 11" xfId="261"/>
    <cellStyle name="20% - Акцент4 12" xfId="307"/>
    <cellStyle name="20% - Акцент4 13" xfId="321"/>
    <cellStyle name="20% - Акцент4 2" xfId="68"/>
    <cellStyle name="20% - Акцент4 3" xfId="93"/>
    <cellStyle name="20% - Акцент4 4" xfId="128"/>
    <cellStyle name="20% - Акцент4 5" xfId="149"/>
    <cellStyle name="20% - Акцент4 6" xfId="177"/>
    <cellStyle name="20% - Акцент4 7" xfId="205"/>
    <cellStyle name="20% - Акцент4 8" xfId="224"/>
    <cellStyle name="20% - Акцент4 9" xfId="238"/>
    <cellStyle name="20% - Акцент5" xfId="5" builtinId="46" customBuiltin="1"/>
    <cellStyle name="20% - Акцент5 10" xfId="254"/>
    <cellStyle name="20% - Акцент5 11" xfId="262"/>
    <cellStyle name="20% - Акцент5 12" xfId="309"/>
    <cellStyle name="20% - Акцент5 13" xfId="323"/>
    <cellStyle name="20% - Акцент5 2" xfId="72"/>
    <cellStyle name="20% - Акцент5 3" xfId="96"/>
    <cellStyle name="20% - Акцент5 4" xfId="131"/>
    <cellStyle name="20% - Акцент5 5" xfId="152"/>
    <cellStyle name="20% - Акцент5 6" xfId="180"/>
    <cellStyle name="20% - Акцент5 7" xfId="208"/>
    <cellStyle name="20% - Акцент5 8" xfId="226"/>
    <cellStyle name="20% - Акцент5 9" xfId="240"/>
    <cellStyle name="20% - Акцент6" xfId="6" builtinId="50" customBuiltin="1"/>
    <cellStyle name="20% - Акцент6 10" xfId="256"/>
    <cellStyle name="20% - Акцент6 11" xfId="263"/>
    <cellStyle name="20% - Акцент6 12" xfId="311"/>
    <cellStyle name="20% - Акцент6 13" xfId="325"/>
    <cellStyle name="20% - Акцент6 2" xfId="75"/>
    <cellStyle name="20% - Акцент6 3" xfId="98"/>
    <cellStyle name="20% - Акцент6 4" xfId="134"/>
    <cellStyle name="20% - Акцент6 5" xfId="154"/>
    <cellStyle name="20% - Акцент6 6" xfId="182"/>
    <cellStyle name="20% - Акцент6 7" xfId="210"/>
    <cellStyle name="20% - Акцент6 8" xfId="228"/>
    <cellStyle name="20% - Акцент6 9" xfId="242"/>
    <cellStyle name="40% - Акцент1" xfId="7" builtinId="31" customBuiltin="1"/>
    <cellStyle name="40% - Акцент1 10" xfId="247"/>
    <cellStyle name="40% - Акцент1 11" xfId="264"/>
    <cellStyle name="40% - Акцент1 12" xfId="302"/>
    <cellStyle name="40% - Акцент1 13" xfId="316"/>
    <cellStyle name="40% - Акцент1 2" xfId="59"/>
    <cellStyle name="40% - Акцент1 3" xfId="85"/>
    <cellStyle name="40% - Акцент1 4" xfId="118"/>
    <cellStyle name="40% - Акцент1 5" xfId="141"/>
    <cellStyle name="40% - Акцент1 6" xfId="169"/>
    <cellStyle name="40% - Акцент1 7" xfId="197"/>
    <cellStyle name="40% - Акцент1 8" xfId="219"/>
    <cellStyle name="40% - Акцент1 9" xfId="233"/>
    <cellStyle name="40% - Акцент2" xfId="8" builtinId="35" customBuiltin="1"/>
    <cellStyle name="40% - Акцент2 10" xfId="249"/>
    <cellStyle name="40% - Акцент2 11" xfId="265"/>
    <cellStyle name="40% - Акцент2 12" xfId="304"/>
    <cellStyle name="40% - Акцент2 13" xfId="318"/>
    <cellStyle name="40% - Акцент2 2" xfId="62"/>
    <cellStyle name="40% - Акцент2 3" xfId="88"/>
    <cellStyle name="40% - Акцент2 4" xfId="122"/>
    <cellStyle name="40% - Акцент2 5" xfId="144"/>
    <cellStyle name="40% - Акцент2 6" xfId="172"/>
    <cellStyle name="40% - Акцент2 7" xfId="200"/>
    <cellStyle name="40% - Акцент2 8" xfId="221"/>
    <cellStyle name="40% - Акцент2 9" xfId="235"/>
    <cellStyle name="40% - Акцент3" xfId="9" builtinId="39" customBuiltin="1"/>
    <cellStyle name="40% - Акцент3 10" xfId="251"/>
    <cellStyle name="40% - Акцент3 11" xfId="266"/>
    <cellStyle name="40% - Акцент3 12" xfId="306"/>
    <cellStyle name="40% - Акцент3 13" xfId="320"/>
    <cellStyle name="40% - Акцент3 2" xfId="65"/>
    <cellStyle name="40% - Акцент3 3" xfId="90"/>
    <cellStyle name="40% - Акцент3 4" xfId="125"/>
    <cellStyle name="40% - Акцент3 5" xfId="146"/>
    <cellStyle name="40% - Акцент3 6" xfId="174"/>
    <cellStyle name="40% - Акцент3 7" xfId="202"/>
    <cellStyle name="40% - Акцент3 8" xfId="223"/>
    <cellStyle name="40% - Акцент3 9" xfId="237"/>
    <cellStyle name="40% - Акцент4" xfId="10" builtinId="43" customBuiltin="1"/>
    <cellStyle name="40% - Акцент4 10" xfId="253"/>
    <cellStyle name="40% - Акцент4 11" xfId="267"/>
    <cellStyle name="40% - Акцент4 12" xfId="308"/>
    <cellStyle name="40% - Акцент4 13" xfId="322"/>
    <cellStyle name="40% - Акцент4 2" xfId="69"/>
    <cellStyle name="40% - Акцент4 3" xfId="94"/>
    <cellStyle name="40% - Акцент4 4" xfId="129"/>
    <cellStyle name="40% - Акцент4 5" xfId="150"/>
    <cellStyle name="40% - Акцент4 6" xfId="178"/>
    <cellStyle name="40% - Акцент4 7" xfId="206"/>
    <cellStyle name="40% - Акцент4 8" xfId="225"/>
    <cellStyle name="40% - Акцент4 9" xfId="239"/>
    <cellStyle name="40% - Акцент5" xfId="11" builtinId="47" customBuiltin="1"/>
    <cellStyle name="40% - Акцент5 10" xfId="255"/>
    <cellStyle name="40% - Акцент5 11" xfId="268"/>
    <cellStyle name="40% - Акцент5 12" xfId="310"/>
    <cellStyle name="40% - Акцент5 13" xfId="324"/>
    <cellStyle name="40% - Акцент5 2" xfId="73"/>
    <cellStyle name="40% - Акцент5 3" xfId="97"/>
    <cellStyle name="40% - Акцент5 4" xfId="132"/>
    <cellStyle name="40% - Акцент5 5" xfId="153"/>
    <cellStyle name="40% - Акцент5 6" xfId="181"/>
    <cellStyle name="40% - Акцент5 7" xfId="209"/>
    <cellStyle name="40% - Акцент5 8" xfId="227"/>
    <cellStyle name="40% - Акцент5 9" xfId="241"/>
    <cellStyle name="40% - Акцент6" xfId="12" builtinId="51" customBuiltin="1"/>
    <cellStyle name="40% - Акцент6 10" xfId="257"/>
    <cellStyle name="40% - Акцент6 11" xfId="269"/>
    <cellStyle name="40% - Акцент6 12" xfId="312"/>
    <cellStyle name="40% - Акцент6 13" xfId="326"/>
    <cellStyle name="40% - Акцент6 2" xfId="76"/>
    <cellStyle name="40% - Акцент6 3" xfId="99"/>
    <cellStyle name="40% - Акцент6 4" xfId="135"/>
    <cellStyle name="40% - Акцент6 5" xfId="155"/>
    <cellStyle name="40% - Акцент6 6" xfId="183"/>
    <cellStyle name="40% - Акцент6 7" xfId="211"/>
    <cellStyle name="40% - Акцент6 8" xfId="229"/>
    <cellStyle name="40% - Акцент6 9" xfId="243"/>
    <cellStyle name="60% - Акцент1" xfId="13" builtinId="32" customBuiltin="1"/>
    <cellStyle name="60% - Акцент1 2" xfId="60"/>
    <cellStyle name="60% - Акцент1 3" xfId="86"/>
    <cellStyle name="60% - Акцент1 4" xfId="119"/>
    <cellStyle name="60% - Акцент1 5" xfId="142"/>
    <cellStyle name="60% - Акцент1 6" xfId="170"/>
    <cellStyle name="60% - Акцент1 7" xfId="198"/>
    <cellStyle name="60% - Акцент1 8" xfId="270"/>
    <cellStyle name="60% - Акцент2" xfId="14" builtinId="36" customBuiltin="1"/>
    <cellStyle name="60% - Акцент2 2" xfId="271"/>
    <cellStyle name="60% - Акцент3" xfId="15" builtinId="40" customBuiltin="1"/>
    <cellStyle name="60% - Акцент3 2" xfId="66"/>
    <cellStyle name="60% - Акцент3 3" xfId="91"/>
    <cellStyle name="60% - Акцент3 4" xfId="126"/>
    <cellStyle name="60% - Акцент3 5" xfId="147"/>
    <cellStyle name="60% - Акцент3 6" xfId="175"/>
    <cellStyle name="60% - Акцент3 7" xfId="203"/>
    <cellStyle name="60% - Акцент3 8" xfId="272"/>
    <cellStyle name="60% - Акцент4" xfId="16" builtinId="44" customBuiltin="1"/>
    <cellStyle name="60% - Акцент4 2" xfId="70"/>
    <cellStyle name="60% - Акцент4 3" xfId="95"/>
    <cellStyle name="60% - Акцент4 4" xfId="130"/>
    <cellStyle name="60% - Акцент4 5" xfId="151"/>
    <cellStyle name="60% - Акцент4 6" xfId="179"/>
    <cellStyle name="60% - Акцент4 7" xfId="207"/>
    <cellStyle name="60% - Акцент4 8" xfId="273"/>
    <cellStyle name="60% - Акцент5" xfId="17" builtinId="48" customBuiltin="1"/>
    <cellStyle name="60% - Акцент5 2" xfId="274"/>
    <cellStyle name="60% - Акцент6" xfId="18" builtinId="52" customBuiltin="1"/>
    <cellStyle name="60% - Акцент6 2" xfId="77"/>
    <cellStyle name="60% - Акцент6 3" xfId="100"/>
    <cellStyle name="60% - Акцент6 4" xfId="136"/>
    <cellStyle name="60% - Акцент6 5" xfId="156"/>
    <cellStyle name="60% - Акцент6 6" xfId="184"/>
    <cellStyle name="60% - Акцент6 7" xfId="212"/>
    <cellStyle name="60% - Акцент6 8" xfId="275"/>
    <cellStyle name="Акцент1" xfId="19" builtinId="29" customBuiltin="1"/>
    <cellStyle name="Акцент1 2" xfId="57"/>
    <cellStyle name="Акцент1 3" xfId="83"/>
    <cellStyle name="Акцент1 4" xfId="116"/>
    <cellStyle name="Акцент1 5" xfId="139"/>
    <cellStyle name="Акцент1 6" xfId="167"/>
    <cellStyle name="Акцент1 7" xfId="195"/>
    <cellStyle name="Акцент1 8" xfId="276"/>
    <cellStyle name="Акцент2" xfId="20" builtinId="33" customBuiltin="1"/>
    <cellStyle name="Акцент2 2" xfId="277"/>
    <cellStyle name="Акцент3" xfId="21" builtinId="37" customBuiltin="1"/>
    <cellStyle name="Акцент3 2" xfId="278"/>
    <cellStyle name="Акцент4" xfId="22" builtinId="41" customBuiltin="1"/>
    <cellStyle name="Акцент4 2" xfId="67"/>
    <cellStyle name="Акцент4 3" xfId="92"/>
    <cellStyle name="Акцент4 4" xfId="127"/>
    <cellStyle name="Акцент4 5" xfId="148"/>
    <cellStyle name="Акцент4 6" xfId="176"/>
    <cellStyle name="Акцент4 7" xfId="204"/>
    <cellStyle name="Акцент4 8" xfId="279"/>
    <cellStyle name="Акцент5" xfId="23" builtinId="45" customBuiltin="1"/>
    <cellStyle name="Акцент5 2" xfId="280"/>
    <cellStyle name="Акцент6" xfId="24" builtinId="49" customBuiltin="1"/>
    <cellStyle name="Акцент6 2" xfId="281"/>
    <cellStyle name="Ввод " xfId="25" builtinId="20" customBuiltin="1"/>
    <cellStyle name="Ввод  2" xfId="51"/>
    <cellStyle name="Ввод  3" xfId="78"/>
    <cellStyle name="Ввод  4" xfId="108"/>
    <cellStyle name="Ввод  5" xfId="123"/>
    <cellStyle name="Ввод  6" xfId="162"/>
    <cellStyle name="Ввод  7" xfId="190"/>
    <cellStyle name="Ввод  8" xfId="282"/>
    <cellStyle name="Вывод" xfId="26" builtinId="21" customBuiltin="1"/>
    <cellStyle name="Вывод 2" xfId="52"/>
    <cellStyle name="Вывод 3" xfId="79"/>
    <cellStyle name="Вывод 4" xfId="109"/>
    <cellStyle name="Вывод 5" xfId="120"/>
    <cellStyle name="Вывод 6" xfId="163"/>
    <cellStyle name="Вывод 7" xfId="191"/>
    <cellStyle name="Вывод 8" xfId="283"/>
    <cellStyle name="Вычисление" xfId="27" builtinId="22" customBuiltin="1"/>
    <cellStyle name="Вычисление 2" xfId="53"/>
    <cellStyle name="Вычисление 3" xfId="80"/>
    <cellStyle name="Вычисление 4" xfId="110"/>
    <cellStyle name="Вычисление 5" xfId="133"/>
    <cellStyle name="Вычисление 6" xfId="164"/>
    <cellStyle name="Вычисление 7" xfId="192"/>
    <cellStyle name="Вычисление 8" xfId="284"/>
    <cellStyle name="Заголовок 1" xfId="28" builtinId="16" customBuiltin="1"/>
    <cellStyle name="Заголовок 1 2" xfId="45"/>
    <cellStyle name="Заголовок 1 3" xfId="54"/>
    <cellStyle name="Заголовок 1 4" xfId="102"/>
    <cellStyle name="Заголовок 1 5" xfId="111"/>
    <cellStyle name="Заголовок 1 6" xfId="158"/>
    <cellStyle name="Заголовок 1 7" xfId="186"/>
    <cellStyle name="Заголовок 1 8" xfId="285"/>
    <cellStyle name="Заголовок 2" xfId="29" builtinId="17" customBuiltin="1"/>
    <cellStyle name="Заголовок 2 2" xfId="46"/>
    <cellStyle name="Заголовок 2 3" xfId="74"/>
    <cellStyle name="Заголовок 2 4" xfId="103"/>
    <cellStyle name="Заголовок 2 5" xfId="114"/>
    <cellStyle name="Заголовок 2 6" xfId="159"/>
    <cellStyle name="Заголовок 2 7" xfId="187"/>
    <cellStyle name="Заголовок 2 8" xfId="286"/>
    <cellStyle name="Заголовок 3" xfId="30" builtinId="18" customBuiltin="1"/>
    <cellStyle name="Заголовок 3 2" xfId="47"/>
    <cellStyle name="Заголовок 3 3" xfId="71"/>
    <cellStyle name="Заголовок 3 4" xfId="104"/>
    <cellStyle name="Заголовок 3 5" xfId="106"/>
    <cellStyle name="Заголовок 3 6" xfId="160"/>
    <cellStyle name="Заголовок 3 7" xfId="188"/>
    <cellStyle name="Заголовок 3 8" xfId="287"/>
    <cellStyle name="Заголовок 4" xfId="31" builtinId="19" customBuiltin="1"/>
    <cellStyle name="Заголовок 4 2" xfId="48"/>
    <cellStyle name="Заголовок 4 3" xfId="63"/>
    <cellStyle name="Заголовок 4 4" xfId="105"/>
    <cellStyle name="Заголовок 4 5" xfId="107"/>
    <cellStyle name="Заголовок 4 6" xfId="161"/>
    <cellStyle name="Заголовок 4 7" xfId="189"/>
    <cellStyle name="Заголовок 4 8" xfId="288"/>
    <cellStyle name="Итог" xfId="32" builtinId="25" customBuiltin="1"/>
    <cellStyle name="Итог 2" xfId="56"/>
    <cellStyle name="Итог 3" xfId="82"/>
    <cellStyle name="Итог 4" xfId="115"/>
    <cellStyle name="Итог 5" xfId="138"/>
    <cellStyle name="Итог 6" xfId="166"/>
    <cellStyle name="Итог 7" xfId="194"/>
    <cellStyle name="Итог 8" xfId="289"/>
    <cellStyle name="Контрольная ячейка" xfId="33" builtinId="23" customBuiltin="1"/>
    <cellStyle name="Контрольная ячейка 2" xfId="290"/>
    <cellStyle name="Название" xfId="34" builtinId="15" customBuiltin="1"/>
    <cellStyle name="Название 2" xfId="44"/>
    <cellStyle name="Название 3" xfId="50"/>
    <cellStyle name="Название 4" xfId="101"/>
    <cellStyle name="Название 5" xfId="112"/>
    <cellStyle name="Название 6" xfId="157"/>
    <cellStyle name="Название 7" xfId="185"/>
    <cellStyle name="Название 8" xfId="291"/>
    <cellStyle name="Нейтральный" xfId="35" builtinId="28" customBuiltin="1"/>
    <cellStyle name="Нейтральный 2" xfId="292"/>
    <cellStyle name="Обычный" xfId="0" builtinId="0"/>
    <cellStyle name="Обычный 10" xfId="313"/>
    <cellStyle name="Обычный 11" xfId="328"/>
    <cellStyle name="Обычный 2" xfId="213"/>
    <cellStyle name="Обычный 3" xfId="49"/>
    <cellStyle name="Обычный 4" xfId="214"/>
    <cellStyle name="Обычный 5" xfId="215"/>
    <cellStyle name="Обычный 6" xfId="216"/>
    <cellStyle name="Обычный 7" xfId="230"/>
    <cellStyle name="Обычный 8" xfId="244"/>
    <cellStyle name="Обычный 9" xfId="299"/>
    <cellStyle name="Плохой" xfId="36" builtinId="27" customBuiltin="1"/>
    <cellStyle name="Плохой 2" xfId="293"/>
    <cellStyle name="Пояснение" xfId="37" builtinId="53" customBuiltin="1"/>
    <cellStyle name="Пояснение 2" xfId="294"/>
    <cellStyle name="Примечание 10" xfId="193"/>
    <cellStyle name="Примечание 11" xfId="217"/>
    <cellStyle name="Примечание 12" xfId="231"/>
    <cellStyle name="Примечание 13" xfId="245"/>
    <cellStyle name="Примечание 14" xfId="295"/>
    <cellStyle name="Примечание 15" xfId="300"/>
    <cellStyle name="Примечание 16" xfId="314"/>
    <cellStyle name="Примечание 2" xfId="38"/>
    <cellStyle name="Примечание 3" xfId="39"/>
    <cellStyle name="Примечание 4" xfId="40"/>
    <cellStyle name="Примечание 5" xfId="55"/>
    <cellStyle name="Примечание 6" xfId="81"/>
    <cellStyle name="Примечание 7" xfId="113"/>
    <cellStyle name="Примечание 8" xfId="137"/>
    <cellStyle name="Примечание 9" xfId="165"/>
    <cellStyle name="Процентный 2" xfId="327"/>
    <cellStyle name="Связанная ячейка" xfId="41" builtinId="24" customBuiltin="1"/>
    <cellStyle name="Связанная ячейка 2" xfId="296"/>
    <cellStyle name="Текст предупреждения" xfId="42" builtinId="11" customBuiltin="1"/>
    <cellStyle name="Текст предупреждения 2" xfId="297"/>
    <cellStyle name="Хороший" xfId="43" builtinId="26" customBuiltin="1"/>
    <cellStyle name="Хороший 2" xfId="29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CC"/>
      <color rgb="FF0000FF"/>
      <color rgb="FFFFFF99"/>
      <color rgb="FFCCFFFF"/>
      <color rgb="FFBBFDCB"/>
      <color rgb="FFCCFFCC"/>
      <color rgb="FFFABCE5"/>
      <color rgb="FF00FF00"/>
      <color rgb="FF66FFFF"/>
      <color rgb="FF99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Z483"/>
  <sheetViews>
    <sheetView workbookViewId="0">
      <selection activeCell="A386" sqref="A386"/>
    </sheetView>
  </sheetViews>
  <sheetFormatPr defaultRowHeight="12.75"/>
  <cols>
    <col min="1" max="1" width="15.140625" style="1835" customWidth="1"/>
    <col min="2" max="2" width="12" style="1835" customWidth="1"/>
    <col min="3" max="3" width="14.28515625" style="1835" customWidth="1"/>
    <col min="4" max="4" width="13.42578125" style="1835" customWidth="1"/>
    <col min="5" max="5" width="12.7109375" style="1835" customWidth="1"/>
    <col min="6" max="7" width="12.5703125" style="1835" customWidth="1"/>
    <col min="8" max="8" width="12.7109375" style="1835" customWidth="1"/>
    <col min="9" max="9" width="12.140625" style="1835" customWidth="1"/>
    <col min="10" max="10" width="10.5703125" style="1835" customWidth="1"/>
    <col min="11" max="11" width="9.5703125" style="1835" bestFit="1" customWidth="1"/>
    <col min="12" max="12" width="9.140625" style="1835"/>
    <col min="13" max="13" width="10" style="1835" customWidth="1"/>
    <col min="14" max="14" width="9.85546875" style="1835" customWidth="1"/>
    <col min="15" max="16" width="9.140625" style="1835"/>
    <col min="17" max="17" width="9.7109375" style="1835" customWidth="1"/>
    <col min="18" max="256" width="9.140625" style="1835"/>
    <col min="257" max="261" width="10.7109375" style="1835" customWidth="1"/>
    <col min="262" max="512" width="9.140625" style="1835"/>
    <col min="513" max="517" width="10.7109375" style="1835" customWidth="1"/>
    <col min="518" max="768" width="9.140625" style="1835"/>
    <col min="769" max="773" width="10.7109375" style="1835" customWidth="1"/>
    <col min="774" max="1024" width="9.140625" style="1835"/>
    <col min="1025" max="1029" width="10.7109375" style="1835" customWidth="1"/>
    <col min="1030" max="1280" width="9.140625" style="1835"/>
    <col min="1281" max="1285" width="10.7109375" style="1835" customWidth="1"/>
    <col min="1286" max="1536" width="9.140625" style="1835"/>
    <col min="1537" max="1541" width="10.7109375" style="1835" customWidth="1"/>
    <col min="1542" max="1792" width="9.140625" style="1835"/>
    <col min="1793" max="1797" width="10.7109375" style="1835" customWidth="1"/>
    <col min="1798" max="2048" width="9.140625" style="1835"/>
    <col min="2049" max="2053" width="10.7109375" style="1835" customWidth="1"/>
    <col min="2054" max="2304" width="9.140625" style="1835"/>
    <col min="2305" max="2309" width="10.7109375" style="1835" customWidth="1"/>
    <col min="2310" max="2560" width="9.140625" style="1835"/>
    <col min="2561" max="2565" width="10.7109375" style="1835" customWidth="1"/>
    <col min="2566" max="2816" width="9.140625" style="1835"/>
    <col min="2817" max="2821" width="10.7109375" style="1835" customWidth="1"/>
    <col min="2822" max="3072" width="9.140625" style="1835"/>
    <col min="3073" max="3077" width="10.7109375" style="1835" customWidth="1"/>
    <col min="3078" max="3328" width="9.140625" style="1835"/>
    <col min="3329" max="3333" width="10.7109375" style="1835" customWidth="1"/>
    <col min="3334" max="3584" width="9.140625" style="1835"/>
    <col min="3585" max="3589" width="10.7109375" style="1835" customWidth="1"/>
    <col min="3590" max="3840" width="9.140625" style="1835"/>
    <col min="3841" max="3845" width="10.7109375" style="1835" customWidth="1"/>
    <col min="3846" max="4096" width="9.140625" style="1835"/>
    <col min="4097" max="4101" width="10.7109375" style="1835" customWidth="1"/>
    <col min="4102" max="4352" width="9.140625" style="1835"/>
    <col min="4353" max="4357" width="10.7109375" style="1835" customWidth="1"/>
    <col min="4358" max="4608" width="9.140625" style="1835"/>
    <col min="4609" max="4613" width="10.7109375" style="1835" customWidth="1"/>
    <col min="4614" max="4864" width="9.140625" style="1835"/>
    <col min="4865" max="4869" width="10.7109375" style="1835" customWidth="1"/>
    <col min="4870" max="5120" width="9.140625" style="1835"/>
    <col min="5121" max="5125" width="10.7109375" style="1835" customWidth="1"/>
    <col min="5126" max="5376" width="9.140625" style="1835"/>
    <col min="5377" max="5381" width="10.7109375" style="1835" customWidth="1"/>
    <col min="5382" max="5632" width="9.140625" style="1835"/>
    <col min="5633" max="5637" width="10.7109375" style="1835" customWidth="1"/>
    <col min="5638" max="5888" width="9.140625" style="1835"/>
    <col min="5889" max="5893" width="10.7109375" style="1835" customWidth="1"/>
    <col min="5894" max="6144" width="9.140625" style="1835"/>
    <col min="6145" max="6149" width="10.7109375" style="1835" customWidth="1"/>
    <col min="6150" max="6400" width="9.140625" style="1835"/>
    <col min="6401" max="6405" width="10.7109375" style="1835" customWidth="1"/>
    <col min="6406" max="6656" width="9.140625" style="1835"/>
    <col min="6657" max="6661" width="10.7109375" style="1835" customWidth="1"/>
    <col min="6662" max="6912" width="9.140625" style="1835"/>
    <col min="6913" max="6917" width="10.7109375" style="1835" customWidth="1"/>
    <col min="6918" max="7168" width="9.140625" style="1835"/>
    <col min="7169" max="7173" width="10.7109375" style="1835" customWidth="1"/>
    <col min="7174" max="7424" width="9.140625" style="1835"/>
    <col min="7425" max="7429" width="10.7109375" style="1835" customWidth="1"/>
    <col min="7430" max="7680" width="9.140625" style="1835"/>
    <col min="7681" max="7685" width="10.7109375" style="1835" customWidth="1"/>
    <col min="7686" max="7936" width="9.140625" style="1835"/>
    <col min="7937" max="7941" width="10.7109375" style="1835" customWidth="1"/>
    <col min="7942" max="8192" width="9.140625" style="1835"/>
    <col min="8193" max="8197" width="10.7109375" style="1835" customWidth="1"/>
    <col min="8198" max="8448" width="9.140625" style="1835"/>
    <col min="8449" max="8453" width="10.7109375" style="1835" customWidth="1"/>
    <col min="8454" max="8704" width="9.140625" style="1835"/>
    <col min="8705" max="8709" width="10.7109375" style="1835" customWidth="1"/>
    <col min="8710" max="8960" width="9.140625" style="1835"/>
    <col min="8961" max="8965" width="10.7109375" style="1835" customWidth="1"/>
    <col min="8966" max="9216" width="9.140625" style="1835"/>
    <col min="9217" max="9221" width="10.7109375" style="1835" customWidth="1"/>
    <col min="9222" max="9472" width="9.140625" style="1835"/>
    <col min="9473" max="9477" width="10.7109375" style="1835" customWidth="1"/>
    <col min="9478" max="9728" width="9.140625" style="1835"/>
    <col min="9729" max="9733" width="10.7109375" style="1835" customWidth="1"/>
    <col min="9734" max="9984" width="9.140625" style="1835"/>
    <col min="9985" max="9989" width="10.7109375" style="1835" customWidth="1"/>
    <col min="9990" max="10240" width="9.140625" style="1835"/>
    <col min="10241" max="10245" width="10.7109375" style="1835" customWidth="1"/>
    <col min="10246" max="10496" width="9.140625" style="1835"/>
    <col min="10497" max="10501" width="10.7109375" style="1835" customWidth="1"/>
    <col min="10502" max="10752" width="9.140625" style="1835"/>
    <col min="10753" max="10757" width="10.7109375" style="1835" customWidth="1"/>
    <col min="10758" max="11008" width="9.140625" style="1835"/>
    <col min="11009" max="11013" width="10.7109375" style="1835" customWidth="1"/>
    <col min="11014" max="11264" width="9.140625" style="1835"/>
    <col min="11265" max="11269" width="10.7109375" style="1835" customWidth="1"/>
    <col min="11270" max="11520" width="9.140625" style="1835"/>
    <col min="11521" max="11525" width="10.7109375" style="1835" customWidth="1"/>
    <col min="11526" max="11776" width="9.140625" style="1835"/>
    <col min="11777" max="11781" width="10.7109375" style="1835" customWidth="1"/>
    <col min="11782" max="12032" width="9.140625" style="1835"/>
    <col min="12033" max="12037" width="10.7109375" style="1835" customWidth="1"/>
    <col min="12038" max="12288" width="9.140625" style="1835"/>
    <col min="12289" max="12293" width="10.7109375" style="1835" customWidth="1"/>
    <col min="12294" max="12544" width="9.140625" style="1835"/>
    <col min="12545" max="12549" width="10.7109375" style="1835" customWidth="1"/>
    <col min="12550" max="12800" width="9.140625" style="1835"/>
    <col min="12801" max="12805" width="10.7109375" style="1835" customWidth="1"/>
    <col min="12806" max="13056" width="9.140625" style="1835"/>
    <col min="13057" max="13061" width="10.7109375" style="1835" customWidth="1"/>
    <col min="13062" max="13312" width="9.140625" style="1835"/>
    <col min="13313" max="13317" width="10.7109375" style="1835" customWidth="1"/>
    <col min="13318" max="13568" width="9.140625" style="1835"/>
    <col min="13569" max="13573" width="10.7109375" style="1835" customWidth="1"/>
    <col min="13574" max="13824" width="9.140625" style="1835"/>
    <col min="13825" max="13829" width="10.7109375" style="1835" customWidth="1"/>
    <col min="13830" max="14080" width="9.140625" style="1835"/>
    <col min="14081" max="14085" width="10.7109375" style="1835" customWidth="1"/>
    <col min="14086" max="14336" width="9.140625" style="1835"/>
    <col min="14337" max="14341" width="10.7109375" style="1835" customWidth="1"/>
    <col min="14342" max="14592" width="9.140625" style="1835"/>
    <col min="14593" max="14597" width="10.7109375" style="1835" customWidth="1"/>
    <col min="14598" max="14848" width="9.140625" style="1835"/>
    <col min="14849" max="14853" width="10.7109375" style="1835" customWidth="1"/>
    <col min="14854" max="15104" width="9.140625" style="1835"/>
    <col min="15105" max="15109" width="10.7109375" style="1835" customWidth="1"/>
    <col min="15110" max="15360" width="9.140625" style="1835"/>
    <col min="15361" max="15365" width="10.7109375" style="1835" customWidth="1"/>
    <col min="15366" max="15616" width="9.140625" style="1835"/>
    <col min="15617" max="15621" width="10.7109375" style="1835" customWidth="1"/>
    <col min="15622" max="15872" width="9.140625" style="1835"/>
    <col min="15873" max="15877" width="10.7109375" style="1835" customWidth="1"/>
    <col min="15878" max="16128" width="9.140625" style="1835"/>
    <col min="16129" max="16133" width="10.7109375" style="1835" customWidth="1"/>
    <col min="16134" max="16384" width="9.140625" style="1835"/>
  </cols>
  <sheetData>
    <row r="1" spans="1:11" ht="15.75">
      <c r="A1" s="1837" t="s">
        <v>366</v>
      </c>
    </row>
    <row r="3" spans="1:11" ht="15">
      <c r="A3" s="2824" t="s">
        <v>367</v>
      </c>
      <c r="B3" s="2825" t="s">
        <v>368</v>
      </c>
      <c r="C3" s="2826" t="s">
        <v>695</v>
      </c>
      <c r="D3" s="2825" t="s">
        <v>369</v>
      </c>
      <c r="E3" s="2826" t="s">
        <v>695</v>
      </c>
    </row>
    <row r="4" spans="1:11" ht="15">
      <c r="A4" s="2824" t="s">
        <v>370</v>
      </c>
      <c r="B4" s="2825" t="s">
        <v>368</v>
      </c>
      <c r="C4" s="2827" t="s">
        <v>371</v>
      </c>
      <c r="D4" s="2825" t="s">
        <v>369</v>
      </c>
      <c r="E4" s="2827" t="s">
        <v>372</v>
      </c>
    </row>
    <row r="5" spans="1:11" ht="11.25" customHeight="1"/>
    <row r="6" spans="1:11" hidden="1">
      <c r="A6" s="2091"/>
      <c r="B6" s="48"/>
      <c r="C6" s="48"/>
      <c r="D6" s="48"/>
      <c r="E6" s="48"/>
    </row>
    <row r="7" spans="1:11" hidden="1">
      <c r="A7" s="2091"/>
      <c r="B7" s="48"/>
      <c r="C7" s="48"/>
      <c r="D7" s="48"/>
      <c r="E7" s="48"/>
    </row>
    <row r="8" spans="1:11" hidden="1">
      <c r="A8" s="2091"/>
      <c r="B8" s="48"/>
      <c r="C8" s="48"/>
      <c r="D8" s="48"/>
      <c r="E8" s="48"/>
    </row>
    <row r="9" spans="1:11" hidden="1">
      <c r="A9" s="2092"/>
      <c r="B9" s="48"/>
      <c r="C9" s="48"/>
      <c r="D9" s="48"/>
      <c r="E9" s="48"/>
    </row>
    <row r="10" spans="1:11" ht="13.5" hidden="1" thickBot="1">
      <c r="A10" s="2093"/>
      <c r="B10" s="48"/>
      <c r="C10" s="48"/>
      <c r="D10" s="48"/>
      <c r="E10" s="48"/>
    </row>
    <row r="11" spans="1:11" ht="13.5" thickBot="1"/>
    <row r="12" spans="1:11" s="1839" customFormat="1" ht="15.75" thickBot="1">
      <c r="A12" s="4690" t="s">
        <v>687</v>
      </c>
      <c r="B12" s="4691"/>
      <c r="C12" s="4692"/>
      <c r="D12" s="4708" t="s">
        <v>488</v>
      </c>
      <c r="E12" s="4704"/>
      <c r="F12" s="4713"/>
      <c r="G12" s="4714"/>
      <c r="H12" s="4714"/>
      <c r="I12" s="4704"/>
    </row>
    <row r="13" spans="1:11" ht="15.75" thickBot="1">
      <c r="A13" s="4723" t="s">
        <v>557</v>
      </c>
      <c r="B13" s="4717" t="s">
        <v>695</v>
      </c>
      <c r="C13" s="4728"/>
      <c r="D13" s="4728" t="s">
        <v>695</v>
      </c>
      <c r="E13" s="4728"/>
      <c r="F13" s="4709" t="s">
        <v>376</v>
      </c>
      <c r="G13" s="4710"/>
      <c r="H13" s="4711"/>
      <c r="I13" s="4712"/>
    </row>
    <row r="14" spans="1:11" ht="15.75" thickBot="1">
      <c r="A14" s="4724"/>
      <c r="B14" s="2750" t="s">
        <v>378</v>
      </c>
      <c r="C14" s="2751" t="s">
        <v>379</v>
      </c>
      <c r="D14" s="2750" t="s">
        <v>378</v>
      </c>
      <c r="E14" s="2751" t="s">
        <v>379</v>
      </c>
      <c r="F14" s="2750" t="s">
        <v>378</v>
      </c>
      <c r="G14" s="2751" t="s">
        <v>379</v>
      </c>
      <c r="H14" s="2752" t="s">
        <v>111</v>
      </c>
      <c r="I14" s="2734" t="s">
        <v>353</v>
      </c>
    </row>
    <row r="15" spans="1:11" ht="15">
      <c r="A15" s="1845" t="s">
        <v>382</v>
      </c>
      <c r="B15" s="2102">
        <v>1783.25</v>
      </c>
      <c r="C15" s="2103">
        <v>516.95000000000005</v>
      </c>
      <c r="D15" s="2102">
        <v>0.46100000000000002</v>
      </c>
      <c r="E15" s="2103">
        <v>0.28999999999999998</v>
      </c>
      <c r="F15" s="2096">
        <f>B15+D15</f>
        <v>1783.711</v>
      </c>
      <c r="G15" s="2158">
        <f>C15+E15</f>
        <v>517.24</v>
      </c>
      <c r="H15" s="2159">
        <f>G15/F15</f>
        <v>0.28997971083880741</v>
      </c>
      <c r="I15" s="2761">
        <f>SQRT(G15*G15+F15*F15)</f>
        <v>1857.192006530558</v>
      </c>
      <c r="J15" s="48"/>
      <c r="K15" s="48"/>
    </row>
    <row r="16" spans="1:11" ht="15">
      <c r="A16" s="1847" t="s">
        <v>384</v>
      </c>
      <c r="B16" s="2097">
        <v>1746.85</v>
      </c>
      <c r="C16" s="2098">
        <v>515.54999999999995</v>
      </c>
      <c r="D16" s="2097">
        <v>0.46300000000000002</v>
      </c>
      <c r="E16" s="2098">
        <v>0.29099999999999998</v>
      </c>
      <c r="F16" s="2099">
        <f t="shared" ref="F16:G38" si="0">B16+D16</f>
        <v>1747.3129999999999</v>
      </c>
      <c r="G16" s="2160">
        <f t="shared" si="0"/>
        <v>515.84100000000001</v>
      </c>
      <c r="H16" s="2161">
        <f t="shared" ref="H16:H39" si="1">G16/F16</f>
        <v>0.29521957428348561</v>
      </c>
      <c r="I16" s="2761">
        <f t="shared" ref="I16:I39" si="2">SQRT(G16*G16+F16*F16)</f>
        <v>1821.8657077979155</v>
      </c>
      <c r="J16" s="48"/>
      <c r="K16" s="48"/>
    </row>
    <row r="17" spans="1:11" ht="15">
      <c r="A17" s="1847" t="s">
        <v>386</v>
      </c>
      <c r="B17" s="2097">
        <v>1670.9</v>
      </c>
      <c r="C17" s="2098">
        <v>482.65</v>
      </c>
      <c r="D17" s="2097">
        <v>1.403</v>
      </c>
      <c r="E17" s="2098">
        <v>0.28599999999999998</v>
      </c>
      <c r="F17" s="2099">
        <f t="shared" si="0"/>
        <v>1672.3030000000001</v>
      </c>
      <c r="G17" s="2160">
        <f t="shared" si="0"/>
        <v>482.93599999999998</v>
      </c>
      <c r="H17" s="2161">
        <f t="shared" si="1"/>
        <v>0.28878498693119603</v>
      </c>
      <c r="I17" s="2761">
        <f t="shared" si="2"/>
        <v>1740.639107886813</v>
      </c>
      <c r="J17" s="48"/>
      <c r="K17" s="48"/>
    </row>
    <row r="18" spans="1:11" ht="15">
      <c r="A18" s="1847" t="s">
        <v>388</v>
      </c>
      <c r="B18" s="2097">
        <v>1714.3</v>
      </c>
      <c r="C18" s="2098">
        <v>509.6</v>
      </c>
      <c r="D18" s="2097">
        <v>1.3719999999999999</v>
      </c>
      <c r="E18" s="2098">
        <v>0.28799999999999998</v>
      </c>
      <c r="F18" s="2099">
        <f t="shared" si="0"/>
        <v>1715.672</v>
      </c>
      <c r="G18" s="2160">
        <f t="shared" si="0"/>
        <v>509.88800000000003</v>
      </c>
      <c r="H18" s="2161">
        <f t="shared" si="1"/>
        <v>0.29719433551401436</v>
      </c>
      <c r="I18" s="2761">
        <f t="shared" si="2"/>
        <v>1789.8369155115781</v>
      </c>
      <c r="J18" s="48"/>
      <c r="K18" s="48"/>
    </row>
    <row r="19" spans="1:11" ht="15">
      <c r="A19" s="1847" t="s">
        <v>390</v>
      </c>
      <c r="B19" s="2097">
        <v>1726.55</v>
      </c>
      <c r="C19" s="2098">
        <v>504.7</v>
      </c>
      <c r="D19" s="2097">
        <v>0.46200000000000002</v>
      </c>
      <c r="E19" s="2098">
        <v>0.29199999999999998</v>
      </c>
      <c r="F19" s="2099">
        <f t="shared" si="0"/>
        <v>1727.0119999999999</v>
      </c>
      <c r="G19" s="2160">
        <f t="shared" si="0"/>
        <v>504.99199999999996</v>
      </c>
      <c r="H19" s="2161">
        <f t="shared" si="1"/>
        <v>0.29240792768087309</v>
      </c>
      <c r="I19" s="2761">
        <f t="shared" si="2"/>
        <v>1799.329699695973</v>
      </c>
      <c r="J19" s="48"/>
      <c r="K19" s="48"/>
    </row>
    <row r="20" spans="1:11" ht="15">
      <c r="A20" s="1847" t="s">
        <v>392</v>
      </c>
      <c r="B20" s="2097">
        <v>1719.55</v>
      </c>
      <c r="C20" s="2098">
        <v>506.8</v>
      </c>
      <c r="D20" s="2097">
        <v>0.46400000000000002</v>
      </c>
      <c r="E20" s="2098">
        <v>0.29199999999999998</v>
      </c>
      <c r="F20" s="2099">
        <f t="shared" si="0"/>
        <v>1720.0139999999999</v>
      </c>
      <c r="G20" s="2160">
        <f t="shared" si="0"/>
        <v>507.09199999999998</v>
      </c>
      <c r="H20" s="2161">
        <f t="shared" si="1"/>
        <v>0.29481853054684437</v>
      </c>
      <c r="I20" s="2761">
        <f t="shared" si="2"/>
        <v>1793.2067523461983</v>
      </c>
      <c r="J20" s="48"/>
      <c r="K20" s="48"/>
    </row>
    <row r="21" spans="1:11" ht="15">
      <c r="A21" s="1847" t="s">
        <v>394</v>
      </c>
      <c r="B21" s="2097">
        <v>1754.2</v>
      </c>
      <c r="C21" s="2098">
        <v>502.25</v>
      </c>
      <c r="D21" s="2097">
        <v>0.46100000000000002</v>
      </c>
      <c r="E21" s="2098">
        <v>0.28999999999999998</v>
      </c>
      <c r="F21" s="2099">
        <f t="shared" si="0"/>
        <v>1754.6610000000001</v>
      </c>
      <c r="G21" s="2160">
        <f t="shared" si="0"/>
        <v>502.54</v>
      </c>
      <c r="H21" s="2161">
        <f t="shared" si="1"/>
        <v>0.28640290061727025</v>
      </c>
      <c r="I21" s="2761">
        <f t="shared" si="2"/>
        <v>1825.2072968627429</v>
      </c>
      <c r="J21" s="48"/>
      <c r="K21" s="48"/>
    </row>
    <row r="22" spans="1:11" ht="15">
      <c r="A22" s="1847" t="s">
        <v>396</v>
      </c>
      <c r="B22" s="2097">
        <v>1817.2</v>
      </c>
      <c r="C22" s="2098">
        <v>504.35</v>
      </c>
      <c r="D22" s="2097">
        <v>0.45700000000000002</v>
      </c>
      <c r="E22" s="2098">
        <v>0.28499999999999998</v>
      </c>
      <c r="F22" s="2099">
        <f t="shared" si="0"/>
        <v>1817.6570000000002</v>
      </c>
      <c r="G22" s="2160">
        <f t="shared" si="0"/>
        <v>504.63500000000005</v>
      </c>
      <c r="H22" s="2161">
        <f t="shared" si="1"/>
        <v>0.27762938772276619</v>
      </c>
      <c r="I22" s="2761">
        <f t="shared" si="2"/>
        <v>1886.4075521673467</v>
      </c>
      <c r="J22" s="48"/>
      <c r="K22" s="48"/>
    </row>
    <row r="23" spans="1:11" ht="15">
      <c r="A23" s="1847" t="s">
        <v>398</v>
      </c>
      <c r="B23" s="2097">
        <v>1754.55</v>
      </c>
      <c r="C23" s="2098">
        <v>520.45000000000005</v>
      </c>
      <c r="D23" s="2097">
        <v>0.436</v>
      </c>
      <c r="E23" s="2098">
        <v>0.28799999999999998</v>
      </c>
      <c r="F23" s="2099">
        <f t="shared" si="0"/>
        <v>1754.9859999999999</v>
      </c>
      <c r="G23" s="2160">
        <f t="shared" si="0"/>
        <v>520.73800000000006</v>
      </c>
      <c r="H23" s="2161">
        <f t="shared" si="1"/>
        <v>0.29671917610738779</v>
      </c>
      <c r="I23" s="2761">
        <f t="shared" si="2"/>
        <v>1830.6129915522831</v>
      </c>
      <c r="J23" s="48"/>
      <c r="K23" s="48"/>
    </row>
    <row r="24" spans="1:11" ht="15">
      <c r="A24" s="1847" t="s">
        <v>400</v>
      </c>
      <c r="B24" s="2097">
        <v>1681.75</v>
      </c>
      <c r="C24" s="2098">
        <v>498.05</v>
      </c>
      <c r="D24" s="2097">
        <v>0.43099999999999999</v>
      </c>
      <c r="E24" s="2098">
        <v>0.28100000000000003</v>
      </c>
      <c r="F24" s="2099">
        <f t="shared" si="0"/>
        <v>1682.181</v>
      </c>
      <c r="G24" s="2160">
        <f t="shared" si="0"/>
        <v>498.33100000000002</v>
      </c>
      <c r="H24" s="2161">
        <f t="shared" si="1"/>
        <v>0.29624101092569705</v>
      </c>
      <c r="I24" s="2761">
        <f t="shared" si="2"/>
        <v>1754.4419917232944</v>
      </c>
      <c r="J24" s="48"/>
      <c r="K24" s="48"/>
    </row>
    <row r="25" spans="1:11" ht="15">
      <c r="A25" s="1847" t="s">
        <v>402</v>
      </c>
      <c r="B25" s="2097">
        <v>1637.65</v>
      </c>
      <c r="C25" s="2098">
        <v>486.85</v>
      </c>
      <c r="D25" s="2097">
        <v>0.40700000000000003</v>
      </c>
      <c r="E25" s="2098">
        <v>0.27900000000000003</v>
      </c>
      <c r="F25" s="2099">
        <f t="shared" si="0"/>
        <v>1638.057</v>
      </c>
      <c r="G25" s="2160">
        <f t="shared" si="0"/>
        <v>487.12900000000002</v>
      </c>
      <c r="H25" s="2161">
        <f t="shared" si="1"/>
        <v>0.29738220342759747</v>
      </c>
      <c r="I25" s="2761">
        <f t="shared" si="2"/>
        <v>1708.9544750782568</v>
      </c>
      <c r="J25" s="48"/>
      <c r="K25" s="48"/>
    </row>
    <row r="26" spans="1:11" ht="15">
      <c r="A26" s="1847" t="s">
        <v>404</v>
      </c>
      <c r="B26" s="2097">
        <v>1621.2</v>
      </c>
      <c r="C26" s="2098">
        <v>488.95</v>
      </c>
      <c r="D26" s="2097">
        <v>0.40600000000000003</v>
      </c>
      <c r="E26" s="2098">
        <v>0.27800000000000002</v>
      </c>
      <c r="F26" s="2099">
        <f t="shared" si="0"/>
        <v>1621.606</v>
      </c>
      <c r="G26" s="2160">
        <f t="shared" si="0"/>
        <v>489.22800000000001</v>
      </c>
      <c r="H26" s="2161">
        <f t="shared" si="1"/>
        <v>0.30169350631411085</v>
      </c>
      <c r="I26" s="2761">
        <f t="shared" si="2"/>
        <v>1693.7975248594503</v>
      </c>
      <c r="J26" s="48"/>
      <c r="K26" s="48"/>
    </row>
    <row r="27" spans="1:11" ht="15">
      <c r="A27" s="1847" t="s">
        <v>406</v>
      </c>
      <c r="B27" s="2097">
        <v>1487.15</v>
      </c>
      <c r="C27" s="2098">
        <v>449.75</v>
      </c>
      <c r="D27" s="2097">
        <v>0.40700000000000003</v>
      </c>
      <c r="E27" s="2098">
        <v>0.27900000000000003</v>
      </c>
      <c r="F27" s="2099">
        <f t="shared" si="0"/>
        <v>1487.557</v>
      </c>
      <c r="G27" s="2160">
        <f t="shared" si="0"/>
        <v>450.029</v>
      </c>
      <c r="H27" s="2161">
        <f t="shared" si="1"/>
        <v>0.30252891149717287</v>
      </c>
      <c r="I27" s="2761">
        <f t="shared" si="2"/>
        <v>1554.1402539957583</v>
      </c>
      <c r="J27" s="48"/>
      <c r="K27" s="48"/>
    </row>
    <row r="28" spans="1:11" ht="15">
      <c r="A28" s="1847" t="s">
        <v>408</v>
      </c>
      <c r="B28" s="2097">
        <v>1403.85</v>
      </c>
      <c r="C28" s="2098">
        <v>423.15</v>
      </c>
      <c r="D28" s="2097">
        <v>0.40700000000000003</v>
      </c>
      <c r="E28" s="2098">
        <v>0.28000000000000003</v>
      </c>
      <c r="F28" s="2099">
        <f t="shared" si="0"/>
        <v>1404.2569999999998</v>
      </c>
      <c r="G28" s="2160">
        <f t="shared" si="0"/>
        <v>423.42999999999995</v>
      </c>
      <c r="H28" s="2161">
        <f t="shared" si="1"/>
        <v>0.30153312392247289</v>
      </c>
      <c r="I28" s="2761">
        <f t="shared" si="2"/>
        <v>1466.7074305903679</v>
      </c>
      <c r="J28" s="48"/>
      <c r="K28" s="48"/>
    </row>
    <row r="29" spans="1:11" ht="15">
      <c r="A29" s="1847" t="s">
        <v>410</v>
      </c>
      <c r="B29" s="2097">
        <v>1415.4</v>
      </c>
      <c r="C29" s="2098">
        <v>445.2</v>
      </c>
      <c r="D29" s="2097">
        <v>0.40500000000000003</v>
      </c>
      <c r="E29" s="2098">
        <v>0.27700000000000002</v>
      </c>
      <c r="F29" s="2099">
        <f t="shared" si="0"/>
        <v>1415.8050000000001</v>
      </c>
      <c r="G29" s="2160">
        <f t="shared" si="0"/>
        <v>445.47699999999998</v>
      </c>
      <c r="H29" s="2161">
        <f t="shared" si="1"/>
        <v>0.31464573158026704</v>
      </c>
      <c r="I29" s="2761">
        <f t="shared" si="2"/>
        <v>1484.235006848309</v>
      </c>
      <c r="J29" s="48"/>
      <c r="K29" s="48"/>
    </row>
    <row r="30" spans="1:11" ht="15">
      <c r="A30" s="1847" t="s">
        <v>412</v>
      </c>
      <c r="B30" s="2097">
        <v>1372.7</v>
      </c>
      <c r="C30" s="2098">
        <v>444.5</v>
      </c>
      <c r="D30" s="2097">
        <v>0.40600000000000003</v>
      </c>
      <c r="E30" s="2098">
        <v>0.27900000000000003</v>
      </c>
      <c r="F30" s="2099">
        <f t="shared" si="0"/>
        <v>1373.106</v>
      </c>
      <c r="G30" s="2160">
        <f t="shared" si="0"/>
        <v>444.779</v>
      </c>
      <c r="H30" s="2161">
        <f t="shared" si="1"/>
        <v>0.32392182395241154</v>
      </c>
      <c r="I30" s="2761">
        <f t="shared" si="2"/>
        <v>1443.3462668663399</v>
      </c>
      <c r="J30" s="48"/>
      <c r="K30" s="48"/>
    </row>
    <row r="31" spans="1:11" ht="15">
      <c r="A31" s="1847" t="s">
        <v>414</v>
      </c>
      <c r="B31" s="2097">
        <v>1318.8</v>
      </c>
      <c r="C31" s="2098">
        <v>436.1</v>
      </c>
      <c r="D31" s="2097">
        <v>0.40700000000000003</v>
      </c>
      <c r="E31" s="2098">
        <v>0.27800000000000002</v>
      </c>
      <c r="F31" s="2099">
        <f t="shared" si="0"/>
        <v>1319.2069999999999</v>
      </c>
      <c r="G31" s="2160">
        <f t="shared" si="0"/>
        <v>436.37800000000004</v>
      </c>
      <c r="H31" s="2161">
        <f t="shared" si="1"/>
        <v>0.33078811740689679</v>
      </c>
      <c r="I31" s="2761">
        <f t="shared" si="2"/>
        <v>1389.508138778971</v>
      </c>
      <c r="J31" s="48"/>
      <c r="K31" s="48"/>
    </row>
    <row r="32" spans="1:11" ht="15">
      <c r="A32" s="1847" t="s">
        <v>415</v>
      </c>
      <c r="B32" s="2097">
        <v>1342.95</v>
      </c>
      <c r="C32" s="2098">
        <v>433.3</v>
      </c>
      <c r="D32" s="2097">
        <v>0.40600000000000003</v>
      </c>
      <c r="E32" s="2098">
        <v>0.27600000000000002</v>
      </c>
      <c r="F32" s="2099">
        <f t="shared" si="0"/>
        <v>1343.356</v>
      </c>
      <c r="G32" s="2160">
        <f t="shared" si="0"/>
        <v>433.57600000000002</v>
      </c>
      <c r="H32" s="2161">
        <f t="shared" si="1"/>
        <v>0.32275584431825965</v>
      </c>
      <c r="I32" s="2761">
        <f t="shared" si="2"/>
        <v>1411.5925369992574</v>
      </c>
      <c r="J32" s="48"/>
      <c r="K32" s="48"/>
    </row>
    <row r="33" spans="1:13" ht="15">
      <c r="A33" s="1847" t="s">
        <v>417</v>
      </c>
      <c r="B33" s="2097">
        <v>1405.25</v>
      </c>
      <c r="C33" s="2098">
        <v>438.9</v>
      </c>
      <c r="D33" s="2097">
        <v>0.40500000000000003</v>
      </c>
      <c r="E33" s="2098">
        <v>0.27500000000000002</v>
      </c>
      <c r="F33" s="2099">
        <f t="shared" si="0"/>
        <v>1405.655</v>
      </c>
      <c r="G33" s="2160">
        <f t="shared" si="0"/>
        <v>439.17499999999995</v>
      </c>
      <c r="H33" s="2161">
        <f t="shared" si="1"/>
        <v>0.31243441669541955</v>
      </c>
      <c r="I33" s="2761">
        <f t="shared" si="2"/>
        <v>1472.6644762640267</v>
      </c>
      <c r="J33" s="48"/>
      <c r="K33" s="48"/>
    </row>
    <row r="34" spans="1:13" ht="15">
      <c r="A34" s="1847" t="s">
        <v>418</v>
      </c>
      <c r="B34" s="2097">
        <v>1524.95</v>
      </c>
      <c r="C34" s="2098">
        <v>437.15</v>
      </c>
      <c r="D34" s="2097">
        <v>0.40400000000000003</v>
      </c>
      <c r="E34" s="2098">
        <v>0.27300000000000002</v>
      </c>
      <c r="F34" s="2099">
        <f t="shared" si="0"/>
        <v>1525.354</v>
      </c>
      <c r="G34" s="2160">
        <f t="shared" si="0"/>
        <v>437.423</v>
      </c>
      <c r="H34" s="2161">
        <f t="shared" si="1"/>
        <v>0.28676818627020351</v>
      </c>
      <c r="I34" s="2761">
        <f t="shared" si="2"/>
        <v>1586.8344923920076</v>
      </c>
      <c r="J34" s="48"/>
      <c r="K34" s="48"/>
    </row>
    <row r="35" spans="1:13" ht="15">
      <c r="A35" s="1847" t="s">
        <v>419</v>
      </c>
      <c r="B35" s="2097">
        <v>1568</v>
      </c>
      <c r="C35" s="2098">
        <v>451.85</v>
      </c>
      <c r="D35" s="2097">
        <v>0.40500000000000003</v>
      </c>
      <c r="E35" s="2098">
        <v>0.27500000000000002</v>
      </c>
      <c r="F35" s="2099">
        <f t="shared" si="0"/>
        <v>1568.405</v>
      </c>
      <c r="G35" s="2160">
        <f t="shared" si="0"/>
        <v>452.125</v>
      </c>
      <c r="H35" s="2161">
        <f t="shared" si="1"/>
        <v>0.28827056786990607</v>
      </c>
      <c r="I35" s="2761">
        <f t="shared" si="2"/>
        <v>1632.2718093657072</v>
      </c>
      <c r="J35" s="48"/>
      <c r="K35" s="48"/>
    </row>
    <row r="36" spans="1:13" ht="15">
      <c r="A36" s="1847" t="s">
        <v>420</v>
      </c>
      <c r="B36" s="2097">
        <v>1498.7</v>
      </c>
      <c r="C36" s="2098">
        <v>448</v>
      </c>
      <c r="D36" s="2097">
        <v>0.40600000000000003</v>
      </c>
      <c r="E36" s="2098">
        <v>0.27500000000000002</v>
      </c>
      <c r="F36" s="2099">
        <f t="shared" si="0"/>
        <v>1499.106</v>
      </c>
      <c r="G36" s="2160">
        <f t="shared" si="0"/>
        <v>448.27499999999998</v>
      </c>
      <c r="H36" s="2161">
        <f t="shared" si="1"/>
        <v>0.29902822081960845</v>
      </c>
      <c r="I36" s="2761">
        <f t="shared" si="2"/>
        <v>1564.6946267118706</v>
      </c>
      <c r="J36" s="48"/>
      <c r="K36" s="48"/>
    </row>
    <row r="37" spans="1:13" ht="15">
      <c r="A37" s="1847" t="s">
        <v>421</v>
      </c>
      <c r="B37" s="2097">
        <v>1390.9</v>
      </c>
      <c r="C37" s="2098">
        <v>428.4</v>
      </c>
      <c r="D37" s="2097">
        <v>0.40700000000000003</v>
      </c>
      <c r="E37" s="2098">
        <v>0.27900000000000003</v>
      </c>
      <c r="F37" s="2099">
        <f t="shared" si="0"/>
        <v>1391.307</v>
      </c>
      <c r="G37" s="2160">
        <f t="shared" si="0"/>
        <v>428.67899999999997</v>
      </c>
      <c r="H37" s="2161">
        <f t="shared" si="1"/>
        <v>0.30811244391065379</v>
      </c>
      <c r="I37" s="2761">
        <f t="shared" si="2"/>
        <v>1455.8505600816316</v>
      </c>
      <c r="J37" s="48"/>
      <c r="K37" s="48"/>
    </row>
    <row r="38" spans="1:13" ht="15.75" thickBot="1">
      <c r="A38" s="1847" t="s">
        <v>422</v>
      </c>
      <c r="B38" s="2097">
        <v>1396.85</v>
      </c>
      <c r="C38" s="2098">
        <v>441</v>
      </c>
      <c r="D38" s="2097">
        <v>0.41</v>
      </c>
      <c r="E38" s="2098">
        <v>0.28200000000000003</v>
      </c>
      <c r="F38" s="2099">
        <f t="shared" si="0"/>
        <v>1397.26</v>
      </c>
      <c r="G38" s="2160">
        <f t="shared" si="0"/>
        <v>441.28199999999998</v>
      </c>
      <c r="H38" s="2162">
        <f t="shared" si="1"/>
        <v>0.31581953251363382</v>
      </c>
      <c r="I38" s="3124">
        <f t="shared" si="2"/>
        <v>1465.2867675386958</v>
      </c>
      <c r="J38" s="48"/>
      <c r="K38" s="48"/>
    </row>
    <row r="39" spans="1:13" ht="15.75" thickBot="1">
      <c r="A39" s="1854" t="s">
        <v>423</v>
      </c>
      <c r="B39" s="1855">
        <f>SUM(B15:B38)</f>
        <v>37753.449999999997</v>
      </c>
      <c r="C39" s="1855">
        <f t="shared" ref="C39:G39" si="3">SUM(C15:C38)</f>
        <v>11314.449999999999</v>
      </c>
      <c r="D39" s="1855">
        <f t="shared" si="3"/>
        <v>12.097999999999999</v>
      </c>
      <c r="E39" s="1855">
        <f t="shared" si="3"/>
        <v>6.7680000000000007</v>
      </c>
      <c r="F39" s="1855">
        <f t="shared" si="3"/>
        <v>37765.548000000003</v>
      </c>
      <c r="G39" s="1855">
        <f t="shared" si="3"/>
        <v>11321.218000000001</v>
      </c>
      <c r="H39" s="1858">
        <f t="shared" si="1"/>
        <v>0.29977634642028761</v>
      </c>
      <c r="I39" s="3125">
        <f t="shared" si="2"/>
        <v>39425.96343456718</v>
      </c>
      <c r="J39" s="48"/>
      <c r="K39" s="48"/>
    </row>
    <row r="40" spans="1:13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3" ht="13.5" thickBot="1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1:13" s="1839" customFormat="1" ht="15.75" thickBot="1">
      <c r="A42" s="4690" t="s">
        <v>586</v>
      </c>
      <c r="B42" s="4691"/>
      <c r="C42" s="4692"/>
      <c r="D42" s="2753" t="s">
        <v>581</v>
      </c>
      <c r="E42" s="2182"/>
      <c r="F42" s="2181" t="s">
        <v>489</v>
      </c>
      <c r="G42" s="2182"/>
      <c r="H42" s="2181" t="s">
        <v>490</v>
      </c>
      <c r="I42" s="2182"/>
      <c r="J42" s="4693" t="s">
        <v>376</v>
      </c>
      <c r="K42" s="4694"/>
      <c r="L42" s="4694"/>
      <c r="M42" s="4695"/>
    </row>
    <row r="43" spans="1:13" ht="15.75" thickBot="1">
      <c r="A43" s="4715" t="s">
        <v>557</v>
      </c>
      <c r="B43" s="4705">
        <v>41808</v>
      </c>
      <c r="C43" s="4706"/>
      <c r="D43" s="4705">
        <v>41808</v>
      </c>
      <c r="E43" s="4706"/>
      <c r="F43" s="4705">
        <v>41808</v>
      </c>
      <c r="G43" s="4706"/>
      <c r="H43" s="4705">
        <v>41808</v>
      </c>
      <c r="I43" s="4706"/>
      <c r="J43" s="4687"/>
      <c r="K43" s="4688"/>
      <c r="L43" s="4688"/>
      <c r="M43" s="4689"/>
    </row>
    <row r="44" spans="1:13" ht="15.75" thickBot="1">
      <c r="A44" s="4716"/>
      <c r="B44" s="2750" t="s">
        <v>378</v>
      </c>
      <c r="C44" s="2751" t="s">
        <v>379</v>
      </c>
      <c r="D44" s="2750" t="s">
        <v>378</v>
      </c>
      <c r="E44" s="2751" t="s">
        <v>379</v>
      </c>
      <c r="F44" s="2750" t="s">
        <v>378</v>
      </c>
      <c r="G44" s="2751" t="s">
        <v>379</v>
      </c>
      <c r="H44" s="2750" t="s">
        <v>378</v>
      </c>
      <c r="I44" s="2751" t="s">
        <v>379</v>
      </c>
      <c r="J44" s="2746" t="s">
        <v>378</v>
      </c>
      <c r="K44" s="2765" t="s">
        <v>379</v>
      </c>
      <c r="L44" s="2764" t="s">
        <v>111</v>
      </c>
      <c r="M44" s="2765" t="s">
        <v>353</v>
      </c>
    </row>
    <row r="45" spans="1:13" ht="15">
      <c r="A45" s="1850" t="s">
        <v>382</v>
      </c>
      <c r="B45" s="2102">
        <v>260.66476888888889</v>
      </c>
      <c r="C45" s="2103">
        <v>262.60855200000003</v>
      </c>
      <c r="D45" s="2156">
        <v>336.68618488888887</v>
      </c>
      <c r="E45" s="2155">
        <v>448.94764800000002</v>
      </c>
      <c r="F45" s="2102">
        <v>0.17599999999999999</v>
      </c>
      <c r="G45" s="2165">
        <v>0</v>
      </c>
      <c r="H45" s="2156">
        <v>5.2119999999999997</v>
      </c>
      <c r="I45" s="2166">
        <v>0</v>
      </c>
      <c r="J45" s="2167">
        <f>B45+D45+F45+H45</f>
        <v>602.73895377777774</v>
      </c>
      <c r="K45" s="2168">
        <f>C45+E45+G45+I45</f>
        <v>711.55619999999999</v>
      </c>
      <c r="L45" s="1864">
        <f>K45/J45</f>
        <v>1.1805379352706342</v>
      </c>
      <c r="M45" s="2761">
        <f>SQRT(K45*K45+J45*J45)</f>
        <v>932.5269283830736</v>
      </c>
    </row>
    <row r="46" spans="1:13" ht="15">
      <c r="A46" s="1851" t="s">
        <v>384</v>
      </c>
      <c r="B46" s="2097">
        <v>293.34067288888889</v>
      </c>
      <c r="C46" s="2098">
        <v>291.19996800000001</v>
      </c>
      <c r="D46" s="2107">
        <v>308.08620088888892</v>
      </c>
      <c r="E46" s="2108">
        <v>416.98295999999999</v>
      </c>
      <c r="F46" s="2097">
        <v>0.17599999999999999</v>
      </c>
      <c r="G46" s="2169">
        <v>0</v>
      </c>
      <c r="H46" s="2107">
        <v>5.2279999999999998</v>
      </c>
      <c r="I46" s="2170">
        <v>0</v>
      </c>
      <c r="J46" s="2171">
        <f t="shared" ref="J46:K68" si="4">B46+D46+F46+H46</f>
        <v>606.83087377777781</v>
      </c>
      <c r="K46" s="2172">
        <f t="shared" si="4"/>
        <v>708.18292799999995</v>
      </c>
      <c r="L46" s="1865">
        <f t="shared" ref="L46:L69" si="5">K46/J46</f>
        <v>1.1670186185341278</v>
      </c>
      <c r="M46" s="2761">
        <f t="shared" ref="M46:M68" si="6">SQRT(K46*K46+J46*J46)</f>
        <v>932.61287192519194</v>
      </c>
    </row>
    <row r="47" spans="1:13" ht="15">
      <c r="A47" s="1851" t="s">
        <v>386</v>
      </c>
      <c r="B47" s="2097">
        <v>290.45750488888893</v>
      </c>
      <c r="C47" s="2098">
        <v>290.23891200000003</v>
      </c>
      <c r="D47" s="2107">
        <v>326.59207288888888</v>
      </c>
      <c r="E47" s="2108">
        <v>437.17118399999998</v>
      </c>
      <c r="F47" s="2097">
        <v>0.17399999999999999</v>
      </c>
      <c r="G47" s="2169">
        <v>0</v>
      </c>
      <c r="H47" s="2107">
        <v>5.2319999999999993</v>
      </c>
      <c r="I47" s="2170">
        <v>0</v>
      </c>
      <c r="J47" s="2171">
        <f t="shared" si="4"/>
        <v>622.45557777777776</v>
      </c>
      <c r="K47" s="2172">
        <f t="shared" si="4"/>
        <v>727.41009600000007</v>
      </c>
      <c r="L47" s="1865">
        <f t="shared" si="5"/>
        <v>1.168613668138246</v>
      </c>
      <c r="M47" s="2761">
        <f t="shared" si="6"/>
        <v>957.37996326923223</v>
      </c>
    </row>
    <row r="48" spans="1:13" ht="15">
      <c r="A48" s="1851" t="s">
        <v>388</v>
      </c>
      <c r="B48" s="2097">
        <v>257.54133688888891</v>
      </c>
      <c r="C48" s="2098">
        <v>263.08908000000002</v>
      </c>
      <c r="D48" s="2107">
        <v>323.9483768888889</v>
      </c>
      <c r="E48" s="2108">
        <v>436.69051200000001</v>
      </c>
      <c r="F48" s="2097">
        <v>0.17599999999999999</v>
      </c>
      <c r="G48" s="2169">
        <v>0</v>
      </c>
      <c r="H48" s="2107">
        <v>5.24</v>
      </c>
      <c r="I48" s="2170">
        <v>0</v>
      </c>
      <c r="J48" s="2171">
        <f t="shared" si="4"/>
        <v>586.90571377777781</v>
      </c>
      <c r="K48" s="2172">
        <f t="shared" si="4"/>
        <v>699.77959200000009</v>
      </c>
      <c r="L48" s="1865">
        <f t="shared" si="5"/>
        <v>1.1923202919523119</v>
      </c>
      <c r="M48" s="2761">
        <f t="shared" si="6"/>
        <v>913.31801375243299</v>
      </c>
    </row>
    <row r="49" spans="1:13" ht="15">
      <c r="A49" s="1851" t="s">
        <v>390</v>
      </c>
      <c r="B49" s="2097">
        <v>246.24892888888891</v>
      </c>
      <c r="C49" s="2098">
        <v>252.036936</v>
      </c>
      <c r="D49" s="2107">
        <v>289.3399928888889</v>
      </c>
      <c r="E49" s="2108">
        <v>411.69556799999998</v>
      </c>
      <c r="F49" s="2097">
        <v>0.17599999999999999</v>
      </c>
      <c r="G49" s="2169">
        <v>0</v>
      </c>
      <c r="H49" s="2107">
        <v>4.7140000000000004</v>
      </c>
      <c r="I49" s="2170">
        <v>0</v>
      </c>
      <c r="J49" s="2171">
        <f t="shared" si="4"/>
        <v>540.47892177777794</v>
      </c>
      <c r="K49" s="2172">
        <f t="shared" si="4"/>
        <v>663.73250399999995</v>
      </c>
      <c r="L49" s="1865">
        <f t="shared" si="5"/>
        <v>1.228045123049033</v>
      </c>
      <c r="M49" s="2761">
        <f t="shared" si="6"/>
        <v>855.95461430626062</v>
      </c>
    </row>
    <row r="50" spans="1:13" ht="15">
      <c r="A50" s="1851" t="s">
        <v>392</v>
      </c>
      <c r="B50" s="2097">
        <v>246.24892888888891</v>
      </c>
      <c r="C50" s="2098">
        <v>252.27719999999999</v>
      </c>
      <c r="D50" s="2107">
        <v>312.41224888888894</v>
      </c>
      <c r="E50" s="2108">
        <v>437.89219200000002</v>
      </c>
      <c r="F50" s="2097">
        <v>0.17599999999999999</v>
      </c>
      <c r="G50" s="2169">
        <v>0</v>
      </c>
      <c r="H50" s="2107">
        <v>2.8119999999999998</v>
      </c>
      <c r="I50" s="2170">
        <v>0</v>
      </c>
      <c r="J50" s="2171">
        <f t="shared" si="4"/>
        <v>561.64917777777794</v>
      </c>
      <c r="K50" s="2172">
        <f t="shared" si="4"/>
        <v>690.16939200000002</v>
      </c>
      <c r="L50" s="1865">
        <f t="shared" si="5"/>
        <v>1.2288264975847119</v>
      </c>
      <c r="M50" s="2761">
        <f t="shared" si="6"/>
        <v>889.82222300418164</v>
      </c>
    </row>
    <row r="51" spans="1:13" ht="15">
      <c r="A51" s="1851" t="s">
        <v>394</v>
      </c>
      <c r="B51" s="2097">
        <v>257.06080888888891</v>
      </c>
      <c r="C51" s="2098">
        <v>259.72538399999996</v>
      </c>
      <c r="D51" s="2107">
        <v>348.22231288888889</v>
      </c>
      <c r="E51" s="2108">
        <v>478.02830399999999</v>
      </c>
      <c r="F51" s="2097">
        <v>0.17399999999999999</v>
      </c>
      <c r="G51" s="2169">
        <v>0</v>
      </c>
      <c r="H51" s="2107">
        <v>2.7959999999999998</v>
      </c>
      <c r="I51" s="2170">
        <v>0</v>
      </c>
      <c r="J51" s="2171">
        <f t="shared" si="4"/>
        <v>608.25312177777778</v>
      </c>
      <c r="K51" s="2172">
        <f t="shared" si="4"/>
        <v>737.75368800000001</v>
      </c>
      <c r="L51" s="1865">
        <f t="shared" si="5"/>
        <v>1.2129057157055325</v>
      </c>
      <c r="M51" s="2761">
        <f t="shared" si="6"/>
        <v>956.16544818876071</v>
      </c>
    </row>
    <row r="52" spans="1:13" ht="15">
      <c r="A52" s="1851" t="s">
        <v>396</v>
      </c>
      <c r="B52" s="2097">
        <v>292.61988088888893</v>
      </c>
      <c r="C52" s="2098">
        <v>285.67389600000001</v>
      </c>
      <c r="D52" s="2107">
        <v>344.13660088888889</v>
      </c>
      <c r="E52" s="2108">
        <v>471.77956800000004</v>
      </c>
      <c r="F52" s="2097">
        <v>0.17199999999999999</v>
      </c>
      <c r="G52" s="2169">
        <v>0</v>
      </c>
      <c r="H52" s="2107">
        <v>2.79</v>
      </c>
      <c r="I52" s="2170">
        <v>0</v>
      </c>
      <c r="J52" s="2171">
        <f t="shared" si="4"/>
        <v>639.71848177777781</v>
      </c>
      <c r="K52" s="2172">
        <f t="shared" si="4"/>
        <v>757.45346400000005</v>
      </c>
      <c r="L52" s="1865">
        <f t="shared" si="5"/>
        <v>1.1840418646261972</v>
      </c>
      <c r="M52" s="2761">
        <f t="shared" si="6"/>
        <v>991.45120205366857</v>
      </c>
    </row>
    <row r="53" spans="1:13" ht="15">
      <c r="A53" s="1851" t="s">
        <v>398</v>
      </c>
      <c r="B53" s="2097">
        <v>291.41856088888892</v>
      </c>
      <c r="C53" s="2098">
        <v>289.998648</v>
      </c>
      <c r="D53" s="2107">
        <v>325.8710648888889</v>
      </c>
      <c r="E53" s="2108">
        <v>460.00310400000001</v>
      </c>
      <c r="F53" s="2097">
        <v>0.17399999999999999</v>
      </c>
      <c r="G53" s="2169">
        <v>0</v>
      </c>
      <c r="H53" s="2107">
        <v>2.8159999999999998</v>
      </c>
      <c r="I53" s="2170">
        <v>0</v>
      </c>
      <c r="J53" s="2171">
        <f t="shared" si="4"/>
        <v>620.27962577777782</v>
      </c>
      <c r="K53" s="2172">
        <f t="shared" si="4"/>
        <v>750.00175200000001</v>
      </c>
      <c r="L53" s="1865">
        <f t="shared" si="5"/>
        <v>1.209134914047131</v>
      </c>
      <c r="M53" s="2761">
        <f t="shared" si="6"/>
        <v>973.26740526850574</v>
      </c>
    </row>
    <row r="54" spans="1:13" ht="15">
      <c r="A54" s="1851" t="s">
        <v>400</v>
      </c>
      <c r="B54" s="2097">
        <v>258.50239288888889</v>
      </c>
      <c r="C54" s="2098">
        <v>262.12802399999998</v>
      </c>
      <c r="D54" s="2107">
        <v>286.93663288888888</v>
      </c>
      <c r="E54" s="2108">
        <v>404.72582399999999</v>
      </c>
      <c r="F54" s="2097">
        <v>0.17399999999999999</v>
      </c>
      <c r="G54" s="2169">
        <v>0</v>
      </c>
      <c r="H54" s="2107">
        <v>2.78</v>
      </c>
      <c r="I54" s="2170">
        <v>0</v>
      </c>
      <c r="J54" s="2171">
        <f t="shared" si="4"/>
        <v>548.39302577777767</v>
      </c>
      <c r="K54" s="2172">
        <f t="shared" si="4"/>
        <v>666.85384799999997</v>
      </c>
      <c r="L54" s="1865">
        <f t="shared" si="5"/>
        <v>1.2160144579778547</v>
      </c>
      <c r="M54" s="2761">
        <f t="shared" si="6"/>
        <v>863.3822822563094</v>
      </c>
    </row>
    <row r="55" spans="1:13" ht="15">
      <c r="A55" s="1851" t="s">
        <v>402</v>
      </c>
      <c r="B55" s="2097">
        <v>247.2099848888889</v>
      </c>
      <c r="C55" s="2098">
        <v>244.829016</v>
      </c>
      <c r="D55" s="2107">
        <v>302.79880888888891</v>
      </c>
      <c r="E55" s="2108">
        <v>422.99135999999999</v>
      </c>
      <c r="F55" s="2097">
        <v>0.17199999999999999</v>
      </c>
      <c r="G55" s="2169">
        <v>0</v>
      </c>
      <c r="H55" s="2107">
        <v>2.766</v>
      </c>
      <c r="I55" s="2170">
        <v>0</v>
      </c>
      <c r="J55" s="2171">
        <f t="shared" si="4"/>
        <v>552.94679377777777</v>
      </c>
      <c r="K55" s="2172">
        <f t="shared" si="4"/>
        <v>667.82037600000001</v>
      </c>
      <c r="L55" s="1865">
        <f t="shared" si="5"/>
        <v>1.2077479850048438</v>
      </c>
      <c r="M55" s="2761">
        <f t="shared" si="6"/>
        <v>867.02607305080835</v>
      </c>
    </row>
    <row r="56" spans="1:13" ht="15">
      <c r="A56" s="1851" t="s">
        <v>404</v>
      </c>
      <c r="B56" s="2097">
        <v>274.35981688888887</v>
      </c>
      <c r="C56" s="2098">
        <v>271.25805600000001</v>
      </c>
      <c r="D56" s="2107">
        <v>299.91477688888892</v>
      </c>
      <c r="E56" s="2108">
        <v>418.90564799999999</v>
      </c>
      <c r="F56" s="2097">
        <v>0.17199999999999999</v>
      </c>
      <c r="G56" s="2169">
        <v>0</v>
      </c>
      <c r="H56" s="2107">
        <v>2.7559999999999998</v>
      </c>
      <c r="I56" s="2170">
        <v>0</v>
      </c>
      <c r="J56" s="2171">
        <f t="shared" si="4"/>
        <v>577.20259377777779</v>
      </c>
      <c r="K56" s="2172">
        <f t="shared" si="4"/>
        <v>690.16370400000005</v>
      </c>
      <c r="L56" s="1865">
        <f t="shared" si="5"/>
        <v>1.1957044397234848</v>
      </c>
      <c r="M56" s="2761">
        <f t="shared" si="6"/>
        <v>899.71593994037585</v>
      </c>
    </row>
    <row r="57" spans="1:13" ht="15">
      <c r="A57" s="1851" t="s">
        <v>406</v>
      </c>
      <c r="B57" s="2097">
        <v>292.13935288888888</v>
      </c>
      <c r="C57" s="2098">
        <v>284.953104</v>
      </c>
      <c r="D57" s="2107">
        <v>280.92823288888889</v>
      </c>
      <c r="E57" s="2108">
        <v>397.27540799999997</v>
      </c>
      <c r="F57" s="2097">
        <v>0.17199999999999999</v>
      </c>
      <c r="G57" s="2169">
        <v>0</v>
      </c>
      <c r="H57" s="2107">
        <v>2.766</v>
      </c>
      <c r="I57" s="2170">
        <v>0</v>
      </c>
      <c r="J57" s="2171">
        <f t="shared" si="4"/>
        <v>576.00558577777781</v>
      </c>
      <c r="K57" s="2172">
        <f t="shared" si="4"/>
        <v>682.22851199999991</v>
      </c>
      <c r="L57" s="1865">
        <f t="shared" si="5"/>
        <v>1.1844130141182394</v>
      </c>
      <c r="M57" s="2761">
        <f t="shared" si="6"/>
        <v>892.87075068731815</v>
      </c>
    </row>
    <row r="58" spans="1:13" ht="15">
      <c r="A58" s="1851" t="s">
        <v>408</v>
      </c>
      <c r="B58" s="2097">
        <v>317.12680888888889</v>
      </c>
      <c r="C58" s="2098">
        <v>297.44683199999997</v>
      </c>
      <c r="D58" s="2107">
        <v>299.67444088888891</v>
      </c>
      <c r="E58" s="2108">
        <v>414.81993599999998</v>
      </c>
      <c r="F58" s="2097">
        <v>0.17</v>
      </c>
      <c r="G58" s="2169">
        <v>0</v>
      </c>
      <c r="H58" s="2107">
        <v>2.758</v>
      </c>
      <c r="I58" s="2170">
        <v>0</v>
      </c>
      <c r="J58" s="2171">
        <f t="shared" si="4"/>
        <v>619.7292497777778</v>
      </c>
      <c r="K58" s="2172">
        <f t="shared" si="4"/>
        <v>712.26676799999996</v>
      </c>
      <c r="L58" s="1865">
        <f t="shared" si="5"/>
        <v>1.1493192684634528</v>
      </c>
      <c r="M58" s="2761">
        <f t="shared" si="6"/>
        <v>944.13361968912704</v>
      </c>
    </row>
    <row r="59" spans="1:13" ht="15">
      <c r="A59" s="1851" t="s">
        <v>410</v>
      </c>
      <c r="B59" s="2097">
        <v>298.14595288888893</v>
      </c>
      <c r="C59" s="2098">
        <v>276.78412800000001</v>
      </c>
      <c r="D59" s="2107">
        <v>346.53996088888891</v>
      </c>
      <c r="E59" s="2108">
        <v>459.76276799999999</v>
      </c>
      <c r="F59" s="2097">
        <v>0.17199999999999999</v>
      </c>
      <c r="G59" s="2169">
        <v>0</v>
      </c>
      <c r="H59" s="2107">
        <v>2.7460000000000004</v>
      </c>
      <c r="I59" s="2170">
        <v>0</v>
      </c>
      <c r="J59" s="2171">
        <f t="shared" si="4"/>
        <v>647.60391377777785</v>
      </c>
      <c r="K59" s="2172">
        <f t="shared" si="4"/>
        <v>736.54689600000006</v>
      </c>
      <c r="L59" s="1865">
        <f t="shared" si="5"/>
        <v>1.1373416378900121</v>
      </c>
      <c r="M59" s="2761">
        <f t="shared" si="6"/>
        <v>980.7610102096894</v>
      </c>
    </row>
    <row r="60" spans="1:13" ht="15">
      <c r="A60" s="1851" t="s">
        <v>412</v>
      </c>
      <c r="B60" s="2097">
        <v>262.58688088888891</v>
      </c>
      <c r="C60" s="2098">
        <v>250.35508800000002</v>
      </c>
      <c r="D60" s="2107">
        <v>347.50130488888891</v>
      </c>
      <c r="E60" s="2108">
        <v>464.08881600000001</v>
      </c>
      <c r="F60" s="2097">
        <v>0.17</v>
      </c>
      <c r="G60" s="2169">
        <v>0</v>
      </c>
      <c r="H60" s="2107">
        <v>2.75</v>
      </c>
      <c r="I60" s="2170">
        <v>0</v>
      </c>
      <c r="J60" s="2171">
        <f t="shared" si="4"/>
        <v>613.00818577777784</v>
      </c>
      <c r="K60" s="2172">
        <f t="shared" si="4"/>
        <v>714.44390399999997</v>
      </c>
      <c r="L60" s="1865">
        <f t="shared" si="5"/>
        <v>1.1654720451954841</v>
      </c>
      <c r="M60" s="2761">
        <f t="shared" si="6"/>
        <v>941.38681093019557</v>
      </c>
    </row>
    <row r="61" spans="1:13" ht="15">
      <c r="A61" s="1851" t="s">
        <v>414</v>
      </c>
      <c r="B61" s="2097">
        <v>209.24827288888889</v>
      </c>
      <c r="C61" s="2098">
        <v>197.97753599999999</v>
      </c>
      <c r="D61" s="2107">
        <v>329.95677688888895</v>
      </c>
      <c r="E61" s="2108">
        <v>437.17118399999998</v>
      </c>
      <c r="F61" s="2097">
        <v>0.17</v>
      </c>
      <c r="G61" s="2169">
        <v>0</v>
      </c>
      <c r="H61" s="2107">
        <v>2.7539999999999996</v>
      </c>
      <c r="I61" s="2170">
        <v>0</v>
      </c>
      <c r="J61" s="2171">
        <f t="shared" si="4"/>
        <v>542.12904977777782</v>
      </c>
      <c r="K61" s="2172">
        <f t="shared" si="4"/>
        <v>635.14871999999991</v>
      </c>
      <c r="L61" s="1865">
        <f t="shared" si="5"/>
        <v>1.1715821542128233</v>
      </c>
      <c r="M61" s="2761">
        <f t="shared" si="6"/>
        <v>835.05556888784031</v>
      </c>
    </row>
    <row r="62" spans="1:13" ht="15">
      <c r="A62" s="1851" t="s">
        <v>415</v>
      </c>
      <c r="B62" s="2097">
        <v>207.56642488888889</v>
      </c>
      <c r="C62" s="2098">
        <v>196.05542399999999</v>
      </c>
      <c r="D62" s="2107">
        <v>290.78200888888887</v>
      </c>
      <c r="E62" s="2108">
        <v>397.99641599999995</v>
      </c>
      <c r="F62" s="2097">
        <v>0.17199999999999999</v>
      </c>
      <c r="G62" s="2169">
        <v>0</v>
      </c>
      <c r="H62" s="2107">
        <v>2.758</v>
      </c>
      <c r="I62" s="2170">
        <v>0</v>
      </c>
      <c r="J62" s="2171">
        <f t="shared" si="4"/>
        <v>501.27843377777776</v>
      </c>
      <c r="K62" s="2172">
        <f t="shared" si="4"/>
        <v>594.05183999999997</v>
      </c>
      <c r="L62" s="1865">
        <f t="shared" si="5"/>
        <v>1.1850736037516221</v>
      </c>
      <c r="M62" s="2761">
        <f t="shared" si="6"/>
        <v>777.28865730697976</v>
      </c>
    </row>
    <row r="63" spans="1:13" ht="15">
      <c r="A63" s="1851" t="s">
        <v>417</v>
      </c>
      <c r="B63" s="2097">
        <v>217.41724888888888</v>
      </c>
      <c r="C63" s="2098">
        <v>203.50360799999999</v>
      </c>
      <c r="D63" s="2107">
        <v>312.17191288888887</v>
      </c>
      <c r="E63" s="2108">
        <v>423.71236799999997</v>
      </c>
      <c r="F63" s="2097">
        <v>0.17199999999999999</v>
      </c>
      <c r="G63" s="2169">
        <v>0</v>
      </c>
      <c r="H63" s="2107">
        <v>2.758</v>
      </c>
      <c r="I63" s="2170">
        <v>0</v>
      </c>
      <c r="J63" s="2171">
        <f t="shared" si="4"/>
        <v>532.51916177777775</v>
      </c>
      <c r="K63" s="2172">
        <f t="shared" si="4"/>
        <v>627.21597599999996</v>
      </c>
      <c r="L63" s="1865">
        <f t="shared" si="5"/>
        <v>1.1778279938436085</v>
      </c>
      <c r="M63" s="2761">
        <f t="shared" si="6"/>
        <v>822.78583982111627</v>
      </c>
    </row>
    <row r="64" spans="1:13" ht="15">
      <c r="A64" s="1851" t="s">
        <v>418</v>
      </c>
      <c r="B64" s="2097">
        <v>255.61922488888888</v>
      </c>
      <c r="C64" s="2098">
        <v>233.536608</v>
      </c>
      <c r="D64" s="2107">
        <v>313.13325688888892</v>
      </c>
      <c r="E64" s="2108">
        <v>422.270352</v>
      </c>
      <c r="F64" s="2097">
        <v>0.17199999999999999</v>
      </c>
      <c r="G64" s="2169">
        <v>0</v>
      </c>
      <c r="H64" s="2107">
        <v>2.7559999999999998</v>
      </c>
      <c r="I64" s="2170">
        <v>0</v>
      </c>
      <c r="J64" s="2171">
        <f t="shared" si="4"/>
        <v>571.6804817777778</v>
      </c>
      <c r="K64" s="2172">
        <f t="shared" si="4"/>
        <v>655.80696</v>
      </c>
      <c r="L64" s="1865">
        <f t="shared" si="5"/>
        <v>1.1471564639754899</v>
      </c>
      <c r="M64" s="2761">
        <f t="shared" si="6"/>
        <v>870.00077128133273</v>
      </c>
    </row>
    <row r="65" spans="1:13" ht="15">
      <c r="A65" s="1851" t="s">
        <v>419</v>
      </c>
      <c r="B65" s="2097">
        <v>268.59348088888891</v>
      </c>
      <c r="C65" s="2098">
        <v>256.84221600000001</v>
      </c>
      <c r="D65" s="2107">
        <v>284.53327288888892</v>
      </c>
      <c r="E65" s="2108">
        <v>398.23675200000002</v>
      </c>
      <c r="F65" s="2097">
        <v>0.17199999999999999</v>
      </c>
      <c r="G65" s="2169">
        <v>0</v>
      </c>
      <c r="H65" s="2107">
        <v>2.7639999999999998</v>
      </c>
      <c r="I65" s="2170">
        <v>0</v>
      </c>
      <c r="J65" s="2171">
        <f t="shared" si="4"/>
        <v>556.06275377777786</v>
      </c>
      <c r="K65" s="2172">
        <f t="shared" si="4"/>
        <v>655.07896800000003</v>
      </c>
      <c r="L65" s="1865">
        <f t="shared" si="5"/>
        <v>1.178066618469815</v>
      </c>
      <c r="M65" s="2761">
        <f t="shared" si="6"/>
        <v>859.26377815829676</v>
      </c>
    </row>
    <row r="66" spans="1:13" ht="15">
      <c r="A66" s="1851" t="s">
        <v>420</v>
      </c>
      <c r="B66" s="2097">
        <v>260.18424088888889</v>
      </c>
      <c r="C66" s="2098">
        <v>265.49171999999999</v>
      </c>
      <c r="D66" s="2107">
        <v>302.79880888888886</v>
      </c>
      <c r="E66" s="2108">
        <v>413.61825599999997</v>
      </c>
      <c r="F66" s="2097">
        <v>0.17399999999999999</v>
      </c>
      <c r="G66" s="2169">
        <v>0</v>
      </c>
      <c r="H66" s="2107">
        <v>2.766</v>
      </c>
      <c r="I66" s="2170">
        <v>0</v>
      </c>
      <c r="J66" s="2171">
        <f t="shared" si="4"/>
        <v>565.92304977777769</v>
      </c>
      <c r="K66" s="2172">
        <f t="shared" si="4"/>
        <v>679.10997599999996</v>
      </c>
      <c r="L66" s="1865">
        <f t="shared" si="5"/>
        <v>1.2000040929003821</v>
      </c>
      <c r="M66" s="2761">
        <f t="shared" si="6"/>
        <v>884.00184262958498</v>
      </c>
    </row>
    <row r="67" spans="1:13" ht="15">
      <c r="A67" s="1851" t="s">
        <v>421</v>
      </c>
      <c r="B67" s="2097">
        <v>247.2099848888889</v>
      </c>
      <c r="C67" s="2098">
        <v>256.12142400000005</v>
      </c>
      <c r="D67" s="2107">
        <v>351.58701688888891</v>
      </c>
      <c r="E67" s="2108">
        <v>470.097216</v>
      </c>
      <c r="F67" s="2097">
        <v>0.17399999999999999</v>
      </c>
      <c r="G67" s="2169">
        <v>0</v>
      </c>
      <c r="H67" s="2107">
        <v>2.77</v>
      </c>
      <c r="I67" s="2170">
        <v>0</v>
      </c>
      <c r="J67" s="2171">
        <f t="shared" si="4"/>
        <v>601.7410017777778</v>
      </c>
      <c r="K67" s="2172">
        <f t="shared" si="4"/>
        <v>726.21864000000005</v>
      </c>
      <c r="L67" s="1865">
        <f t="shared" si="5"/>
        <v>1.2068624837836657</v>
      </c>
      <c r="M67" s="2761">
        <f t="shared" si="6"/>
        <v>943.12551990918644</v>
      </c>
    </row>
    <row r="68" spans="1:13" ht="15.75" thickBot="1">
      <c r="A68" s="1851" t="s">
        <v>422</v>
      </c>
      <c r="B68" s="2097">
        <v>247.45024888888889</v>
      </c>
      <c r="C68" s="2098">
        <v>259.004592</v>
      </c>
      <c r="D68" s="2107">
        <v>309.28788088888894</v>
      </c>
      <c r="E68" s="2108">
        <v>424.67371200000002</v>
      </c>
      <c r="F68" s="2097">
        <v>0.17799999999999999</v>
      </c>
      <c r="G68" s="2169">
        <v>0</v>
      </c>
      <c r="H68" s="2107">
        <v>2.7919999999999998</v>
      </c>
      <c r="I68" s="2170">
        <v>0</v>
      </c>
      <c r="J68" s="2173">
        <f t="shared" si="4"/>
        <v>559.70812977777791</v>
      </c>
      <c r="K68" s="2160">
        <f t="shared" si="4"/>
        <v>683.67830400000003</v>
      </c>
      <c r="L68" s="1866">
        <f t="shared" si="5"/>
        <v>1.2214907513875888</v>
      </c>
      <c r="M68" s="2761">
        <f t="shared" si="6"/>
        <v>883.56619101211334</v>
      </c>
    </row>
    <row r="69" spans="1:13" ht="13.5" thickBot="1">
      <c r="A69" s="1859" t="s">
        <v>423</v>
      </c>
      <c r="B69" s="1855">
        <f>SUM(B45:B68)</f>
        <v>6298.9617093333345</v>
      </c>
      <c r="C69" s="1855">
        <f t="shared" ref="C69:M69" si="7">SUM(C45:C68)</f>
        <v>6203.1359520000015</v>
      </c>
      <c r="D69" s="1855">
        <f t="shared" si="7"/>
        <v>7573.8401493333331</v>
      </c>
      <c r="E69" s="1855">
        <f t="shared" si="7"/>
        <v>10369.537055999999</v>
      </c>
      <c r="F69" s="1855">
        <f t="shared" si="7"/>
        <v>4.16</v>
      </c>
      <c r="G69" s="1855">
        <f t="shared" si="7"/>
        <v>0</v>
      </c>
      <c r="H69" s="1855">
        <f t="shared" si="7"/>
        <v>78.28</v>
      </c>
      <c r="I69" s="1855">
        <f t="shared" si="7"/>
        <v>0</v>
      </c>
      <c r="J69" s="1855">
        <f t="shared" si="7"/>
        <v>13955.241858666668</v>
      </c>
      <c r="K69" s="1855">
        <f t="shared" si="7"/>
        <v>16572.673007999998</v>
      </c>
      <c r="L69" s="3113">
        <f t="shared" si="5"/>
        <v>1.1875589958125892</v>
      </c>
      <c r="M69" s="3112">
        <f t="shared" si="7"/>
        <v>21666.863325921582</v>
      </c>
    </row>
    <row r="70" spans="1:13">
      <c r="B70" s="48"/>
      <c r="C70" s="48"/>
      <c r="D70" s="48"/>
      <c r="E70" s="48"/>
      <c r="F70" s="48"/>
      <c r="G70" s="48"/>
      <c r="H70" s="48"/>
      <c r="I70" s="48"/>
      <c r="J70" s="48"/>
      <c r="K70" s="48"/>
    </row>
    <row r="71" spans="1:13" ht="13.5" thickBot="1">
      <c r="B71" s="48"/>
      <c r="C71" s="48"/>
      <c r="D71" s="48"/>
      <c r="E71" s="48"/>
      <c r="F71" s="48"/>
      <c r="G71" s="48"/>
      <c r="H71" s="48"/>
      <c r="I71" s="48"/>
      <c r="J71" s="48"/>
      <c r="K71" s="48"/>
    </row>
    <row r="72" spans="1:13" s="1838" customFormat="1" ht="15.75" thickBot="1">
      <c r="A72" s="4690" t="s">
        <v>585</v>
      </c>
      <c r="B72" s="4691"/>
      <c r="C72" s="4692"/>
      <c r="D72" s="2184" t="s">
        <v>491</v>
      </c>
      <c r="E72" s="2185"/>
      <c r="F72" s="2184" t="s">
        <v>582</v>
      </c>
      <c r="G72" s="2185"/>
      <c r="H72" s="2184" t="s">
        <v>492</v>
      </c>
      <c r="I72" s="2185"/>
      <c r="J72" s="4693" t="s">
        <v>376</v>
      </c>
      <c r="K72" s="4694"/>
      <c r="L72" s="4694"/>
      <c r="M72" s="4695"/>
    </row>
    <row r="73" spans="1:13" ht="15.75" thickBot="1">
      <c r="A73" s="4723" t="s">
        <v>557</v>
      </c>
      <c r="B73" s="4705">
        <v>41808</v>
      </c>
      <c r="C73" s="4706"/>
      <c r="D73" s="4705">
        <v>41808</v>
      </c>
      <c r="E73" s="4706"/>
      <c r="F73" s="4705">
        <v>41808</v>
      </c>
      <c r="G73" s="4706"/>
      <c r="H73" s="4705">
        <v>41808</v>
      </c>
      <c r="I73" s="4706"/>
      <c r="J73" s="4687"/>
      <c r="K73" s="4688"/>
      <c r="L73" s="4688"/>
      <c r="M73" s="4689"/>
    </row>
    <row r="74" spans="1:13" ht="15.75" thickBot="1">
      <c r="A74" s="4724"/>
      <c r="B74" s="2750" t="s">
        <v>378</v>
      </c>
      <c r="C74" s="2751" t="s">
        <v>379</v>
      </c>
      <c r="D74" s="2750" t="s">
        <v>378</v>
      </c>
      <c r="E74" s="2751" t="s">
        <v>379</v>
      </c>
      <c r="F74" s="2750" t="s">
        <v>378</v>
      </c>
      <c r="G74" s="2751" t="s">
        <v>379</v>
      </c>
      <c r="H74" s="2750" t="s">
        <v>378</v>
      </c>
      <c r="I74" s="2751" t="s">
        <v>379</v>
      </c>
      <c r="J74" s="2746" t="s">
        <v>378</v>
      </c>
      <c r="K74" s="2765" t="s">
        <v>379</v>
      </c>
      <c r="L74" s="2764" t="s">
        <v>111</v>
      </c>
      <c r="M74" s="2765" t="s">
        <v>353</v>
      </c>
    </row>
    <row r="75" spans="1:13" ht="15">
      <c r="A75" s="1845" t="s">
        <v>382</v>
      </c>
      <c r="B75" s="2102">
        <v>222.04475111111111</v>
      </c>
      <c r="C75" s="2103">
        <v>348.91007999999999</v>
      </c>
      <c r="D75" s="2156">
        <v>0.246</v>
      </c>
      <c r="E75" s="2166">
        <v>0</v>
      </c>
      <c r="F75" s="2102">
        <v>1571.5135831111111</v>
      </c>
      <c r="G75" s="2103">
        <v>190.60487999999998</v>
      </c>
      <c r="H75" s="2156">
        <v>0</v>
      </c>
      <c r="I75" s="2166">
        <v>0</v>
      </c>
      <c r="J75" s="2167">
        <f>B75+D75+F75+H75</f>
        <v>1793.8043342222222</v>
      </c>
      <c r="K75" s="2168">
        <f>C75+E75+G75+I75</f>
        <v>539.51495999999997</v>
      </c>
      <c r="L75" s="1864">
        <f>K75/J75</f>
        <v>0.3007657801395206</v>
      </c>
      <c r="M75" s="2761">
        <f>SQRT(K75*K75+J75*J75)</f>
        <v>1873.181886934163</v>
      </c>
    </row>
    <row r="76" spans="1:13" ht="15">
      <c r="A76" s="1847" t="s">
        <v>384</v>
      </c>
      <c r="B76" s="2097">
        <v>223.97243111111109</v>
      </c>
      <c r="C76" s="2098">
        <v>350.35584</v>
      </c>
      <c r="D76" s="2107">
        <v>0.248</v>
      </c>
      <c r="E76" s="2170">
        <v>0</v>
      </c>
      <c r="F76" s="2097">
        <v>1537.735503111111</v>
      </c>
      <c r="G76" s="2098">
        <v>162.134784</v>
      </c>
      <c r="H76" s="2107">
        <v>0</v>
      </c>
      <c r="I76" s="2170">
        <v>0</v>
      </c>
      <c r="J76" s="2171">
        <f t="shared" ref="J76:K98" si="8">B76+D76+F76+H76</f>
        <v>1761.9559342222221</v>
      </c>
      <c r="K76" s="2172">
        <f t="shared" si="8"/>
        <v>512.49062400000003</v>
      </c>
      <c r="L76" s="1865">
        <f t="shared" ref="L76:L99" si="9">K76/J76</f>
        <v>0.29086460906653044</v>
      </c>
      <c r="M76" s="2761">
        <f t="shared" ref="M76:M98" si="10">SQRT(K76*K76+J76*J76)</f>
        <v>1834.9755730877762</v>
      </c>
    </row>
    <row r="77" spans="1:13" ht="15">
      <c r="A77" s="1847" t="s">
        <v>386</v>
      </c>
      <c r="B77" s="2097">
        <v>195.05723111111109</v>
      </c>
      <c r="C77" s="2098">
        <v>302.16383999999999</v>
      </c>
      <c r="D77" s="2107">
        <v>0.248</v>
      </c>
      <c r="E77" s="2170">
        <v>0</v>
      </c>
      <c r="F77" s="2097">
        <v>1551.7292791111108</v>
      </c>
      <c r="G77" s="2098">
        <v>160.687152</v>
      </c>
      <c r="H77" s="2107">
        <v>0</v>
      </c>
      <c r="I77" s="2170">
        <v>0</v>
      </c>
      <c r="J77" s="2171">
        <f t="shared" si="8"/>
        <v>1747.0345102222218</v>
      </c>
      <c r="K77" s="2172">
        <f t="shared" si="8"/>
        <v>462.85099200000002</v>
      </c>
      <c r="L77" s="1865">
        <f t="shared" si="9"/>
        <v>0.26493523126862883</v>
      </c>
      <c r="M77" s="2761">
        <f t="shared" si="10"/>
        <v>1807.3075611812126</v>
      </c>
    </row>
    <row r="78" spans="1:13" ht="15">
      <c r="A78" s="1847" t="s">
        <v>388</v>
      </c>
      <c r="B78" s="2097">
        <v>187.34651111111111</v>
      </c>
      <c r="C78" s="2098">
        <v>283.36896000000002</v>
      </c>
      <c r="D78" s="2107">
        <v>0.36</v>
      </c>
      <c r="E78" s="2170">
        <v>0</v>
      </c>
      <c r="F78" s="2097">
        <v>1494.3065431111111</v>
      </c>
      <c r="G78" s="2098">
        <v>123.04872</v>
      </c>
      <c r="H78" s="2107">
        <v>0</v>
      </c>
      <c r="I78" s="2170">
        <v>0</v>
      </c>
      <c r="J78" s="2171">
        <f t="shared" si="8"/>
        <v>1682.0130542222223</v>
      </c>
      <c r="K78" s="2172">
        <f t="shared" si="8"/>
        <v>406.41768000000002</v>
      </c>
      <c r="L78" s="1865">
        <f t="shared" si="9"/>
        <v>0.2416257584801749</v>
      </c>
      <c r="M78" s="2761">
        <f t="shared" si="10"/>
        <v>1730.4170726130017</v>
      </c>
    </row>
    <row r="79" spans="1:13" ht="15">
      <c r="A79" s="1847" t="s">
        <v>390</v>
      </c>
      <c r="B79" s="2097">
        <v>188.31035111111112</v>
      </c>
      <c r="C79" s="2098">
        <v>282.88704000000001</v>
      </c>
      <c r="D79" s="2107">
        <v>0.248</v>
      </c>
      <c r="E79" s="2170">
        <v>0</v>
      </c>
      <c r="F79" s="2097">
        <v>1536.2878711111111</v>
      </c>
      <c r="G79" s="2098">
        <v>166.47768000000002</v>
      </c>
      <c r="H79" s="2107">
        <v>0</v>
      </c>
      <c r="I79" s="2170">
        <v>0</v>
      </c>
      <c r="J79" s="2171">
        <f t="shared" si="8"/>
        <v>1724.8462222222222</v>
      </c>
      <c r="K79" s="2172">
        <f t="shared" si="8"/>
        <v>449.36472000000003</v>
      </c>
      <c r="L79" s="1865">
        <f t="shared" si="9"/>
        <v>0.2605245118147731</v>
      </c>
      <c r="M79" s="2761">
        <f t="shared" si="10"/>
        <v>1782.4205850177307</v>
      </c>
    </row>
    <row r="80" spans="1:13" ht="15">
      <c r="A80" s="1847" t="s">
        <v>392</v>
      </c>
      <c r="B80" s="2097">
        <v>184.4549911111111</v>
      </c>
      <c r="C80" s="2098">
        <v>282.88704000000001</v>
      </c>
      <c r="D80" s="2107">
        <v>0.246</v>
      </c>
      <c r="E80" s="2170">
        <v>0</v>
      </c>
      <c r="F80" s="2097">
        <v>1540.1482231111111</v>
      </c>
      <c r="G80" s="2098">
        <v>180.95400000000001</v>
      </c>
      <c r="H80" s="2107">
        <v>0</v>
      </c>
      <c r="I80" s="2170">
        <v>0</v>
      </c>
      <c r="J80" s="2171">
        <f t="shared" si="8"/>
        <v>1724.8492142222221</v>
      </c>
      <c r="K80" s="2172">
        <f t="shared" si="8"/>
        <v>463.84104000000002</v>
      </c>
      <c r="L80" s="1865">
        <f t="shared" si="9"/>
        <v>0.26891686309470109</v>
      </c>
      <c r="M80" s="2761">
        <f t="shared" si="10"/>
        <v>1786.1280251402191</v>
      </c>
    </row>
    <row r="81" spans="1:13" ht="15">
      <c r="A81" s="1847" t="s">
        <v>394</v>
      </c>
      <c r="B81" s="2097">
        <v>186.38267111111111</v>
      </c>
      <c r="C81" s="2098">
        <v>281.92320000000001</v>
      </c>
      <c r="D81" s="2107">
        <v>0.246</v>
      </c>
      <c r="E81" s="2170">
        <v>0</v>
      </c>
      <c r="F81" s="2097">
        <v>1535.805327111111</v>
      </c>
      <c r="G81" s="2098">
        <v>167.92531200000002</v>
      </c>
      <c r="H81" s="2107">
        <v>0</v>
      </c>
      <c r="I81" s="2170">
        <v>0</v>
      </c>
      <c r="J81" s="2171">
        <f t="shared" si="8"/>
        <v>1722.433998222222</v>
      </c>
      <c r="K81" s="2172">
        <f t="shared" si="8"/>
        <v>449.84851200000003</v>
      </c>
      <c r="L81" s="1865">
        <f t="shared" si="9"/>
        <v>0.26117024656056648</v>
      </c>
      <c r="M81" s="2761">
        <f t="shared" si="10"/>
        <v>1780.2085726061437</v>
      </c>
    </row>
    <row r="82" spans="1:13" ht="15">
      <c r="A82" s="1847" t="s">
        <v>396</v>
      </c>
      <c r="B82" s="2097">
        <v>183.49115111111109</v>
      </c>
      <c r="C82" s="2098">
        <v>279.5136</v>
      </c>
      <c r="D82" s="2107">
        <v>0.24399999999999999</v>
      </c>
      <c r="E82" s="2170">
        <v>0</v>
      </c>
      <c r="F82" s="2097">
        <v>1489.4811031111112</v>
      </c>
      <c r="G82" s="2098">
        <v>101.816784</v>
      </c>
      <c r="H82" s="2107">
        <v>0</v>
      </c>
      <c r="I82" s="2170">
        <v>0</v>
      </c>
      <c r="J82" s="2171">
        <f t="shared" si="8"/>
        <v>1673.2162542222222</v>
      </c>
      <c r="K82" s="2172">
        <f t="shared" si="8"/>
        <v>381.33038399999998</v>
      </c>
      <c r="L82" s="1865">
        <f t="shared" si="9"/>
        <v>0.22790262946450851</v>
      </c>
      <c r="M82" s="2761">
        <f t="shared" si="10"/>
        <v>1716.1193126222406</v>
      </c>
    </row>
    <row r="83" spans="1:13" ht="15">
      <c r="A83" s="1847" t="s">
        <v>398</v>
      </c>
      <c r="B83" s="2097">
        <v>163.25051111111111</v>
      </c>
      <c r="C83" s="2098">
        <v>256.38144</v>
      </c>
      <c r="D83" s="2107">
        <v>0.246</v>
      </c>
      <c r="E83" s="2170">
        <v>0</v>
      </c>
      <c r="F83" s="2097">
        <v>1483.208031111111</v>
      </c>
      <c r="G83" s="2098">
        <v>111.467664</v>
      </c>
      <c r="H83" s="2107">
        <v>0</v>
      </c>
      <c r="I83" s="2170">
        <v>0</v>
      </c>
      <c r="J83" s="2171">
        <f t="shared" si="8"/>
        <v>1646.7045422222222</v>
      </c>
      <c r="K83" s="2172">
        <f t="shared" si="8"/>
        <v>367.84910400000001</v>
      </c>
      <c r="L83" s="1865">
        <f t="shared" si="9"/>
        <v>0.22338500597295305</v>
      </c>
      <c r="M83" s="2761">
        <f t="shared" si="10"/>
        <v>1687.290375924933</v>
      </c>
    </row>
    <row r="84" spans="1:13" ht="15">
      <c r="A84" s="1847" t="s">
        <v>400</v>
      </c>
      <c r="B84" s="2097">
        <v>182.52731111111109</v>
      </c>
      <c r="C84" s="2098">
        <v>276.62207999999998</v>
      </c>
      <c r="D84" s="2107">
        <v>0.24399999999999999</v>
      </c>
      <c r="E84" s="2170">
        <v>0</v>
      </c>
      <c r="F84" s="2097">
        <v>1512.643215111111</v>
      </c>
      <c r="G84" s="2098">
        <v>144.28065599999999</v>
      </c>
      <c r="H84" s="2107">
        <v>0</v>
      </c>
      <c r="I84" s="2170">
        <v>0</v>
      </c>
      <c r="J84" s="2171">
        <f t="shared" si="8"/>
        <v>1695.4145262222221</v>
      </c>
      <c r="K84" s="2172">
        <f t="shared" si="8"/>
        <v>420.902736</v>
      </c>
      <c r="L84" s="1865">
        <f t="shared" si="9"/>
        <v>0.24825948432674408</v>
      </c>
      <c r="M84" s="2761">
        <f t="shared" si="10"/>
        <v>1746.8799411801624</v>
      </c>
    </row>
    <row r="85" spans="1:13" ht="15">
      <c r="A85" s="1847" t="s">
        <v>402</v>
      </c>
      <c r="B85" s="2097">
        <v>181.08155111111111</v>
      </c>
      <c r="C85" s="2098">
        <v>273.24864000000002</v>
      </c>
      <c r="D85" s="2107">
        <v>0.24399999999999999</v>
      </c>
      <c r="E85" s="2170">
        <v>0</v>
      </c>
      <c r="F85" s="2097">
        <v>1540.630767111111</v>
      </c>
      <c r="G85" s="2098">
        <v>175.646016</v>
      </c>
      <c r="H85" s="2107">
        <v>0</v>
      </c>
      <c r="I85" s="2170">
        <v>0</v>
      </c>
      <c r="J85" s="2171">
        <f t="shared" si="8"/>
        <v>1721.9563182222221</v>
      </c>
      <c r="K85" s="2172">
        <f t="shared" si="8"/>
        <v>448.89465600000005</v>
      </c>
      <c r="L85" s="1865">
        <f t="shared" si="9"/>
        <v>0.26068875920351264</v>
      </c>
      <c r="M85" s="2761">
        <f t="shared" si="10"/>
        <v>1779.5055420118222</v>
      </c>
    </row>
    <row r="86" spans="1:13" ht="15">
      <c r="A86" s="1847" t="s">
        <v>404</v>
      </c>
      <c r="B86" s="2097">
        <v>180.59963111111114</v>
      </c>
      <c r="C86" s="2098">
        <v>270.83904000000001</v>
      </c>
      <c r="D86" s="2107">
        <v>0.24199999999999999</v>
      </c>
      <c r="E86" s="2170">
        <v>0</v>
      </c>
      <c r="F86" s="2097">
        <v>1592.745519111111</v>
      </c>
      <c r="G86" s="2098">
        <v>233.55129600000001</v>
      </c>
      <c r="H86" s="2107">
        <v>0</v>
      </c>
      <c r="I86" s="2170">
        <v>0</v>
      </c>
      <c r="J86" s="2171">
        <f t="shared" si="8"/>
        <v>1773.5871502222221</v>
      </c>
      <c r="K86" s="2172">
        <f t="shared" si="8"/>
        <v>504.39033600000005</v>
      </c>
      <c r="L86" s="1865">
        <f t="shared" si="9"/>
        <v>0.28438993591986855</v>
      </c>
      <c r="M86" s="2761">
        <f t="shared" si="10"/>
        <v>1843.9145832938075</v>
      </c>
    </row>
    <row r="87" spans="1:13" ht="15">
      <c r="A87" s="1847" t="s">
        <v>406</v>
      </c>
      <c r="B87" s="2097">
        <v>164.69627111111112</v>
      </c>
      <c r="C87" s="2098">
        <v>251.08032000000003</v>
      </c>
      <c r="D87" s="2107">
        <v>0.24</v>
      </c>
      <c r="E87" s="2170">
        <v>0</v>
      </c>
      <c r="F87" s="2097">
        <v>1591.7804311111111</v>
      </c>
      <c r="G87" s="2098">
        <v>234.03384</v>
      </c>
      <c r="H87" s="2107">
        <v>0</v>
      </c>
      <c r="I87" s="2170">
        <v>0</v>
      </c>
      <c r="J87" s="2171">
        <f t="shared" si="8"/>
        <v>1756.7167022222222</v>
      </c>
      <c r="K87" s="2172">
        <f t="shared" si="8"/>
        <v>485.11416000000003</v>
      </c>
      <c r="L87" s="1865">
        <f t="shared" si="9"/>
        <v>0.27614820271608809</v>
      </c>
      <c r="M87" s="2761">
        <f t="shared" si="10"/>
        <v>1822.4679201837889</v>
      </c>
    </row>
    <row r="88" spans="1:13" ht="15">
      <c r="A88" s="1847" t="s">
        <v>408</v>
      </c>
      <c r="B88" s="2097">
        <v>175.29851111111111</v>
      </c>
      <c r="C88" s="2098">
        <v>265.05600000000004</v>
      </c>
      <c r="D88" s="2107">
        <v>0.24199999999999999</v>
      </c>
      <c r="E88" s="2170">
        <v>0</v>
      </c>
      <c r="F88" s="2097">
        <v>1556.0721751111109</v>
      </c>
      <c r="G88" s="2098">
        <v>189.15724800000001</v>
      </c>
      <c r="H88" s="2107">
        <v>0</v>
      </c>
      <c r="I88" s="2170">
        <v>0</v>
      </c>
      <c r="J88" s="2171">
        <f t="shared" si="8"/>
        <v>1731.612686222222</v>
      </c>
      <c r="K88" s="2172">
        <f t="shared" si="8"/>
        <v>454.21324800000002</v>
      </c>
      <c r="L88" s="1865">
        <f t="shared" si="9"/>
        <v>0.26230649129219291</v>
      </c>
      <c r="M88" s="2761">
        <f t="shared" si="10"/>
        <v>1790.1933330633451</v>
      </c>
    </row>
    <row r="89" spans="1:13" ht="15">
      <c r="A89" s="1847" t="s">
        <v>410</v>
      </c>
      <c r="B89" s="2097">
        <v>177.22619111111112</v>
      </c>
      <c r="C89" s="2098">
        <v>270.35712000000001</v>
      </c>
      <c r="D89" s="2107">
        <v>0.24</v>
      </c>
      <c r="E89" s="2170">
        <v>0</v>
      </c>
      <c r="F89" s="2097">
        <v>1532.427519111111</v>
      </c>
      <c r="G89" s="2098">
        <v>156.34425599999997</v>
      </c>
      <c r="H89" s="2107">
        <v>0</v>
      </c>
      <c r="I89" s="2170">
        <v>0</v>
      </c>
      <c r="J89" s="2171">
        <f t="shared" si="8"/>
        <v>1709.8937102222221</v>
      </c>
      <c r="K89" s="2172">
        <f t="shared" si="8"/>
        <v>426.70137599999998</v>
      </c>
      <c r="L89" s="1865">
        <f t="shared" si="9"/>
        <v>0.24954847979676162</v>
      </c>
      <c r="M89" s="2761">
        <f t="shared" si="10"/>
        <v>1762.3310031142873</v>
      </c>
    </row>
    <row r="90" spans="1:13" ht="15">
      <c r="A90" s="1847" t="s">
        <v>412</v>
      </c>
      <c r="B90" s="2097">
        <v>178.19003111111113</v>
      </c>
      <c r="C90" s="2098">
        <v>272.28480000000002</v>
      </c>
      <c r="D90" s="2107">
        <v>0.24</v>
      </c>
      <c r="E90" s="2170">
        <v>0</v>
      </c>
      <c r="F90" s="2097">
        <v>1551.2467351111111</v>
      </c>
      <c r="G90" s="2098">
        <v>165.51259199999998</v>
      </c>
      <c r="H90" s="2107">
        <v>0</v>
      </c>
      <c r="I90" s="2170">
        <v>0</v>
      </c>
      <c r="J90" s="2171">
        <f t="shared" si="8"/>
        <v>1729.6767662222223</v>
      </c>
      <c r="K90" s="2172">
        <f t="shared" si="8"/>
        <v>437.797392</v>
      </c>
      <c r="L90" s="1865">
        <f t="shared" si="9"/>
        <v>0.25310936733930406</v>
      </c>
      <c r="M90" s="2761">
        <f t="shared" si="10"/>
        <v>1784.2220355244372</v>
      </c>
    </row>
    <row r="91" spans="1:13" ht="15">
      <c r="A91" s="1847" t="s">
        <v>414</v>
      </c>
      <c r="B91" s="2097">
        <v>177.70811111111112</v>
      </c>
      <c r="C91" s="2098">
        <v>270.83904000000001</v>
      </c>
      <c r="D91" s="2107">
        <v>0.24</v>
      </c>
      <c r="E91" s="2170">
        <v>0</v>
      </c>
      <c r="F91" s="2097">
        <v>1536.7704151111111</v>
      </c>
      <c r="G91" s="2098">
        <v>152.00136000000001</v>
      </c>
      <c r="H91" s="2107">
        <v>0</v>
      </c>
      <c r="I91" s="2170">
        <v>0</v>
      </c>
      <c r="J91" s="2171">
        <f t="shared" si="8"/>
        <v>1714.7185262222222</v>
      </c>
      <c r="K91" s="2172">
        <f t="shared" si="8"/>
        <v>422.84040000000005</v>
      </c>
      <c r="L91" s="1865">
        <f t="shared" si="9"/>
        <v>0.24659464135584971</v>
      </c>
      <c r="M91" s="2761">
        <f t="shared" si="10"/>
        <v>1766.0842641397012</v>
      </c>
    </row>
    <row r="92" spans="1:13" ht="15">
      <c r="A92" s="1847" t="s">
        <v>415</v>
      </c>
      <c r="B92" s="2097">
        <v>163.25051111111111</v>
      </c>
      <c r="C92" s="2098">
        <v>253.48992000000001</v>
      </c>
      <c r="D92" s="2107">
        <v>0.24</v>
      </c>
      <c r="E92" s="2170">
        <v>0</v>
      </c>
      <c r="F92" s="2097">
        <v>1570.065951111111</v>
      </c>
      <c r="G92" s="2098">
        <v>192.535056</v>
      </c>
      <c r="H92" s="2107">
        <v>0</v>
      </c>
      <c r="I92" s="2170">
        <v>0</v>
      </c>
      <c r="J92" s="2171">
        <f t="shared" si="8"/>
        <v>1733.5564622222221</v>
      </c>
      <c r="K92" s="2172">
        <f t="shared" si="8"/>
        <v>446.02497600000004</v>
      </c>
      <c r="L92" s="1865">
        <f t="shared" si="9"/>
        <v>0.25728898118971377</v>
      </c>
      <c r="M92" s="2761">
        <f t="shared" si="10"/>
        <v>1790.0157225366004</v>
      </c>
    </row>
    <row r="93" spans="1:13" ht="15">
      <c r="A93" s="1847" t="s">
        <v>417</v>
      </c>
      <c r="B93" s="2097">
        <v>138.1906711111111</v>
      </c>
      <c r="C93" s="2098">
        <v>216.38208</v>
      </c>
      <c r="D93" s="2107">
        <v>0.24</v>
      </c>
      <c r="E93" s="2170">
        <v>0</v>
      </c>
      <c r="F93" s="2097">
        <v>1596.6058711111111</v>
      </c>
      <c r="G93" s="2098">
        <v>225.83059200000002</v>
      </c>
      <c r="H93" s="2107">
        <v>0</v>
      </c>
      <c r="I93" s="2170">
        <v>0</v>
      </c>
      <c r="J93" s="2171">
        <f t="shared" si="8"/>
        <v>1735.0365422222221</v>
      </c>
      <c r="K93" s="2172">
        <f t="shared" si="8"/>
        <v>442.212672</v>
      </c>
      <c r="L93" s="1865">
        <f t="shared" si="9"/>
        <v>0.25487225268098229</v>
      </c>
      <c r="M93" s="2761">
        <f t="shared" si="10"/>
        <v>1790.5037978523878</v>
      </c>
    </row>
    <row r="94" spans="1:13" ht="15">
      <c r="A94" s="1847" t="s">
        <v>418</v>
      </c>
      <c r="B94" s="2097">
        <v>137.7087511111111</v>
      </c>
      <c r="C94" s="2098">
        <v>215.41824</v>
      </c>
      <c r="D94" s="2107">
        <v>0.23799999999999999</v>
      </c>
      <c r="E94" s="2170">
        <v>0</v>
      </c>
      <c r="F94" s="2097">
        <v>1593.7106071111111</v>
      </c>
      <c r="G94" s="2098">
        <v>221.00515200000001</v>
      </c>
      <c r="H94" s="2107">
        <v>0</v>
      </c>
      <c r="I94" s="2170">
        <v>0</v>
      </c>
      <c r="J94" s="2171">
        <f t="shared" si="8"/>
        <v>1731.6573582222222</v>
      </c>
      <c r="K94" s="2172">
        <f t="shared" si="8"/>
        <v>436.42339200000004</v>
      </c>
      <c r="L94" s="1865">
        <f t="shared" si="9"/>
        <v>0.25202641268942894</v>
      </c>
      <c r="M94" s="2761">
        <f t="shared" si="10"/>
        <v>1785.8058638524938</v>
      </c>
    </row>
    <row r="95" spans="1:13" ht="15">
      <c r="A95" s="1847" t="s">
        <v>419</v>
      </c>
      <c r="B95" s="2097">
        <v>138.1906711111111</v>
      </c>
      <c r="C95" s="2098">
        <v>215.90016</v>
      </c>
      <c r="D95" s="2107">
        <v>0.24199999999999999</v>
      </c>
      <c r="E95" s="2170">
        <v>0</v>
      </c>
      <c r="F95" s="2097">
        <v>1544.9736631111109</v>
      </c>
      <c r="G95" s="2098">
        <v>165.03004800000002</v>
      </c>
      <c r="H95" s="2107">
        <v>0</v>
      </c>
      <c r="I95" s="2170">
        <v>0</v>
      </c>
      <c r="J95" s="2171">
        <f t="shared" si="8"/>
        <v>1683.4063342222221</v>
      </c>
      <c r="K95" s="2172">
        <f t="shared" si="8"/>
        <v>380.93020799999999</v>
      </c>
      <c r="L95" s="1865">
        <f t="shared" si="9"/>
        <v>0.22628535978272871</v>
      </c>
      <c r="M95" s="2761">
        <f t="shared" si="10"/>
        <v>1725.9677602627528</v>
      </c>
    </row>
    <row r="96" spans="1:13" ht="15">
      <c r="A96" s="1847" t="s">
        <v>420</v>
      </c>
      <c r="B96" s="2097">
        <v>145.90139111111111</v>
      </c>
      <c r="C96" s="2098">
        <v>231.32159999999999</v>
      </c>
      <c r="D96" s="2107">
        <v>0.24399999999999999</v>
      </c>
      <c r="E96" s="2170">
        <v>0</v>
      </c>
      <c r="F96" s="2097">
        <v>1530.9798871111111</v>
      </c>
      <c r="G96" s="2098">
        <v>160.687152</v>
      </c>
      <c r="H96" s="2107">
        <v>0</v>
      </c>
      <c r="I96" s="2170">
        <v>0</v>
      </c>
      <c r="J96" s="2171">
        <f t="shared" si="8"/>
        <v>1677.1252782222223</v>
      </c>
      <c r="K96" s="2172">
        <f t="shared" si="8"/>
        <v>392.00875199999996</v>
      </c>
      <c r="L96" s="1865">
        <f t="shared" si="9"/>
        <v>0.23373850307446029</v>
      </c>
      <c r="M96" s="2761">
        <f t="shared" si="10"/>
        <v>1722.329834989966</v>
      </c>
    </row>
    <row r="97" spans="1:13" ht="15">
      <c r="A97" s="1847" t="s">
        <v>421</v>
      </c>
      <c r="B97" s="2097">
        <v>182.04539111111112</v>
      </c>
      <c r="C97" s="2098">
        <v>298.79039999999998</v>
      </c>
      <c r="D97" s="2107">
        <v>0.246</v>
      </c>
      <c r="E97" s="2170">
        <v>0</v>
      </c>
      <c r="F97" s="2097">
        <v>1537.2529591111111</v>
      </c>
      <c r="G97" s="2098">
        <v>174.68092799999999</v>
      </c>
      <c r="H97" s="2107">
        <v>0</v>
      </c>
      <c r="I97" s="2170">
        <v>0</v>
      </c>
      <c r="J97" s="2171">
        <f t="shared" si="8"/>
        <v>1719.5443502222222</v>
      </c>
      <c r="K97" s="2172">
        <f t="shared" si="8"/>
        <v>473.47132799999997</v>
      </c>
      <c r="L97" s="1865">
        <f t="shared" si="9"/>
        <v>0.27534697080584852</v>
      </c>
      <c r="M97" s="2761">
        <f t="shared" si="10"/>
        <v>1783.5380205701385</v>
      </c>
    </row>
    <row r="98" spans="1:13" ht="15.75" thickBot="1">
      <c r="A98" s="1847" t="s">
        <v>422</v>
      </c>
      <c r="B98" s="2097">
        <v>221.56283111111111</v>
      </c>
      <c r="C98" s="2098">
        <v>347.46431999999999</v>
      </c>
      <c r="D98" s="2107">
        <v>0.248</v>
      </c>
      <c r="E98" s="2170">
        <v>0</v>
      </c>
      <c r="F98" s="2097">
        <v>1554.1419991111111</v>
      </c>
      <c r="G98" s="2098">
        <v>185.296896</v>
      </c>
      <c r="H98" s="2107">
        <v>0</v>
      </c>
      <c r="I98" s="2170">
        <v>0</v>
      </c>
      <c r="J98" s="2173">
        <f t="shared" si="8"/>
        <v>1775.9528302222222</v>
      </c>
      <c r="K98" s="2160">
        <f t="shared" si="8"/>
        <v>532.76121599999999</v>
      </c>
      <c r="L98" s="1866">
        <f t="shared" si="9"/>
        <v>0.29998612966163996</v>
      </c>
      <c r="M98" s="2761">
        <f t="shared" si="10"/>
        <v>1854.142111179216</v>
      </c>
    </row>
    <row r="99" spans="1:13" ht="13.5" thickBot="1">
      <c r="A99" s="1854" t="s">
        <v>423</v>
      </c>
      <c r="B99" s="1855">
        <f>SUM(B75:B98)</f>
        <v>4278.4884266666668</v>
      </c>
      <c r="C99" s="1855">
        <f t="shared" ref="C99:M99" si="11">SUM(C75:C98)</f>
        <v>6597.4848000000011</v>
      </c>
      <c r="D99" s="1855">
        <f t="shared" si="11"/>
        <v>5.9620000000000006</v>
      </c>
      <c r="E99" s="1855">
        <f t="shared" si="11"/>
        <v>0</v>
      </c>
      <c r="F99" s="1855">
        <f t="shared" si="11"/>
        <v>37082.263178666668</v>
      </c>
      <c r="G99" s="1855">
        <f t="shared" si="11"/>
        <v>4140.7100640000008</v>
      </c>
      <c r="H99" s="1855">
        <f t="shared" si="11"/>
        <v>0</v>
      </c>
      <c r="I99" s="1855">
        <f t="shared" si="11"/>
        <v>0</v>
      </c>
      <c r="J99" s="1855">
        <f t="shared" si="11"/>
        <v>41366.713605333331</v>
      </c>
      <c r="K99" s="1855">
        <f t="shared" si="11"/>
        <v>10738.194864000001</v>
      </c>
      <c r="L99" s="3113">
        <f t="shared" si="9"/>
        <v>0.25958539917987455</v>
      </c>
      <c r="M99" s="3112">
        <f t="shared" si="11"/>
        <v>42745.950698882327</v>
      </c>
    </row>
    <row r="100" spans="1:13">
      <c r="B100" s="48"/>
      <c r="C100" s="48"/>
      <c r="D100" s="48"/>
      <c r="E100" s="48"/>
      <c r="F100" s="48"/>
      <c r="G100" s="48"/>
      <c r="H100" s="48"/>
      <c r="I100" s="48"/>
      <c r="J100" s="48"/>
      <c r="K100" s="48"/>
    </row>
    <row r="101" spans="1:13" ht="13.5" thickBot="1">
      <c r="B101" s="48"/>
      <c r="C101" s="48"/>
      <c r="D101" s="48"/>
      <c r="E101" s="48"/>
      <c r="F101" s="48"/>
      <c r="G101" s="48"/>
      <c r="H101" s="48"/>
      <c r="I101" s="48"/>
      <c r="J101" s="48"/>
      <c r="K101" s="48"/>
    </row>
    <row r="102" spans="1:13" s="1839" customFormat="1" ht="15.75" thickBot="1">
      <c r="A102" s="4690" t="s">
        <v>584</v>
      </c>
      <c r="B102" s="4691"/>
      <c r="C102" s="4692"/>
      <c r="D102" s="4703" t="s">
        <v>583</v>
      </c>
      <c r="E102" s="4704"/>
      <c r="F102" s="2181" t="s">
        <v>493</v>
      </c>
      <c r="G102" s="2182"/>
      <c r="H102" s="2181" t="s">
        <v>490</v>
      </c>
      <c r="I102" s="2182"/>
      <c r="J102" s="4693" t="s">
        <v>376</v>
      </c>
      <c r="K102" s="4694"/>
      <c r="L102" s="4694"/>
      <c r="M102" s="4695"/>
    </row>
    <row r="103" spans="1:13" ht="15.75" thickBot="1">
      <c r="A103" s="4723" t="s">
        <v>557</v>
      </c>
      <c r="B103" s="4705">
        <v>41808</v>
      </c>
      <c r="C103" s="4706"/>
      <c r="D103" s="4705">
        <v>41808</v>
      </c>
      <c r="E103" s="4706"/>
      <c r="F103" s="4705">
        <v>41808</v>
      </c>
      <c r="G103" s="4706"/>
      <c r="H103" s="4705">
        <v>41808</v>
      </c>
      <c r="I103" s="4706"/>
      <c r="J103" s="4687"/>
      <c r="K103" s="4688"/>
      <c r="L103" s="4688"/>
      <c r="M103" s="4689"/>
    </row>
    <row r="104" spans="1:13" ht="15.75" thickBot="1">
      <c r="A104" s="4724"/>
      <c r="B104" s="2750" t="s">
        <v>378</v>
      </c>
      <c r="C104" s="2751" t="s">
        <v>379</v>
      </c>
      <c r="D104" s="2750" t="s">
        <v>378</v>
      </c>
      <c r="E104" s="2751" t="s">
        <v>379</v>
      </c>
      <c r="F104" s="2750" t="s">
        <v>378</v>
      </c>
      <c r="G104" s="2751" t="s">
        <v>379</v>
      </c>
      <c r="H104" s="2750" t="s">
        <v>378</v>
      </c>
      <c r="I104" s="2751" t="s">
        <v>379</v>
      </c>
      <c r="J104" s="2746" t="s">
        <v>378</v>
      </c>
      <c r="K104" s="2765" t="s">
        <v>379</v>
      </c>
      <c r="L104" s="2764" t="s">
        <v>111</v>
      </c>
      <c r="M104" s="2765" t="s">
        <v>353</v>
      </c>
    </row>
    <row r="105" spans="1:13" ht="15">
      <c r="A105" s="1845" t="s">
        <v>382</v>
      </c>
      <c r="B105" s="2102">
        <v>2217.3877355555551</v>
      </c>
      <c r="C105" s="2103">
        <v>912.22834499999999</v>
      </c>
      <c r="D105" s="2156">
        <v>415.45930555555555</v>
      </c>
      <c r="E105" s="2155">
        <v>0</v>
      </c>
      <c r="F105" s="2102">
        <v>0.48399999999999999</v>
      </c>
      <c r="G105" s="2165">
        <v>0</v>
      </c>
      <c r="H105" s="2156">
        <v>0.82200000000000006</v>
      </c>
      <c r="I105" s="2166">
        <v>0</v>
      </c>
      <c r="J105" s="2167">
        <f>B105+D105+F105+H105</f>
        <v>2634.1530411111107</v>
      </c>
      <c r="K105" s="2168">
        <f>C105+E105+G105+I105</f>
        <v>912.22834499999999</v>
      </c>
      <c r="L105" s="1864">
        <f>K105/J105</f>
        <v>0.34630802795543475</v>
      </c>
      <c r="M105" s="2761">
        <f>SQRT(K105*K105+J105*J105)</f>
        <v>2787.6374939034581</v>
      </c>
    </row>
    <row r="106" spans="1:13" ht="15">
      <c r="A106" s="1847" t="s">
        <v>384</v>
      </c>
      <c r="B106" s="2097">
        <v>2221.0014155555555</v>
      </c>
      <c r="C106" s="2098">
        <v>915.61617000000001</v>
      </c>
      <c r="D106" s="2107">
        <v>448.39143055555553</v>
      </c>
      <c r="E106" s="2108">
        <v>0</v>
      </c>
      <c r="F106" s="2097">
        <v>0.61</v>
      </c>
      <c r="G106" s="2169">
        <v>0</v>
      </c>
      <c r="H106" s="2107">
        <v>1.032</v>
      </c>
      <c r="I106" s="2170">
        <v>0</v>
      </c>
      <c r="J106" s="2171">
        <f t="shared" ref="J106:K128" si="12">B106+D106+F106+H106</f>
        <v>2671.0348461111112</v>
      </c>
      <c r="K106" s="2172">
        <f t="shared" si="12"/>
        <v>915.61617000000001</v>
      </c>
      <c r="L106" s="1865">
        <f t="shared" ref="L106:L129" si="13">K106/J106</f>
        <v>0.3427945432209879</v>
      </c>
      <c r="M106" s="2761">
        <f t="shared" ref="M106:M128" si="14">SQRT(K106*K106+J106*J106)</f>
        <v>2823.611184264802</v>
      </c>
    </row>
    <row r="107" spans="1:13" ht="15">
      <c r="A107" s="1847" t="s">
        <v>386</v>
      </c>
      <c r="B107" s="2097">
        <v>2211.7413605555557</v>
      </c>
      <c r="C107" s="2098">
        <v>910.87321499999996</v>
      </c>
      <c r="D107" s="2107">
        <v>480.64686805555556</v>
      </c>
      <c r="E107" s="2108">
        <v>0</v>
      </c>
      <c r="F107" s="2097">
        <v>1.8140000000000001</v>
      </c>
      <c r="G107" s="2169">
        <v>0</v>
      </c>
      <c r="H107" s="2107">
        <v>1.038</v>
      </c>
      <c r="I107" s="2170">
        <v>0</v>
      </c>
      <c r="J107" s="2171">
        <f t="shared" si="12"/>
        <v>2695.240228611111</v>
      </c>
      <c r="K107" s="2172">
        <f t="shared" si="12"/>
        <v>910.87321499999996</v>
      </c>
      <c r="L107" s="1865">
        <f t="shared" si="13"/>
        <v>0.33795622569398337</v>
      </c>
      <c r="M107" s="2761">
        <f t="shared" si="14"/>
        <v>2844.9973468754079</v>
      </c>
    </row>
    <row r="108" spans="1:13" ht="15">
      <c r="A108" s="1847" t="s">
        <v>388</v>
      </c>
      <c r="B108" s="2097">
        <v>2215.3550405555552</v>
      </c>
      <c r="C108" s="2098">
        <v>910.19565</v>
      </c>
      <c r="D108" s="2107">
        <v>484.93255555555555</v>
      </c>
      <c r="E108" s="2108">
        <v>0</v>
      </c>
      <c r="F108" s="2097">
        <v>0.61</v>
      </c>
      <c r="G108" s="2169">
        <v>0</v>
      </c>
      <c r="H108" s="2107">
        <v>1.036</v>
      </c>
      <c r="I108" s="2170">
        <v>0</v>
      </c>
      <c r="J108" s="2171">
        <f t="shared" si="12"/>
        <v>2701.933596111111</v>
      </c>
      <c r="K108" s="2172">
        <f t="shared" si="12"/>
        <v>910.19565</v>
      </c>
      <c r="L108" s="1865">
        <f t="shared" si="13"/>
        <v>0.33686825290971001</v>
      </c>
      <c r="M108" s="2761">
        <f t="shared" si="14"/>
        <v>2851.122810240352</v>
      </c>
    </row>
    <row r="109" spans="1:13" ht="15">
      <c r="A109" s="1847" t="s">
        <v>390</v>
      </c>
      <c r="B109" s="2097">
        <v>2224.6150955555554</v>
      </c>
      <c r="C109" s="2098">
        <v>911.77663499999994</v>
      </c>
      <c r="D109" s="2107">
        <v>494.85730555555551</v>
      </c>
      <c r="E109" s="2108">
        <v>0</v>
      </c>
      <c r="F109" s="2097">
        <v>0.5</v>
      </c>
      <c r="G109" s="2169">
        <v>0</v>
      </c>
      <c r="H109" s="2107">
        <v>0.84400000000000008</v>
      </c>
      <c r="I109" s="2170">
        <v>0</v>
      </c>
      <c r="J109" s="2171">
        <f t="shared" si="12"/>
        <v>2720.8164011111112</v>
      </c>
      <c r="K109" s="2172">
        <f t="shared" si="12"/>
        <v>911.77663499999994</v>
      </c>
      <c r="L109" s="1865">
        <f t="shared" si="13"/>
        <v>0.33511141531918653</v>
      </c>
      <c r="M109" s="2761">
        <f t="shared" si="14"/>
        <v>2869.5258355148403</v>
      </c>
    </row>
    <row r="110" spans="1:13" ht="15">
      <c r="A110" s="1847" t="s">
        <v>392</v>
      </c>
      <c r="B110" s="2097">
        <v>2206.3208405555552</v>
      </c>
      <c r="C110" s="2098">
        <v>906.80782500000009</v>
      </c>
      <c r="D110" s="2107">
        <v>430.12086805555555</v>
      </c>
      <c r="E110" s="2108">
        <v>0</v>
      </c>
      <c r="F110" s="2097">
        <v>0.154</v>
      </c>
      <c r="G110" s="2169">
        <v>0</v>
      </c>
      <c r="H110" s="2107">
        <v>0.248</v>
      </c>
      <c r="I110" s="2170">
        <v>0</v>
      </c>
      <c r="J110" s="2171">
        <f t="shared" si="12"/>
        <v>2636.8437086111107</v>
      </c>
      <c r="K110" s="2172">
        <f t="shared" si="12"/>
        <v>906.80782500000009</v>
      </c>
      <c r="L110" s="1865">
        <f t="shared" si="13"/>
        <v>0.34389896603983316</v>
      </c>
      <c r="M110" s="2761">
        <f t="shared" si="14"/>
        <v>2788.4126622727899</v>
      </c>
    </row>
    <row r="111" spans="1:13" ht="15">
      <c r="A111" s="1847" t="s">
        <v>394</v>
      </c>
      <c r="B111" s="2097">
        <v>2206.9984055555551</v>
      </c>
      <c r="C111" s="2098">
        <v>906.80782499999998</v>
      </c>
      <c r="D111" s="2107">
        <v>440.04561805555556</v>
      </c>
      <c r="E111" s="2108">
        <v>0</v>
      </c>
      <c r="F111" s="2097">
        <v>0.154</v>
      </c>
      <c r="G111" s="2169">
        <v>0</v>
      </c>
      <c r="H111" s="2107">
        <v>0.248</v>
      </c>
      <c r="I111" s="2170">
        <v>0</v>
      </c>
      <c r="J111" s="2171">
        <f t="shared" si="12"/>
        <v>2647.4460236111108</v>
      </c>
      <c r="K111" s="2172">
        <f t="shared" si="12"/>
        <v>906.80782499999998</v>
      </c>
      <c r="L111" s="1865">
        <f t="shared" si="13"/>
        <v>0.34252174243126438</v>
      </c>
      <c r="M111" s="2761">
        <f t="shared" si="14"/>
        <v>2798.4407943380743</v>
      </c>
    </row>
    <row r="112" spans="1:13" ht="15">
      <c r="A112" s="1847" t="s">
        <v>396</v>
      </c>
      <c r="B112" s="2097">
        <v>2212.4189255555557</v>
      </c>
      <c r="C112" s="2098">
        <v>907.71124499999996</v>
      </c>
      <c r="D112" s="2107">
        <v>432.82761805555555</v>
      </c>
      <c r="E112" s="2108">
        <v>0</v>
      </c>
      <c r="F112" s="2097">
        <v>0.15</v>
      </c>
      <c r="G112" s="2169">
        <v>0</v>
      </c>
      <c r="H112" s="2107">
        <v>0.252</v>
      </c>
      <c r="I112" s="2170">
        <v>0</v>
      </c>
      <c r="J112" s="2171">
        <f t="shared" si="12"/>
        <v>2645.6485436111111</v>
      </c>
      <c r="K112" s="2172">
        <f t="shared" si="12"/>
        <v>907.71124499999996</v>
      </c>
      <c r="L112" s="1865">
        <f t="shared" si="13"/>
        <v>0.3430959290462075</v>
      </c>
      <c r="M112" s="2761">
        <f t="shared" si="14"/>
        <v>2797.0334142821825</v>
      </c>
    </row>
    <row r="113" spans="1:13" ht="15">
      <c r="A113" s="1847" t="s">
        <v>398</v>
      </c>
      <c r="B113" s="2097">
        <v>2206.3208405555556</v>
      </c>
      <c r="C113" s="2098">
        <v>909.96979499999998</v>
      </c>
      <c r="D113" s="2107">
        <v>441.6245555555555</v>
      </c>
      <c r="E113" s="2108">
        <v>0</v>
      </c>
      <c r="F113" s="2097">
        <v>0.15</v>
      </c>
      <c r="G113" s="2169">
        <v>0</v>
      </c>
      <c r="H113" s="2107">
        <v>0.248</v>
      </c>
      <c r="I113" s="2170">
        <v>0</v>
      </c>
      <c r="J113" s="2171">
        <f t="shared" si="12"/>
        <v>2648.3433961111114</v>
      </c>
      <c r="K113" s="2172">
        <f t="shared" si="12"/>
        <v>909.96979499999998</v>
      </c>
      <c r="L113" s="1865">
        <f t="shared" si="13"/>
        <v>0.34359962395217353</v>
      </c>
      <c r="M113" s="2761">
        <f t="shared" si="14"/>
        <v>2800.3156556962786</v>
      </c>
    </row>
    <row r="114" spans="1:13" ht="15">
      <c r="A114" s="1847" t="s">
        <v>400</v>
      </c>
      <c r="B114" s="2097">
        <v>2206.5466955555553</v>
      </c>
      <c r="C114" s="2098">
        <v>910.64735999999994</v>
      </c>
      <c r="D114" s="2107">
        <v>403.5044930555556</v>
      </c>
      <c r="E114" s="2108">
        <v>0</v>
      </c>
      <c r="F114" s="2097">
        <v>0.16799999999999998</v>
      </c>
      <c r="G114" s="2169">
        <v>0</v>
      </c>
      <c r="H114" s="2107">
        <v>0.23199999999999998</v>
      </c>
      <c r="I114" s="2170">
        <v>0</v>
      </c>
      <c r="J114" s="2171">
        <f t="shared" si="12"/>
        <v>2610.4511886111109</v>
      </c>
      <c r="K114" s="2172">
        <f t="shared" si="12"/>
        <v>910.64735999999994</v>
      </c>
      <c r="L114" s="1865">
        <f t="shared" si="13"/>
        <v>0.34884672962780405</v>
      </c>
      <c r="M114" s="2761">
        <f t="shared" si="14"/>
        <v>2764.7303706502971</v>
      </c>
    </row>
    <row r="115" spans="1:13" ht="15">
      <c r="A115" s="1847" t="s">
        <v>402</v>
      </c>
      <c r="B115" s="2097">
        <v>2201.5778855555554</v>
      </c>
      <c r="C115" s="2098">
        <v>911.32492500000001</v>
      </c>
      <c r="D115" s="2107">
        <v>452.67711805555552</v>
      </c>
      <c r="E115" s="2108">
        <v>0</v>
      </c>
      <c r="F115" s="2097">
        <v>0.16600000000000001</v>
      </c>
      <c r="G115" s="2169">
        <v>0</v>
      </c>
      <c r="H115" s="2107">
        <v>0.224</v>
      </c>
      <c r="I115" s="2170">
        <v>0</v>
      </c>
      <c r="J115" s="2171">
        <f t="shared" si="12"/>
        <v>2654.6450036111114</v>
      </c>
      <c r="K115" s="2172">
        <f t="shared" si="12"/>
        <v>911.32492500000001</v>
      </c>
      <c r="L115" s="1865">
        <f t="shared" si="13"/>
        <v>0.34329446075099512</v>
      </c>
      <c r="M115" s="2761">
        <f t="shared" si="14"/>
        <v>2806.715734470396</v>
      </c>
    </row>
    <row r="116" spans="1:13" ht="15">
      <c r="A116" s="1847" t="s">
        <v>404</v>
      </c>
      <c r="B116" s="2097">
        <v>2203.6105805555553</v>
      </c>
      <c r="C116" s="2098">
        <v>912.22834499999999</v>
      </c>
      <c r="D116" s="2107">
        <v>483.35361805555556</v>
      </c>
      <c r="E116" s="2108">
        <v>0</v>
      </c>
      <c r="F116" s="2097">
        <v>0.16400000000000001</v>
      </c>
      <c r="G116" s="2169">
        <v>0</v>
      </c>
      <c r="H116" s="2107">
        <v>0.222</v>
      </c>
      <c r="I116" s="2170">
        <v>0</v>
      </c>
      <c r="J116" s="2171">
        <f t="shared" si="12"/>
        <v>2687.3501986111114</v>
      </c>
      <c r="K116" s="2172">
        <f t="shared" si="12"/>
        <v>912.22834499999999</v>
      </c>
      <c r="L116" s="1865">
        <f t="shared" si="13"/>
        <v>0.33945272390307074</v>
      </c>
      <c r="M116" s="2761">
        <f t="shared" si="14"/>
        <v>2837.9590630233938</v>
      </c>
    </row>
    <row r="117" spans="1:13" ht="15">
      <c r="A117" s="1847" t="s">
        <v>406</v>
      </c>
      <c r="B117" s="2097">
        <v>2203.6105805555553</v>
      </c>
      <c r="C117" s="2098">
        <v>912.45420000000001</v>
      </c>
      <c r="D117" s="2107">
        <v>492.37611805555559</v>
      </c>
      <c r="E117" s="2108">
        <v>0</v>
      </c>
      <c r="F117" s="2097">
        <v>0.16400000000000001</v>
      </c>
      <c r="G117" s="2169">
        <v>0</v>
      </c>
      <c r="H117" s="2107">
        <v>0.22600000000000001</v>
      </c>
      <c r="I117" s="2170">
        <v>0</v>
      </c>
      <c r="J117" s="2171">
        <f t="shared" si="12"/>
        <v>2696.3766986111114</v>
      </c>
      <c r="K117" s="2172">
        <f t="shared" si="12"/>
        <v>912.45420000000001</v>
      </c>
      <c r="L117" s="1865">
        <f t="shared" si="13"/>
        <v>0.33840012060258495</v>
      </c>
      <c r="M117" s="2761">
        <f t="shared" si="14"/>
        <v>2846.5803989893902</v>
      </c>
    </row>
    <row r="118" spans="1:13" ht="15">
      <c r="A118" s="1847" t="s">
        <v>408</v>
      </c>
      <c r="B118" s="2097">
        <v>2185.0904705555554</v>
      </c>
      <c r="C118" s="2098">
        <v>906.58196999999996</v>
      </c>
      <c r="D118" s="2107">
        <v>475.00780555555559</v>
      </c>
      <c r="E118" s="2108">
        <v>0</v>
      </c>
      <c r="F118" s="2097">
        <v>0.16400000000000001</v>
      </c>
      <c r="G118" s="2169">
        <v>0</v>
      </c>
      <c r="H118" s="2107">
        <v>0.22600000000000001</v>
      </c>
      <c r="I118" s="2170">
        <v>0</v>
      </c>
      <c r="J118" s="2171">
        <f t="shared" si="12"/>
        <v>2660.4882761111112</v>
      </c>
      <c r="K118" s="2172">
        <f t="shared" si="12"/>
        <v>906.58196999999996</v>
      </c>
      <c r="L118" s="1865">
        <f t="shared" si="13"/>
        <v>0.34075773914898394</v>
      </c>
      <c r="M118" s="2761">
        <f t="shared" si="14"/>
        <v>2810.7096498311157</v>
      </c>
    </row>
    <row r="119" spans="1:13" ht="15">
      <c r="A119" s="1847" t="s">
        <v>410</v>
      </c>
      <c r="B119" s="2097">
        <v>2190.9627005555553</v>
      </c>
      <c r="C119" s="2098">
        <v>910.19565</v>
      </c>
      <c r="D119" s="2107">
        <v>451.77486805555554</v>
      </c>
      <c r="E119" s="2108">
        <v>0</v>
      </c>
      <c r="F119" s="2097">
        <v>0.16200000000000001</v>
      </c>
      <c r="G119" s="2169">
        <v>0</v>
      </c>
      <c r="H119" s="2107">
        <v>0.22600000000000001</v>
      </c>
      <c r="I119" s="2170">
        <v>0</v>
      </c>
      <c r="J119" s="2171">
        <f t="shared" si="12"/>
        <v>2643.1255686111108</v>
      </c>
      <c r="K119" s="2172">
        <f t="shared" si="12"/>
        <v>910.19565</v>
      </c>
      <c r="L119" s="1865">
        <f t="shared" si="13"/>
        <v>0.34436337827047792</v>
      </c>
      <c r="M119" s="2761">
        <f t="shared" si="14"/>
        <v>2795.4550421576682</v>
      </c>
    </row>
    <row r="120" spans="1:13" ht="15">
      <c r="A120" s="1847" t="s">
        <v>412</v>
      </c>
      <c r="B120" s="2097">
        <v>2190.5109905555555</v>
      </c>
      <c r="C120" s="2098">
        <v>912.45420000000001</v>
      </c>
      <c r="D120" s="2107">
        <v>444.33130555555556</v>
      </c>
      <c r="E120" s="2108">
        <v>0</v>
      </c>
      <c r="F120" s="2097">
        <v>0.16200000000000001</v>
      </c>
      <c r="G120" s="2169">
        <v>0</v>
      </c>
      <c r="H120" s="2107">
        <v>0.23</v>
      </c>
      <c r="I120" s="2170">
        <v>0</v>
      </c>
      <c r="J120" s="2171">
        <f t="shared" si="12"/>
        <v>2635.2342961111108</v>
      </c>
      <c r="K120" s="2172">
        <f t="shared" si="12"/>
        <v>912.45420000000001</v>
      </c>
      <c r="L120" s="1865">
        <f t="shared" si="13"/>
        <v>0.34625164120948726</v>
      </c>
      <c r="M120" s="2761">
        <f t="shared" si="14"/>
        <v>2788.733128590447</v>
      </c>
    </row>
    <row r="121" spans="1:13" ht="15">
      <c r="A121" s="1847" t="s">
        <v>414</v>
      </c>
      <c r="B121" s="2097">
        <v>2181.9285005555553</v>
      </c>
      <c r="C121" s="2098">
        <v>906.80782500000009</v>
      </c>
      <c r="D121" s="2107">
        <v>449.29368055555551</v>
      </c>
      <c r="E121" s="2108">
        <v>0</v>
      </c>
      <c r="F121" s="2097">
        <v>0.16</v>
      </c>
      <c r="G121" s="2169">
        <v>0</v>
      </c>
      <c r="H121" s="2107">
        <v>0.22800000000000001</v>
      </c>
      <c r="I121" s="2170">
        <v>0</v>
      </c>
      <c r="J121" s="2171">
        <f t="shared" si="12"/>
        <v>2631.6101811111107</v>
      </c>
      <c r="K121" s="2172">
        <f t="shared" si="12"/>
        <v>906.80782500000009</v>
      </c>
      <c r="L121" s="1865">
        <f t="shared" si="13"/>
        <v>0.34458288370701257</v>
      </c>
      <c r="M121" s="2761">
        <f t="shared" si="14"/>
        <v>2783.4641324811219</v>
      </c>
    </row>
    <row r="122" spans="1:13" ht="15">
      <c r="A122" s="1847" t="s">
        <v>415</v>
      </c>
      <c r="B122" s="2097">
        <v>2186.4456005555553</v>
      </c>
      <c r="C122" s="2098">
        <v>909.06637499999999</v>
      </c>
      <c r="D122" s="2107">
        <v>424.70736805555555</v>
      </c>
      <c r="E122" s="2108">
        <v>0</v>
      </c>
      <c r="F122" s="2097">
        <v>0.16</v>
      </c>
      <c r="G122" s="2169">
        <v>0</v>
      </c>
      <c r="H122" s="2107">
        <v>0.22800000000000001</v>
      </c>
      <c r="I122" s="2170">
        <v>0</v>
      </c>
      <c r="J122" s="2171">
        <f t="shared" si="12"/>
        <v>2611.5409686111107</v>
      </c>
      <c r="K122" s="2172">
        <f t="shared" si="12"/>
        <v>909.06637499999999</v>
      </c>
      <c r="L122" s="1865">
        <f t="shared" si="13"/>
        <v>0.34809577407604925</v>
      </c>
      <c r="M122" s="2761">
        <f t="shared" si="14"/>
        <v>2765.2392129596851</v>
      </c>
    </row>
    <row r="123" spans="1:13" ht="15">
      <c r="A123" s="1847" t="s">
        <v>417</v>
      </c>
      <c r="B123" s="2097">
        <v>2178.540675555555</v>
      </c>
      <c r="C123" s="2098">
        <v>906.13025999999991</v>
      </c>
      <c r="D123" s="2107">
        <v>424.25624305555556</v>
      </c>
      <c r="E123" s="2108">
        <v>0</v>
      </c>
      <c r="F123" s="2097">
        <v>0.16200000000000001</v>
      </c>
      <c r="G123" s="2169">
        <v>0</v>
      </c>
      <c r="H123" s="2107">
        <v>0.22800000000000001</v>
      </c>
      <c r="I123" s="2170">
        <v>0</v>
      </c>
      <c r="J123" s="2171">
        <f t="shared" si="12"/>
        <v>2603.1869186111103</v>
      </c>
      <c r="K123" s="2172">
        <f t="shared" si="12"/>
        <v>906.13025999999991</v>
      </c>
      <c r="L123" s="1865">
        <f t="shared" si="13"/>
        <v>0.34808497750267259</v>
      </c>
      <c r="M123" s="2761">
        <f t="shared" si="14"/>
        <v>2756.3842586467649</v>
      </c>
    </row>
    <row r="124" spans="1:13" ht="15">
      <c r="A124" s="1847" t="s">
        <v>418</v>
      </c>
      <c r="B124" s="2097">
        <v>2182.3802105555551</v>
      </c>
      <c r="C124" s="2098">
        <v>905.904405</v>
      </c>
      <c r="D124" s="2107">
        <v>464.63193055555553</v>
      </c>
      <c r="E124" s="2108">
        <v>0</v>
      </c>
      <c r="F124" s="2097">
        <v>0.16200000000000001</v>
      </c>
      <c r="G124" s="2169">
        <v>0</v>
      </c>
      <c r="H124" s="2107">
        <v>0.22600000000000001</v>
      </c>
      <c r="I124" s="2170">
        <v>0</v>
      </c>
      <c r="J124" s="2171">
        <f t="shared" si="12"/>
        <v>2647.4001411111103</v>
      </c>
      <c r="K124" s="2172">
        <f t="shared" si="12"/>
        <v>905.904405</v>
      </c>
      <c r="L124" s="1865">
        <f t="shared" si="13"/>
        <v>0.3421864307296566</v>
      </c>
      <c r="M124" s="2761">
        <f t="shared" si="14"/>
        <v>2798.1047689737302</v>
      </c>
    </row>
    <row r="125" spans="1:13" ht="15">
      <c r="A125" s="1847" t="s">
        <v>419</v>
      </c>
      <c r="B125" s="2097">
        <v>2182.8319205555554</v>
      </c>
      <c r="C125" s="2098">
        <v>908.61466500000006</v>
      </c>
      <c r="D125" s="2107">
        <v>476.1356180555556</v>
      </c>
      <c r="E125" s="2108">
        <v>0</v>
      </c>
      <c r="F125" s="2097">
        <v>0.16200000000000001</v>
      </c>
      <c r="G125" s="2169">
        <v>0</v>
      </c>
      <c r="H125" s="2107">
        <v>0.224</v>
      </c>
      <c r="I125" s="2170">
        <v>0</v>
      </c>
      <c r="J125" s="2171">
        <f t="shared" si="12"/>
        <v>2659.3535386111112</v>
      </c>
      <c r="K125" s="2172">
        <f t="shared" si="12"/>
        <v>908.61466500000006</v>
      </c>
      <c r="L125" s="1865">
        <f t="shared" si="13"/>
        <v>0.34166749618200004</v>
      </c>
      <c r="M125" s="2761">
        <f t="shared" si="14"/>
        <v>2810.2921294371695</v>
      </c>
    </row>
    <row r="126" spans="1:13" ht="15">
      <c r="A126" s="1847" t="s">
        <v>420</v>
      </c>
      <c r="B126" s="2097">
        <v>2176.9596905555554</v>
      </c>
      <c r="C126" s="2098">
        <v>908.38880999999992</v>
      </c>
      <c r="D126" s="2107">
        <v>510.64668055555552</v>
      </c>
      <c r="E126" s="2108">
        <v>0</v>
      </c>
      <c r="F126" s="2097">
        <v>0.16600000000000001</v>
      </c>
      <c r="G126" s="2169">
        <v>0</v>
      </c>
      <c r="H126" s="2107">
        <v>0.22</v>
      </c>
      <c r="I126" s="2170">
        <v>0</v>
      </c>
      <c r="J126" s="2171">
        <f t="shared" si="12"/>
        <v>2687.992371111111</v>
      </c>
      <c r="K126" s="2172">
        <f t="shared" si="12"/>
        <v>908.38880999999992</v>
      </c>
      <c r="L126" s="1865">
        <f t="shared" si="13"/>
        <v>0.33794322475123229</v>
      </c>
      <c r="M126" s="2761">
        <f t="shared" si="14"/>
        <v>2837.3355841854077</v>
      </c>
    </row>
    <row r="127" spans="1:13" ht="15">
      <c r="A127" s="1847" t="s">
        <v>421</v>
      </c>
      <c r="B127" s="2097">
        <v>2197.9642055555555</v>
      </c>
      <c r="C127" s="2098">
        <v>913.58347499999991</v>
      </c>
      <c r="D127" s="2107">
        <v>458.09061805555552</v>
      </c>
      <c r="E127" s="2108">
        <v>0</v>
      </c>
      <c r="F127" s="2097">
        <v>0.16600000000000001</v>
      </c>
      <c r="G127" s="2169">
        <v>0</v>
      </c>
      <c r="H127" s="2107">
        <v>0.22</v>
      </c>
      <c r="I127" s="2170">
        <v>0</v>
      </c>
      <c r="J127" s="2171">
        <f t="shared" si="12"/>
        <v>2656.4408236111108</v>
      </c>
      <c r="K127" s="2172">
        <f t="shared" si="12"/>
        <v>913.58347499999991</v>
      </c>
      <c r="L127" s="1865">
        <f t="shared" si="13"/>
        <v>0.34391260173380916</v>
      </c>
      <c r="M127" s="2761">
        <f t="shared" si="14"/>
        <v>2809.1480230028378</v>
      </c>
    </row>
    <row r="128" spans="1:13" ht="15.75" thickBot="1">
      <c r="A128" s="1847" t="s">
        <v>422</v>
      </c>
      <c r="B128" s="2097">
        <v>2203.158870555555</v>
      </c>
      <c r="C128" s="2098">
        <v>919.00399500000003</v>
      </c>
      <c r="D128" s="2107">
        <v>424.93293055555557</v>
      </c>
      <c r="E128" s="2108">
        <v>0</v>
      </c>
      <c r="F128" s="2097">
        <v>0.17</v>
      </c>
      <c r="G128" s="2169">
        <v>0</v>
      </c>
      <c r="H128" s="2107">
        <v>0.216</v>
      </c>
      <c r="I128" s="2170">
        <v>0</v>
      </c>
      <c r="J128" s="2173">
        <f t="shared" si="12"/>
        <v>2628.4778011111107</v>
      </c>
      <c r="K128" s="2160">
        <f t="shared" si="12"/>
        <v>919.00399500000003</v>
      </c>
      <c r="L128" s="1866">
        <f t="shared" si="13"/>
        <v>0.34963353870118991</v>
      </c>
      <c r="M128" s="2761">
        <f t="shared" si="14"/>
        <v>2784.5042455991802</v>
      </c>
    </row>
    <row r="129" spans="1:13" ht="13.5" thickBot="1">
      <c r="A129" s="1854" t="s">
        <v>423</v>
      </c>
      <c r="B129" s="1855">
        <f>SUM(B105:B128)</f>
        <v>52794.279238333329</v>
      </c>
      <c r="C129" s="1855">
        <f t="shared" ref="C129:M129" si="15">SUM(C105:C128)</f>
        <v>21845.373165000001</v>
      </c>
      <c r="D129" s="1855">
        <f t="shared" si="15"/>
        <v>10904.626520833333</v>
      </c>
      <c r="E129" s="1855">
        <f t="shared" si="15"/>
        <v>0</v>
      </c>
      <c r="F129" s="1855">
        <f t="shared" si="15"/>
        <v>7.0840000000000005</v>
      </c>
      <c r="G129" s="1855">
        <f t="shared" si="15"/>
        <v>0</v>
      </c>
      <c r="H129" s="1855">
        <f t="shared" si="15"/>
        <v>9.1440000000000037</v>
      </c>
      <c r="I129" s="1855">
        <f t="shared" si="15"/>
        <v>0</v>
      </c>
      <c r="J129" s="1855">
        <f t="shared" si="15"/>
        <v>63715.133759166652</v>
      </c>
      <c r="K129" s="1855">
        <f t="shared" si="15"/>
        <v>21845.373165000001</v>
      </c>
      <c r="L129" s="3113">
        <f t="shared" si="13"/>
        <v>0.3428600377356521</v>
      </c>
      <c r="M129" s="3112">
        <f t="shared" si="15"/>
        <v>67356.452940386793</v>
      </c>
    </row>
    <row r="130" spans="1:13">
      <c r="B130" s="48"/>
      <c r="C130" s="48"/>
      <c r="D130" s="48"/>
      <c r="E130" s="48"/>
      <c r="F130" s="48"/>
      <c r="G130" s="48"/>
      <c r="H130" s="48"/>
      <c r="I130" s="48"/>
      <c r="J130" s="48"/>
      <c r="K130" s="48"/>
    </row>
    <row r="131" spans="1:13" ht="14.25" customHeight="1" thickBot="1">
      <c r="B131" s="48"/>
      <c r="C131" s="48"/>
      <c r="D131" s="48"/>
      <c r="E131" s="48"/>
      <c r="F131" s="48"/>
      <c r="G131" s="48"/>
      <c r="H131" s="48"/>
      <c r="I131" s="48"/>
      <c r="J131" s="48"/>
      <c r="K131" s="48"/>
    </row>
    <row r="132" spans="1:13" s="1839" customFormat="1" ht="15.75" thickBot="1">
      <c r="A132" s="4690" t="s">
        <v>579</v>
      </c>
      <c r="B132" s="4691"/>
      <c r="C132" s="4692"/>
      <c r="D132" s="4702" t="s">
        <v>580</v>
      </c>
      <c r="E132" s="4692"/>
      <c r="F132" s="2181" t="s">
        <v>491</v>
      </c>
      <c r="G132" s="2182"/>
      <c r="H132" s="2181" t="s">
        <v>494</v>
      </c>
      <c r="I132" s="2182"/>
      <c r="J132" s="4693" t="s">
        <v>376</v>
      </c>
      <c r="K132" s="4694"/>
      <c r="L132" s="4694"/>
      <c r="M132" s="4695"/>
    </row>
    <row r="133" spans="1:13" ht="15.75" thickBot="1">
      <c r="A133" s="4723" t="s">
        <v>557</v>
      </c>
      <c r="B133" s="4705">
        <v>41808</v>
      </c>
      <c r="C133" s="4706"/>
      <c r="D133" s="4705">
        <v>41808</v>
      </c>
      <c r="E133" s="4706"/>
      <c r="F133" s="4705">
        <v>41808</v>
      </c>
      <c r="G133" s="4706"/>
      <c r="H133" s="4705">
        <v>41808</v>
      </c>
      <c r="I133" s="4706"/>
      <c r="J133" s="4687"/>
      <c r="K133" s="4688"/>
      <c r="L133" s="4688"/>
      <c r="M133" s="4689"/>
    </row>
    <row r="134" spans="1:13" ht="15.75" thickBot="1">
      <c r="A134" s="4724"/>
      <c r="B134" s="2746" t="s">
        <v>378</v>
      </c>
      <c r="C134" s="2765" t="s">
        <v>379</v>
      </c>
      <c r="D134" s="2746" t="s">
        <v>378</v>
      </c>
      <c r="E134" s="2765" t="s">
        <v>379</v>
      </c>
      <c r="F134" s="2746" t="s">
        <v>378</v>
      </c>
      <c r="G134" s="2765" t="s">
        <v>379</v>
      </c>
      <c r="H134" s="2746" t="s">
        <v>378</v>
      </c>
      <c r="I134" s="2765" t="s">
        <v>379</v>
      </c>
      <c r="J134" s="2746" t="s">
        <v>378</v>
      </c>
      <c r="K134" s="2765" t="s">
        <v>379</v>
      </c>
      <c r="L134" s="2764" t="s">
        <v>111</v>
      </c>
      <c r="M134" s="2765" t="s">
        <v>353</v>
      </c>
    </row>
    <row r="135" spans="1:13" ht="15">
      <c r="A135" s="1845" t="s">
        <v>382</v>
      </c>
      <c r="B135" s="2102">
        <v>755.92443644444438</v>
      </c>
      <c r="C135" s="2103">
        <v>413.73460799999998</v>
      </c>
      <c r="D135" s="2156">
        <v>1653.4131844444444</v>
      </c>
      <c r="E135" s="2155">
        <v>1651.8131279999998</v>
      </c>
      <c r="F135" s="2102">
        <v>0.46800000000000003</v>
      </c>
      <c r="G135" s="2165">
        <v>0</v>
      </c>
      <c r="H135" s="2156">
        <v>0</v>
      </c>
      <c r="I135" s="2166">
        <v>0</v>
      </c>
      <c r="J135" s="2167">
        <f>B135+D135+F135+H135</f>
        <v>2409.8056208888884</v>
      </c>
      <c r="K135" s="2168">
        <f>C135+E135+G135+I135</f>
        <v>2065.5477359999995</v>
      </c>
      <c r="L135" s="1864">
        <f>K135/J135</f>
        <v>0.85714288243634151</v>
      </c>
      <c r="M135" s="2761">
        <f>SQRT(K135*K135+J135*J135)</f>
        <v>3173.9014761271978</v>
      </c>
    </row>
    <row r="136" spans="1:13" ht="15">
      <c r="A136" s="1847" t="s">
        <v>384</v>
      </c>
      <c r="B136" s="2097">
        <v>1031.9877724444445</v>
      </c>
      <c r="C136" s="2098">
        <v>1096.3246320000001</v>
      </c>
      <c r="D136" s="2107">
        <v>1619.4445924444444</v>
      </c>
      <c r="E136" s="2108">
        <v>1590.0192000000002</v>
      </c>
      <c r="F136" s="2097">
        <v>0.46899999999999997</v>
      </c>
      <c r="G136" s="2169">
        <v>0</v>
      </c>
      <c r="H136" s="2107">
        <v>0</v>
      </c>
      <c r="I136" s="2170">
        <v>0</v>
      </c>
      <c r="J136" s="2171">
        <f t="shared" ref="J136:K158" si="16">B136+D136+F136+H136</f>
        <v>2651.901364888889</v>
      </c>
      <c r="K136" s="2172">
        <f t="shared" si="16"/>
        <v>2686.3438320000005</v>
      </c>
      <c r="L136" s="1865">
        <f t="shared" ref="L136:L159" si="17">K136/J136</f>
        <v>1.0129878386757249</v>
      </c>
      <c r="M136" s="2761">
        <f t="shared" ref="M136:M158" si="18">SQRT(K136*K136+J136*J136)</f>
        <v>3774.7879454115032</v>
      </c>
    </row>
    <row r="137" spans="1:13" ht="15">
      <c r="A137" s="1847" t="s">
        <v>386</v>
      </c>
      <c r="B137" s="2097">
        <v>847.10462444444443</v>
      </c>
      <c r="C137" s="2098">
        <v>642.58606800000007</v>
      </c>
      <c r="D137" s="2107">
        <v>1629.2015284444442</v>
      </c>
      <c r="E137" s="2108">
        <v>1610.9785440000001</v>
      </c>
      <c r="F137" s="2097">
        <v>0.46799999999999997</v>
      </c>
      <c r="G137" s="2169">
        <v>0</v>
      </c>
      <c r="H137" s="2107">
        <v>0</v>
      </c>
      <c r="I137" s="2170">
        <v>0</v>
      </c>
      <c r="J137" s="2171">
        <f t="shared" si="16"/>
        <v>2476.7741528888882</v>
      </c>
      <c r="K137" s="2172">
        <f t="shared" si="16"/>
        <v>2253.5646120000001</v>
      </c>
      <c r="L137" s="1865">
        <f t="shared" si="17"/>
        <v>0.90987892835180861</v>
      </c>
      <c r="M137" s="2761">
        <f t="shared" si="18"/>
        <v>3348.5763639011102</v>
      </c>
    </row>
    <row r="138" spans="1:13" ht="15">
      <c r="A138" s="1847" t="s">
        <v>388</v>
      </c>
      <c r="B138" s="2097">
        <v>759.16800044444449</v>
      </c>
      <c r="C138" s="2098">
        <v>419.14054799999997</v>
      </c>
      <c r="D138" s="2107">
        <v>1663.8928564444443</v>
      </c>
      <c r="E138" s="2108">
        <v>1675.6634159999999</v>
      </c>
      <c r="F138" s="2097">
        <v>0.46700000000000003</v>
      </c>
      <c r="G138" s="2169">
        <v>0</v>
      </c>
      <c r="H138" s="2107">
        <v>0</v>
      </c>
      <c r="I138" s="2170">
        <v>0</v>
      </c>
      <c r="J138" s="2171">
        <f t="shared" si="16"/>
        <v>2423.5278568888889</v>
      </c>
      <c r="K138" s="2172">
        <f t="shared" si="16"/>
        <v>2094.8039639999997</v>
      </c>
      <c r="L138" s="1865">
        <f t="shared" si="17"/>
        <v>0.86436141348468931</v>
      </c>
      <c r="M138" s="2761">
        <f t="shared" si="18"/>
        <v>3203.3874134588473</v>
      </c>
    </row>
    <row r="139" spans="1:13" ht="15">
      <c r="A139" s="1847" t="s">
        <v>390</v>
      </c>
      <c r="B139" s="2097">
        <v>741.14820044444446</v>
      </c>
      <c r="C139" s="2098">
        <v>407.96827200000001</v>
      </c>
      <c r="D139" s="2107">
        <v>1657.0268644444445</v>
      </c>
      <c r="E139" s="2108">
        <v>1658.3177519999999</v>
      </c>
      <c r="F139" s="2097">
        <v>0.46700000000000003</v>
      </c>
      <c r="G139" s="2169">
        <v>0</v>
      </c>
      <c r="H139" s="2107">
        <v>0</v>
      </c>
      <c r="I139" s="2170">
        <v>0</v>
      </c>
      <c r="J139" s="2171">
        <f t="shared" si="16"/>
        <v>2398.6420648888893</v>
      </c>
      <c r="K139" s="2172">
        <f t="shared" si="16"/>
        <v>2066.286024</v>
      </c>
      <c r="L139" s="1865">
        <f t="shared" si="17"/>
        <v>0.86143991812955856</v>
      </c>
      <c r="M139" s="2761">
        <f t="shared" si="18"/>
        <v>3165.9156161262677</v>
      </c>
    </row>
    <row r="140" spans="1:13" ht="15">
      <c r="A140" s="1847" t="s">
        <v>392</v>
      </c>
      <c r="B140" s="2097">
        <v>735.38186444444455</v>
      </c>
      <c r="C140" s="2098">
        <v>420.94252800000004</v>
      </c>
      <c r="D140" s="2107">
        <v>1637.1516244444442</v>
      </c>
      <c r="E140" s="2108">
        <v>1627.240104</v>
      </c>
      <c r="F140" s="2097">
        <v>0.46799999999999997</v>
      </c>
      <c r="G140" s="2169">
        <v>0</v>
      </c>
      <c r="H140" s="2107">
        <v>0</v>
      </c>
      <c r="I140" s="2170">
        <v>0</v>
      </c>
      <c r="J140" s="2171">
        <f t="shared" si="16"/>
        <v>2373.0014888888886</v>
      </c>
      <c r="K140" s="2172">
        <f t="shared" si="16"/>
        <v>2048.182632</v>
      </c>
      <c r="L140" s="1865">
        <f t="shared" si="17"/>
        <v>0.86311898310650503</v>
      </c>
      <c r="M140" s="2761">
        <f t="shared" si="18"/>
        <v>3134.6751283498788</v>
      </c>
    </row>
    <row r="141" spans="1:13" ht="15">
      <c r="A141" s="1847" t="s">
        <v>394</v>
      </c>
      <c r="B141" s="2097">
        <v>732.85909244444451</v>
      </c>
      <c r="C141" s="2098">
        <v>405.80589600000002</v>
      </c>
      <c r="D141" s="2107">
        <v>1621.2514324444444</v>
      </c>
      <c r="E141" s="2108">
        <v>1592.187408</v>
      </c>
      <c r="F141" s="2097">
        <v>0.46700000000000003</v>
      </c>
      <c r="G141" s="2169">
        <v>0</v>
      </c>
      <c r="H141" s="2107">
        <v>0</v>
      </c>
      <c r="I141" s="2170">
        <v>0</v>
      </c>
      <c r="J141" s="2171">
        <f t="shared" si="16"/>
        <v>2354.577524888889</v>
      </c>
      <c r="K141" s="2172">
        <f t="shared" si="16"/>
        <v>1997.9933040000001</v>
      </c>
      <c r="L141" s="1865">
        <f t="shared" si="17"/>
        <v>0.84855702684679457</v>
      </c>
      <c r="M141" s="2761">
        <f t="shared" si="18"/>
        <v>3088.0434847230899</v>
      </c>
    </row>
    <row r="142" spans="1:13" ht="15">
      <c r="A142" s="1847" t="s">
        <v>396</v>
      </c>
      <c r="B142" s="2097">
        <v>727.45315244444441</v>
      </c>
      <c r="C142" s="2098">
        <v>374.81183999999996</v>
      </c>
      <c r="D142" s="2107">
        <v>1612.2172324444443</v>
      </c>
      <c r="E142" s="2108">
        <v>1556.7733440000002</v>
      </c>
      <c r="F142" s="2097">
        <v>0.46600000000000003</v>
      </c>
      <c r="G142" s="2169">
        <v>0</v>
      </c>
      <c r="H142" s="2107">
        <v>0</v>
      </c>
      <c r="I142" s="2170">
        <v>0</v>
      </c>
      <c r="J142" s="2171">
        <f t="shared" si="16"/>
        <v>2340.1363848888886</v>
      </c>
      <c r="K142" s="2172">
        <f t="shared" si="16"/>
        <v>1931.585184</v>
      </c>
      <c r="L142" s="1865">
        <f t="shared" si="17"/>
        <v>0.82541564520467603</v>
      </c>
      <c r="M142" s="2761">
        <f t="shared" si="18"/>
        <v>3034.3466550361632</v>
      </c>
    </row>
    <row r="143" spans="1:13" ht="15">
      <c r="A143" s="1847" t="s">
        <v>398</v>
      </c>
      <c r="B143" s="2097">
        <v>726.01156844444449</v>
      </c>
      <c r="C143" s="2098">
        <v>404.72470799999996</v>
      </c>
      <c r="D143" s="2107">
        <v>1641.1266724444445</v>
      </c>
      <c r="E143" s="2108">
        <v>1621.0968479999999</v>
      </c>
      <c r="F143" s="2097">
        <v>0.46800000000000003</v>
      </c>
      <c r="G143" s="2169">
        <v>0</v>
      </c>
      <c r="H143" s="2107">
        <v>0</v>
      </c>
      <c r="I143" s="2170">
        <v>0</v>
      </c>
      <c r="J143" s="2171">
        <f t="shared" si="16"/>
        <v>2367.6062408888888</v>
      </c>
      <c r="K143" s="2172">
        <f t="shared" si="16"/>
        <v>2025.8215559999999</v>
      </c>
      <c r="L143" s="1865">
        <f t="shared" si="17"/>
        <v>0.85564124684830611</v>
      </c>
      <c r="M143" s="2761">
        <f t="shared" si="18"/>
        <v>3116.0090321836801</v>
      </c>
    </row>
    <row r="144" spans="1:13" ht="15">
      <c r="A144" s="1847" t="s">
        <v>400</v>
      </c>
      <c r="B144" s="2097">
        <v>717.36206444444451</v>
      </c>
      <c r="C144" s="2098">
        <v>378.41579999999999</v>
      </c>
      <c r="D144" s="2107">
        <v>1617.2763844444444</v>
      </c>
      <c r="E144" s="2108">
        <v>1582.7918399999999</v>
      </c>
      <c r="F144" s="2097">
        <v>0.46400000000000002</v>
      </c>
      <c r="G144" s="2169">
        <v>0</v>
      </c>
      <c r="H144" s="2107">
        <v>0</v>
      </c>
      <c r="I144" s="2170">
        <v>0</v>
      </c>
      <c r="J144" s="2171">
        <f t="shared" si="16"/>
        <v>2335.1024488888888</v>
      </c>
      <c r="K144" s="2172">
        <f t="shared" si="16"/>
        <v>1961.2076399999999</v>
      </c>
      <c r="L144" s="1865">
        <f t="shared" si="17"/>
        <v>0.83988076880018725</v>
      </c>
      <c r="M144" s="2761">
        <f t="shared" si="18"/>
        <v>3049.4325462290935</v>
      </c>
    </row>
    <row r="145" spans="1:13" ht="15">
      <c r="A145" s="1847" t="s">
        <v>402</v>
      </c>
      <c r="B145" s="2097">
        <v>703.66701644444447</v>
      </c>
      <c r="C145" s="2098">
        <v>375.172236</v>
      </c>
      <c r="D145" s="2107">
        <v>1564.1552884444443</v>
      </c>
      <c r="E145" s="2108">
        <v>1507.6272960000001</v>
      </c>
      <c r="F145" s="2097">
        <v>0.46400000000000002</v>
      </c>
      <c r="G145" s="2169">
        <v>0</v>
      </c>
      <c r="H145" s="2107">
        <v>0</v>
      </c>
      <c r="I145" s="2170">
        <v>0</v>
      </c>
      <c r="J145" s="2171">
        <f t="shared" si="16"/>
        <v>2268.2863048888885</v>
      </c>
      <c r="K145" s="2172">
        <f t="shared" si="16"/>
        <v>1882.799532</v>
      </c>
      <c r="L145" s="1865">
        <f t="shared" si="17"/>
        <v>0.83005374054499192</v>
      </c>
      <c r="M145" s="2761">
        <f t="shared" si="18"/>
        <v>2947.8902351759821</v>
      </c>
    </row>
    <row r="146" spans="1:13" ht="15">
      <c r="A146" s="1847" t="s">
        <v>404</v>
      </c>
      <c r="B146" s="2097">
        <v>704.02741244444451</v>
      </c>
      <c r="C146" s="2098">
        <v>375.172236</v>
      </c>
      <c r="D146" s="2107">
        <v>1598.8466164444444</v>
      </c>
      <c r="E146" s="2108">
        <v>1542.6799920000001</v>
      </c>
      <c r="F146" s="2097">
        <v>0.46200000000000002</v>
      </c>
      <c r="G146" s="2169">
        <v>0</v>
      </c>
      <c r="H146" s="2107">
        <v>0</v>
      </c>
      <c r="I146" s="2170">
        <v>0</v>
      </c>
      <c r="J146" s="2171">
        <f t="shared" si="16"/>
        <v>2303.3360288888889</v>
      </c>
      <c r="K146" s="2172">
        <f t="shared" si="16"/>
        <v>1917.8522280000002</v>
      </c>
      <c r="L146" s="1865">
        <f t="shared" si="17"/>
        <v>0.8326410927220016</v>
      </c>
      <c r="M146" s="2761">
        <f t="shared" si="18"/>
        <v>2997.2510789759008</v>
      </c>
    </row>
    <row r="147" spans="1:13" ht="15">
      <c r="A147" s="1847" t="s">
        <v>406</v>
      </c>
      <c r="B147" s="2097">
        <v>701.86503644444451</v>
      </c>
      <c r="C147" s="2098">
        <v>379.13659200000001</v>
      </c>
      <c r="D147" s="2107">
        <v>1609.3262884444443</v>
      </c>
      <c r="E147" s="2108">
        <v>1563.2779679999999</v>
      </c>
      <c r="F147" s="2097">
        <v>0.46400000000000002</v>
      </c>
      <c r="G147" s="2169">
        <v>0</v>
      </c>
      <c r="H147" s="2107">
        <v>0</v>
      </c>
      <c r="I147" s="2170">
        <v>0</v>
      </c>
      <c r="J147" s="2171">
        <f t="shared" si="16"/>
        <v>2311.6553248888886</v>
      </c>
      <c r="K147" s="2172">
        <f t="shared" si="16"/>
        <v>1942.4145599999999</v>
      </c>
      <c r="L147" s="1865">
        <f t="shared" si="17"/>
        <v>0.84026997411189042</v>
      </c>
      <c r="M147" s="2761">
        <f t="shared" si="18"/>
        <v>3019.3914393445489</v>
      </c>
    </row>
    <row r="148" spans="1:13" ht="15">
      <c r="A148" s="1847" t="s">
        <v>408</v>
      </c>
      <c r="B148" s="2097">
        <v>700.7838484444444</v>
      </c>
      <c r="C148" s="2098">
        <v>374.091048</v>
      </c>
      <c r="D148" s="2107">
        <v>1587.2828404444444</v>
      </c>
      <c r="E148" s="2108">
        <v>1542.318624</v>
      </c>
      <c r="F148" s="2097">
        <v>0.46300000000000002</v>
      </c>
      <c r="G148" s="2169">
        <v>0</v>
      </c>
      <c r="H148" s="2107">
        <v>0</v>
      </c>
      <c r="I148" s="2170">
        <v>0</v>
      </c>
      <c r="J148" s="2171">
        <f t="shared" si="16"/>
        <v>2288.5296888888893</v>
      </c>
      <c r="K148" s="2172">
        <f t="shared" si="16"/>
        <v>1916.409672</v>
      </c>
      <c r="L148" s="1865">
        <f t="shared" si="17"/>
        <v>0.83739777609371613</v>
      </c>
      <c r="M148" s="2761">
        <f t="shared" si="18"/>
        <v>2984.9613343996643</v>
      </c>
    </row>
    <row r="149" spans="1:13" ht="15">
      <c r="A149" s="1847" t="s">
        <v>410</v>
      </c>
      <c r="B149" s="2097">
        <v>710.87493644444442</v>
      </c>
      <c r="C149" s="2098">
        <v>394.27322400000003</v>
      </c>
      <c r="D149" s="2107">
        <v>1613.6627044444444</v>
      </c>
      <c r="E149" s="2108">
        <v>1565.0848080000001</v>
      </c>
      <c r="F149" s="2097">
        <v>0.46200000000000002</v>
      </c>
      <c r="G149" s="2169">
        <v>0</v>
      </c>
      <c r="H149" s="2107">
        <v>0</v>
      </c>
      <c r="I149" s="2170">
        <v>0</v>
      </c>
      <c r="J149" s="2171">
        <f t="shared" si="16"/>
        <v>2324.9996408888887</v>
      </c>
      <c r="K149" s="2172">
        <f t="shared" si="16"/>
        <v>1959.3580320000001</v>
      </c>
      <c r="L149" s="1865">
        <f t="shared" si="17"/>
        <v>0.84273476758512644</v>
      </c>
      <c r="M149" s="2761">
        <f t="shared" si="18"/>
        <v>3040.5110142369776</v>
      </c>
    </row>
    <row r="150" spans="1:13" ht="15">
      <c r="A150" s="1847" t="s">
        <v>412</v>
      </c>
      <c r="B150" s="2097">
        <v>700.7838484444444</v>
      </c>
      <c r="C150" s="2098">
        <v>403.64351999999997</v>
      </c>
      <c r="D150" s="2107">
        <v>1633.8993124444444</v>
      </c>
      <c r="E150" s="2108">
        <v>1578.455424</v>
      </c>
      <c r="F150" s="2097">
        <v>0.46200000000000002</v>
      </c>
      <c r="G150" s="2169">
        <v>0</v>
      </c>
      <c r="H150" s="2107">
        <v>0</v>
      </c>
      <c r="I150" s="2170">
        <v>0</v>
      </c>
      <c r="J150" s="2171">
        <f t="shared" si="16"/>
        <v>2335.1451608888888</v>
      </c>
      <c r="K150" s="2172">
        <f t="shared" si="16"/>
        <v>1982.0989439999998</v>
      </c>
      <c r="L150" s="1865">
        <f t="shared" si="17"/>
        <v>0.8488118756803541</v>
      </c>
      <c r="M150" s="2761">
        <f t="shared" si="18"/>
        <v>3062.942889808543</v>
      </c>
    </row>
    <row r="151" spans="1:13" ht="15">
      <c r="A151" s="1847" t="s">
        <v>414</v>
      </c>
      <c r="B151" s="2097">
        <v>728.17394444444449</v>
      </c>
      <c r="C151" s="2098">
        <v>516.807864</v>
      </c>
      <c r="D151" s="2107">
        <v>1630.6470004444443</v>
      </c>
      <c r="E151" s="2108">
        <v>1559.6642879999999</v>
      </c>
      <c r="F151" s="2097">
        <v>0.46200000000000002</v>
      </c>
      <c r="G151" s="2169">
        <v>0</v>
      </c>
      <c r="H151" s="2107">
        <v>0</v>
      </c>
      <c r="I151" s="2170">
        <v>0</v>
      </c>
      <c r="J151" s="2171">
        <f t="shared" si="16"/>
        <v>2359.2829448888888</v>
      </c>
      <c r="K151" s="2172">
        <f t="shared" si="16"/>
        <v>2076.4721519999998</v>
      </c>
      <c r="L151" s="1865">
        <f t="shared" si="17"/>
        <v>0.88012849688013661</v>
      </c>
      <c r="M151" s="2761">
        <f t="shared" si="18"/>
        <v>3142.921031791142</v>
      </c>
    </row>
    <row r="152" spans="1:13" ht="15">
      <c r="A152" s="1847" t="s">
        <v>415</v>
      </c>
      <c r="B152" s="2097">
        <v>705.10860044444439</v>
      </c>
      <c r="C152" s="2098">
        <v>358.95441600000004</v>
      </c>
      <c r="D152" s="2107">
        <v>1630.6470004444443</v>
      </c>
      <c r="E152" s="2108">
        <v>1571.589432</v>
      </c>
      <c r="F152" s="2097">
        <v>0.46200000000000002</v>
      </c>
      <c r="G152" s="2169">
        <v>0</v>
      </c>
      <c r="H152" s="2107">
        <v>0</v>
      </c>
      <c r="I152" s="2170">
        <v>0</v>
      </c>
      <c r="J152" s="2171">
        <f t="shared" si="16"/>
        <v>2336.2176008888887</v>
      </c>
      <c r="K152" s="2172">
        <f t="shared" si="16"/>
        <v>1930.543848</v>
      </c>
      <c r="L152" s="1865">
        <f t="shared" si="17"/>
        <v>0.82635446598187723</v>
      </c>
      <c r="M152" s="2761">
        <f t="shared" si="18"/>
        <v>3030.6620114677389</v>
      </c>
    </row>
    <row r="153" spans="1:13" ht="15">
      <c r="A153" s="1847" t="s">
        <v>417</v>
      </c>
      <c r="B153" s="2097">
        <v>735.38186444444443</v>
      </c>
      <c r="C153" s="2098">
        <v>423.82569599999999</v>
      </c>
      <c r="D153" s="2107">
        <v>1634.2606804444445</v>
      </c>
      <c r="E153" s="2108">
        <v>1610.617176</v>
      </c>
      <c r="F153" s="2097">
        <v>0.46200000000000002</v>
      </c>
      <c r="G153" s="2169">
        <v>0</v>
      </c>
      <c r="H153" s="2107">
        <v>0</v>
      </c>
      <c r="I153" s="2170">
        <v>0</v>
      </c>
      <c r="J153" s="2171">
        <f t="shared" si="16"/>
        <v>2370.104544888889</v>
      </c>
      <c r="K153" s="2172">
        <f t="shared" si="16"/>
        <v>2034.4428720000001</v>
      </c>
      <c r="L153" s="1865">
        <f t="shared" si="17"/>
        <v>0.85837684940407355</v>
      </c>
      <c r="M153" s="2761">
        <f t="shared" si="18"/>
        <v>3123.5161842280531</v>
      </c>
    </row>
    <row r="154" spans="1:13" ht="15">
      <c r="A154" s="1847" t="s">
        <v>418</v>
      </c>
      <c r="B154" s="2097">
        <v>713.75810444444437</v>
      </c>
      <c r="C154" s="2098">
        <v>373.00986</v>
      </c>
      <c r="D154" s="2107">
        <v>1663.5314884444442</v>
      </c>
      <c r="E154" s="2108">
        <v>1633.38336</v>
      </c>
      <c r="F154" s="2097">
        <v>0.46300000000000002</v>
      </c>
      <c r="G154" s="2169">
        <v>0</v>
      </c>
      <c r="H154" s="2107">
        <v>0</v>
      </c>
      <c r="I154" s="2170">
        <v>0</v>
      </c>
      <c r="J154" s="2171">
        <f t="shared" si="16"/>
        <v>2377.7525928888886</v>
      </c>
      <c r="K154" s="2172">
        <f t="shared" si="16"/>
        <v>2006.3932199999999</v>
      </c>
      <c r="L154" s="1865">
        <f t="shared" si="17"/>
        <v>0.84381917025366393</v>
      </c>
      <c r="M154" s="2761">
        <f t="shared" si="18"/>
        <v>3111.1607393787613</v>
      </c>
    </row>
    <row r="155" spans="1:13" ht="15">
      <c r="A155" s="1847" t="s">
        <v>419</v>
      </c>
      <c r="B155" s="2097">
        <v>704.38780844444454</v>
      </c>
      <c r="C155" s="2098">
        <v>374.45144400000004</v>
      </c>
      <c r="D155" s="2107">
        <v>1639.3198324444443</v>
      </c>
      <c r="E155" s="2108">
        <v>1623.9877919999999</v>
      </c>
      <c r="F155" s="2097">
        <v>0.46500000000000002</v>
      </c>
      <c r="G155" s="2169">
        <v>0</v>
      </c>
      <c r="H155" s="2107">
        <v>0</v>
      </c>
      <c r="I155" s="2170">
        <v>0</v>
      </c>
      <c r="J155" s="2171">
        <f t="shared" si="16"/>
        <v>2344.172640888889</v>
      </c>
      <c r="K155" s="2172">
        <f t="shared" si="16"/>
        <v>1998.4392359999999</v>
      </c>
      <c r="L155" s="1865">
        <f t="shared" si="17"/>
        <v>0.85251367631447572</v>
      </c>
      <c r="M155" s="2761">
        <f t="shared" si="18"/>
        <v>3080.4065884678685</v>
      </c>
    </row>
    <row r="156" spans="1:13" ht="15">
      <c r="A156" s="1847" t="s">
        <v>420</v>
      </c>
      <c r="B156" s="2097">
        <v>704.38780844444454</v>
      </c>
      <c r="C156" s="2098">
        <v>404.36431199999998</v>
      </c>
      <c r="D156" s="2107">
        <v>1614.7468084444445</v>
      </c>
      <c r="E156" s="2108">
        <v>1603.751184</v>
      </c>
      <c r="F156" s="2097">
        <v>0.46400000000000002</v>
      </c>
      <c r="G156" s="2169">
        <v>0</v>
      </c>
      <c r="H156" s="2107">
        <v>0</v>
      </c>
      <c r="I156" s="2170">
        <v>0</v>
      </c>
      <c r="J156" s="2171">
        <f t="shared" si="16"/>
        <v>2319.598616888889</v>
      </c>
      <c r="K156" s="2172">
        <f t="shared" si="16"/>
        <v>2008.1154959999999</v>
      </c>
      <c r="L156" s="1865">
        <f t="shared" si="17"/>
        <v>0.86571680176863575</v>
      </c>
      <c r="M156" s="2761">
        <f t="shared" si="18"/>
        <v>3068.0719660314639</v>
      </c>
    </row>
    <row r="157" spans="1:13" ht="15">
      <c r="A157" s="1847" t="s">
        <v>421</v>
      </c>
      <c r="B157" s="2097">
        <v>704.74820444444447</v>
      </c>
      <c r="C157" s="2098">
        <v>402.92272800000001</v>
      </c>
      <c r="D157" s="2107">
        <v>1608.6035524444444</v>
      </c>
      <c r="E157" s="2108">
        <v>1573.0349040000001</v>
      </c>
      <c r="F157" s="2097">
        <v>0.46500000000000002</v>
      </c>
      <c r="G157" s="2169">
        <v>0</v>
      </c>
      <c r="H157" s="2107">
        <v>0</v>
      </c>
      <c r="I157" s="2170">
        <v>0</v>
      </c>
      <c r="J157" s="2171">
        <f t="shared" si="16"/>
        <v>2313.8167568888889</v>
      </c>
      <c r="K157" s="2172">
        <f t="shared" si="16"/>
        <v>1975.9576320000001</v>
      </c>
      <c r="L157" s="1865">
        <f t="shared" si="17"/>
        <v>0.85398190073479829</v>
      </c>
      <c r="M157" s="2761">
        <f t="shared" si="18"/>
        <v>3042.721897893211</v>
      </c>
    </row>
    <row r="158" spans="1:13" ht="15.75" thickBot="1">
      <c r="A158" s="1847" t="s">
        <v>422</v>
      </c>
      <c r="B158" s="2097">
        <v>706.1897884444445</v>
      </c>
      <c r="C158" s="2098">
        <v>441.12470399999995</v>
      </c>
      <c r="D158" s="2107">
        <v>1667.5065364444445</v>
      </c>
      <c r="E158" s="2108">
        <v>1672.0497359999999</v>
      </c>
      <c r="F158" s="2097">
        <v>0.46600000000000003</v>
      </c>
      <c r="G158" s="2169">
        <v>0</v>
      </c>
      <c r="H158" s="2107">
        <v>0</v>
      </c>
      <c r="I158" s="2170">
        <v>0</v>
      </c>
      <c r="J158" s="2173">
        <f t="shared" si="16"/>
        <v>2374.1623248888886</v>
      </c>
      <c r="K158" s="2160">
        <f t="shared" si="16"/>
        <v>2113.1744399999998</v>
      </c>
      <c r="L158" s="1866">
        <f t="shared" si="17"/>
        <v>0.89007159192406815</v>
      </c>
      <c r="M158" s="2761">
        <f t="shared" si="18"/>
        <v>3178.3884216362112</v>
      </c>
    </row>
    <row r="159" spans="1:13" ht="13.5" thickBot="1">
      <c r="A159" s="1854" t="s">
        <v>423</v>
      </c>
      <c r="B159" s="1855">
        <f>SUM(B135:B158)</f>
        <v>17698.538998666663</v>
      </c>
      <c r="C159" s="1855">
        <f t="shared" ref="C159:K159" si="19">SUM(C135:C158)</f>
        <v>10561.404780000001</v>
      </c>
      <c r="D159" s="1855">
        <f t="shared" si="19"/>
        <v>39048.438322666669</v>
      </c>
      <c r="E159" s="1855">
        <f t="shared" si="19"/>
        <v>38314.403568000002</v>
      </c>
      <c r="F159" s="1855">
        <f t="shared" si="19"/>
        <v>11.157999999999999</v>
      </c>
      <c r="G159" s="1855">
        <f t="shared" si="19"/>
        <v>0</v>
      </c>
      <c r="H159" s="1855">
        <f t="shared" si="19"/>
        <v>0</v>
      </c>
      <c r="I159" s="1855">
        <f t="shared" si="19"/>
        <v>0</v>
      </c>
      <c r="J159" s="1855">
        <f t="shared" si="19"/>
        <v>56758.135321333328</v>
      </c>
      <c r="K159" s="1855">
        <f t="shared" si="19"/>
        <v>48875.808347999999</v>
      </c>
      <c r="L159" s="3113">
        <f t="shared" si="17"/>
        <v>0.86112427885962195</v>
      </c>
      <c r="M159" s="3112">
        <f t="shared" ref="M159" si="20">SUM(M135:M158)</f>
        <v>74919.8724943829</v>
      </c>
    </row>
    <row r="160" spans="1:13">
      <c r="B160" s="48"/>
      <c r="C160" s="48"/>
      <c r="D160" s="48"/>
      <c r="E160" s="48"/>
      <c r="F160" s="48"/>
      <c r="G160" s="48"/>
      <c r="H160" s="48"/>
      <c r="I160" s="48"/>
      <c r="J160" s="48"/>
      <c r="K160" s="48"/>
    </row>
    <row r="161" spans="1:13" ht="13.5" thickBot="1">
      <c r="B161" s="48"/>
      <c r="C161" s="48"/>
      <c r="D161" s="48"/>
      <c r="E161" s="48"/>
      <c r="F161" s="48"/>
      <c r="G161" s="48"/>
      <c r="H161" s="48"/>
      <c r="I161" s="48"/>
      <c r="J161" s="48"/>
      <c r="K161" s="48"/>
    </row>
    <row r="162" spans="1:13" s="1839" customFormat="1" ht="15.75" thickBot="1">
      <c r="A162" s="4690" t="s">
        <v>553</v>
      </c>
      <c r="B162" s="4691"/>
      <c r="C162" s="4692"/>
      <c r="D162" s="4702" t="s">
        <v>495</v>
      </c>
      <c r="E162" s="4692"/>
      <c r="F162" s="4702" t="s">
        <v>493</v>
      </c>
      <c r="G162" s="4692"/>
      <c r="H162" s="4702" t="s">
        <v>496</v>
      </c>
      <c r="I162" s="4692"/>
      <c r="J162" s="4693" t="s">
        <v>376</v>
      </c>
      <c r="K162" s="4694"/>
      <c r="L162" s="4694"/>
      <c r="M162" s="4695"/>
    </row>
    <row r="163" spans="1:13" ht="15.75" thickBot="1">
      <c r="A163" s="4723" t="s">
        <v>557</v>
      </c>
      <c r="B163" s="4726">
        <v>41808</v>
      </c>
      <c r="C163" s="4727"/>
      <c r="D163" s="4726">
        <v>41808</v>
      </c>
      <c r="E163" s="4727"/>
      <c r="F163" s="4726">
        <v>41808</v>
      </c>
      <c r="G163" s="4727"/>
      <c r="H163" s="4726">
        <v>41808</v>
      </c>
      <c r="I163" s="4727"/>
      <c r="J163" s="4687"/>
      <c r="K163" s="4688"/>
      <c r="L163" s="4688"/>
      <c r="M163" s="4689"/>
    </row>
    <row r="164" spans="1:13" ht="15.75" thickBot="1">
      <c r="A164" s="4724"/>
      <c r="B164" s="2746" t="s">
        <v>378</v>
      </c>
      <c r="C164" s="2765" t="s">
        <v>379</v>
      </c>
      <c r="D164" s="2746" t="s">
        <v>378</v>
      </c>
      <c r="E164" s="2765" t="s">
        <v>379</v>
      </c>
      <c r="F164" s="2746" t="s">
        <v>378</v>
      </c>
      <c r="G164" s="2765" t="s">
        <v>379</v>
      </c>
      <c r="H164" s="2746" t="s">
        <v>378</v>
      </c>
      <c r="I164" s="2765" t="s">
        <v>379</v>
      </c>
      <c r="J164" s="2746" t="s">
        <v>378</v>
      </c>
      <c r="K164" s="2765" t="s">
        <v>379</v>
      </c>
      <c r="L164" s="2764" t="s">
        <v>111</v>
      </c>
      <c r="M164" s="2765" t="s">
        <v>353</v>
      </c>
    </row>
    <row r="165" spans="1:13" ht="15">
      <c r="A165" s="1845" t="s">
        <v>382</v>
      </c>
      <c r="B165" s="2102">
        <v>1641.7469166666665</v>
      </c>
      <c r="C165" s="2103">
        <v>839.96235000000001</v>
      </c>
      <c r="D165" s="2156">
        <v>948.72050166666668</v>
      </c>
      <c r="E165" s="2155">
        <v>0</v>
      </c>
      <c r="F165" s="2102">
        <v>2.52</v>
      </c>
      <c r="G165" s="2165">
        <v>0</v>
      </c>
      <c r="H165" s="2156">
        <v>0.80200000000000005</v>
      </c>
      <c r="I165" s="2166">
        <v>0</v>
      </c>
      <c r="J165" s="2167">
        <f>B165+D165+F165+H165</f>
        <v>2593.7894183333333</v>
      </c>
      <c r="K165" s="2168">
        <f>C165+E165+G165+I165</f>
        <v>839.96235000000001</v>
      </c>
      <c r="L165" s="1864">
        <f>K165/J165</f>
        <v>0.32383598454948076</v>
      </c>
      <c r="M165" s="2761">
        <f>SQRT(K165*K165+J165*J165)</f>
        <v>2726.4042796466365</v>
      </c>
    </row>
    <row r="166" spans="1:13" ht="15">
      <c r="A166" s="1847" t="s">
        <v>384</v>
      </c>
      <c r="B166" s="2097">
        <v>1685.5278666666666</v>
      </c>
      <c r="C166" s="2098">
        <v>835.44884999999999</v>
      </c>
      <c r="D166" s="2107">
        <v>916.69701666666674</v>
      </c>
      <c r="E166" s="2108">
        <v>0</v>
      </c>
      <c r="F166" s="2097">
        <v>2.5099999999999998</v>
      </c>
      <c r="G166" s="2169">
        <v>0</v>
      </c>
      <c r="H166" s="2107">
        <v>0.79800000000000004</v>
      </c>
      <c r="I166" s="2170">
        <v>0</v>
      </c>
      <c r="J166" s="2171">
        <f t="shared" ref="J166:K188" si="21">B166+D166+F166+H166</f>
        <v>2605.5328833333333</v>
      </c>
      <c r="K166" s="2172">
        <f t="shared" si="21"/>
        <v>835.44884999999999</v>
      </c>
      <c r="L166" s="1865">
        <f t="shared" ref="L166:L189" si="22">K166/J166</f>
        <v>0.32064413976275985</v>
      </c>
      <c r="M166" s="2761">
        <f t="shared" ref="M166:M188" si="23">SQRT(K166*K166+J166*J166)</f>
        <v>2736.1974320391496</v>
      </c>
    </row>
    <row r="167" spans="1:13" ht="15">
      <c r="A167" s="1847" t="s">
        <v>386</v>
      </c>
      <c r="B167" s="2097">
        <v>1738.3358166666667</v>
      </c>
      <c r="C167" s="2098">
        <v>840.41370000000006</v>
      </c>
      <c r="D167" s="2107">
        <v>913.99080666666669</v>
      </c>
      <c r="E167" s="2108">
        <v>0</v>
      </c>
      <c r="F167" s="2097">
        <v>2.5060000000000002</v>
      </c>
      <c r="G167" s="2169">
        <v>0</v>
      </c>
      <c r="H167" s="2107">
        <v>0.8</v>
      </c>
      <c r="I167" s="2170">
        <v>0</v>
      </c>
      <c r="J167" s="2171">
        <f t="shared" si="21"/>
        <v>2655.6326233333334</v>
      </c>
      <c r="K167" s="2172">
        <f t="shared" si="21"/>
        <v>840.41370000000006</v>
      </c>
      <c r="L167" s="1865">
        <f t="shared" si="22"/>
        <v>0.31646459401644117</v>
      </c>
      <c r="M167" s="2761">
        <f t="shared" si="23"/>
        <v>2785.4406863654399</v>
      </c>
    </row>
    <row r="168" spans="1:13" ht="15">
      <c r="A168" s="1847" t="s">
        <v>388</v>
      </c>
      <c r="B168" s="2097">
        <v>1697.2629666666667</v>
      </c>
      <c r="C168" s="2098">
        <v>843.12179999999989</v>
      </c>
      <c r="D168" s="2107">
        <v>993.82400166666662</v>
      </c>
      <c r="E168" s="2108">
        <v>4.9613849999999999</v>
      </c>
      <c r="F168" s="2097">
        <v>2.504</v>
      </c>
      <c r="G168" s="2169">
        <v>0</v>
      </c>
      <c r="H168" s="2107">
        <v>0.80200000000000005</v>
      </c>
      <c r="I168" s="2170">
        <v>0</v>
      </c>
      <c r="J168" s="2171">
        <f t="shared" si="21"/>
        <v>2694.3929683333331</v>
      </c>
      <c r="K168" s="2172">
        <f t="shared" si="21"/>
        <v>848.08318499999984</v>
      </c>
      <c r="L168" s="1865">
        <f t="shared" si="22"/>
        <v>0.31475853558384154</v>
      </c>
      <c r="M168" s="2761">
        <f t="shared" si="23"/>
        <v>2824.7121192227455</v>
      </c>
    </row>
    <row r="169" spans="1:13" ht="15">
      <c r="A169" s="1847" t="s">
        <v>390</v>
      </c>
      <c r="B169" s="2097">
        <v>1674.2441166666665</v>
      </c>
      <c r="C169" s="2098">
        <v>815.58944999999994</v>
      </c>
      <c r="D169" s="2107">
        <v>1010.5122966666667</v>
      </c>
      <c r="E169" s="2108">
        <v>0</v>
      </c>
      <c r="F169" s="2097">
        <v>2.504</v>
      </c>
      <c r="G169" s="2169">
        <v>0</v>
      </c>
      <c r="H169" s="2107">
        <v>0.80200000000000005</v>
      </c>
      <c r="I169" s="2170">
        <v>0</v>
      </c>
      <c r="J169" s="2171">
        <f t="shared" si="21"/>
        <v>2688.0624133333331</v>
      </c>
      <c r="K169" s="2172">
        <f t="shared" si="21"/>
        <v>815.58944999999994</v>
      </c>
      <c r="L169" s="1865">
        <f t="shared" si="22"/>
        <v>0.30341164920669678</v>
      </c>
      <c r="M169" s="2761">
        <f t="shared" si="23"/>
        <v>2809.0684735204882</v>
      </c>
    </row>
    <row r="170" spans="1:13" ht="15">
      <c r="A170" s="1847" t="s">
        <v>392</v>
      </c>
      <c r="B170" s="2097">
        <v>1679.6603166666666</v>
      </c>
      <c r="C170" s="2098">
        <v>826.8732</v>
      </c>
      <c r="D170" s="2107">
        <v>982.54812666666669</v>
      </c>
      <c r="E170" s="2108">
        <v>0</v>
      </c>
      <c r="F170" s="2097">
        <v>2.516</v>
      </c>
      <c r="G170" s="2169">
        <v>0</v>
      </c>
      <c r="H170" s="2107">
        <v>0.80200000000000005</v>
      </c>
      <c r="I170" s="2170">
        <v>0</v>
      </c>
      <c r="J170" s="2171">
        <f t="shared" si="21"/>
        <v>2665.5264433333336</v>
      </c>
      <c r="K170" s="2172">
        <f t="shared" si="21"/>
        <v>826.8732</v>
      </c>
      <c r="L170" s="1865">
        <f t="shared" si="22"/>
        <v>0.31021009079390949</v>
      </c>
      <c r="M170" s="2761">
        <f t="shared" si="23"/>
        <v>2790.8333001072442</v>
      </c>
    </row>
    <row r="171" spans="1:13" ht="15">
      <c r="A171" s="1847" t="s">
        <v>394</v>
      </c>
      <c r="B171" s="2097">
        <v>1662.9603666666667</v>
      </c>
      <c r="C171" s="2098">
        <v>855.30825000000004</v>
      </c>
      <c r="D171" s="2107">
        <v>920.75633166666671</v>
      </c>
      <c r="E171" s="2108">
        <v>0</v>
      </c>
      <c r="F171" s="2097">
        <v>2.5179999999999998</v>
      </c>
      <c r="G171" s="2169">
        <v>0</v>
      </c>
      <c r="H171" s="2107">
        <v>0.79400000000000004</v>
      </c>
      <c r="I171" s="2170">
        <v>0</v>
      </c>
      <c r="J171" s="2171">
        <f t="shared" si="21"/>
        <v>2587.0286983333335</v>
      </c>
      <c r="K171" s="2172">
        <f t="shared" si="21"/>
        <v>855.30825000000004</v>
      </c>
      <c r="L171" s="1865">
        <f t="shared" si="22"/>
        <v>0.33061413294372172</v>
      </c>
      <c r="M171" s="2761">
        <f t="shared" si="23"/>
        <v>2724.7513076459518</v>
      </c>
    </row>
    <row r="172" spans="1:13" ht="15">
      <c r="A172" s="1847" t="s">
        <v>396</v>
      </c>
      <c r="B172" s="2097">
        <v>1662.9603666666667</v>
      </c>
      <c r="C172" s="2098">
        <v>800.69489999999996</v>
      </c>
      <c r="D172" s="2107">
        <v>956.83913166666662</v>
      </c>
      <c r="E172" s="2108">
        <v>0</v>
      </c>
      <c r="F172" s="2097">
        <v>2.488</v>
      </c>
      <c r="G172" s="2169">
        <v>0</v>
      </c>
      <c r="H172" s="2107">
        <v>0.79200000000000004</v>
      </c>
      <c r="I172" s="2170">
        <v>0</v>
      </c>
      <c r="J172" s="2171">
        <f t="shared" si="21"/>
        <v>2623.079498333333</v>
      </c>
      <c r="K172" s="2172">
        <f t="shared" si="21"/>
        <v>800.69489999999996</v>
      </c>
      <c r="L172" s="1865">
        <f t="shared" si="22"/>
        <v>0.3052499554469279</v>
      </c>
      <c r="M172" s="2761">
        <f t="shared" si="23"/>
        <v>2742.5641975098156</v>
      </c>
    </row>
    <row r="173" spans="1:13" ht="15">
      <c r="A173" s="1847" t="s">
        <v>398</v>
      </c>
      <c r="B173" s="2097">
        <v>1635.4280166666667</v>
      </c>
      <c r="C173" s="2098">
        <v>808.36784999999998</v>
      </c>
      <c r="D173" s="2107">
        <v>911.73563166666668</v>
      </c>
      <c r="E173" s="2108">
        <v>0</v>
      </c>
      <c r="F173" s="2097">
        <v>2.512</v>
      </c>
      <c r="G173" s="2169">
        <v>0</v>
      </c>
      <c r="H173" s="2107">
        <v>0.79400000000000004</v>
      </c>
      <c r="I173" s="2170">
        <v>0</v>
      </c>
      <c r="J173" s="2171">
        <f t="shared" si="21"/>
        <v>2550.4696483333332</v>
      </c>
      <c r="K173" s="2172">
        <f t="shared" si="21"/>
        <v>808.36784999999998</v>
      </c>
      <c r="L173" s="1865">
        <f t="shared" si="22"/>
        <v>0.3169486257279116</v>
      </c>
      <c r="M173" s="2761">
        <f t="shared" si="23"/>
        <v>2675.5100463244721</v>
      </c>
    </row>
    <row r="174" spans="1:13" ht="15">
      <c r="A174" s="1847" t="s">
        <v>400</v>
      </c>
      <c r="B174" s="2097">
        <v>1783.9221666666665</v>
      </c>
      <c r="C174" s="2098">
        <v>800.24355000000003</v>
      </c>
      <c r="D174" s="2107">
        <v>864.37695666666673</v>
      </c>
      <c r="E174" s="2108">
        <v>0</v>
      </c>
      <c r="F174" s="2097">
        <v>2.4740000000000002</v>
      </c>
      <c r="G174" s="2169">
        <v>0</v>
      </c>
      <c r="H174" s="2107">
        <v>0.78800000000000003</v>
      </c>
      <c r="I174" s="2170">
        <v>0</v>
      </c>
      <c r="J174" s="2171">
        <f t="shared" si="21"/>
        <v>2651.5611233333334</v>
      </c>
      <c r="K174" s="2172">
        <f t="shared" si="21"/>
        <v>800.24355000000003</v>
      </c>
      <c r="L174" s="1865">
        <f t="shared" si="22"/>
        <v>0.30180090625027606</v>
      </c>
      <c r="M174" s="2761">
        <f t="shared" si="23"/>
        <v>2769.687009409065</v>
      </c>
    </row>
    <row r="175" spans="1:13" ht="15">
      <c r="A175" s="1847" t="s">
        <v>402</v>
      </c>
      <c r="B175" s="2097">
        <v>1832.2166166666666</v>
      </c>
      <c r="C175" s="2098">
        <v>808.81919999999991</v>
      </c>
      <c r="D175" s="2107">
        <v>850.84590666666668</v>
      </c>
      <c r="E175" s="2108">
        <v>0</v>
      </c>
      <c r="F175" s="2097">
        <v>2.4740000000000002</v>
      </c>
      <c r="G175" s="2169">
        <v>0</v>
      </c>
      <c r="H175" s="2107">
        <v>0.78800000000000003</v>
      </c>
      <c r="I175" s="2170">
        <v>0</v>
      </c>
      <c r="J175" s="2171">
        <f t="shared" si="21"/>
        <v>2686.3245233333332</v>
      </c>
      <c r="K175" s="2172">
        <f t="shared" si="21"/>
        <v>808.81919999999991</v>
      </c>
      <c r="L175" s="1865">
        <f t="shared" si="22"/>
        <v>0.30108767312907314</v>
      </c>
      <c r="M175" s="2761">
        <f t="shared" si="23"/>
        <v>2805.4461219119321</v>
      </c>
    </row>
    <row r="176" spans="1:13" ht="15">
      <c r="A176" s="1847" t="s">
        <v>404</v>
      </c>
      <c r="B176" s="2097">
        <v>1749.6195666666667</v>
      </c>
      <c r="C176" s="2098">
        <v>749.69235000000003</v>
      </c>
      <c r="D176" s="2107">
        <v>864.82799166666666</v>
      </c>
      <c r="E176" s="2108">
        <v>0</v>
      </c>
      <c r="F176" s="2097">
        <v>2.464</v>
      </c>
      <c r="G176" s="2169">
        <v>0</v>
      </c>
      <c r="H176" s="2107">
        <v>0.78600000000000003</v>
      </c>
      <c r="I176" s="2170">
        <v>0</v>
      </c>
      <c r="J176" s="2171">
        <f t="shared" si="21"/>
        <v>2617.6975583333333</v>
      </c>
      <c r="K176" s="2172">
        <f t="shared" si="21"/>
        <v>749.69235000000003</v>
      </c>
      <c r="L176" s="1865">
        <f t="shared" si="22"/>
        <v>0.28639379962493566</v>
      </c>
      <c r="M176" s="2761">
        <f t="shared" si="23"/>
        <v>2722.9357551276926</v>
      </c>
    </row>
    <row r="177" spans="1:13" ht="15">
      <c r="A177" s="1847" t="s">
        <v>406</v>
      </c>
      <c r="B177" s="2097">
        <v>1743.7520166666666</v>
      </c>
      <c r="C177" s="2098">
        <v>759.62204999999994</v>
      </c>
      <c r="D177" s="2107">
        <v>835.05968166666662</v>
      </c>
      <c r="E177" s="2108">
        <v>0</v>
      </c>
      <c r="F177" s="2097">
        <v>2.472</v>
      </c>
      <c r="G177" s="2169">
        <v>0</v>
      </c>
      <c r="H177" s="2107">
        <v>0.78800000000000003</v>
      </c>
      <c r="I177" s="2170">
        <v>0</v>
      </c>
      <c r="J177" s="2171">
        <f t="shared" si="21"/>
        <v>2582.0716983333332</v>
      </c>
      <c r="K177" s="2172">
        <f t="shared" si="21"/>
        <v>759.62204999999994</v>
      </c>
      <c r="L177" s="1865">
        <f t="shared" si="22"/>
        <v>0.29419092060469049</v>
      </c>
      <c r="M177" s="2761">
        <f t="shared" si="23"/>
        <v>2691.4902775563178</v>
      </c>
    </row>
    <row r="178" spans="1:13" ht="15">
      <c r="A178" s="1847" t="s">
        <v>408</v>
      </c>
      <c r="B178" s="2097">
        <v>1761.8060166666664</v>
      </c>
      <c r="C178" s="2098">
        <v>768.19769999999994</v>
      </c>
      <c r="D178" s="2107">
        <v>857.6114316666667</v>
      </c>
      <c r="E178" s="2108">
        <v>0</v>
      </c>
      <c r="F178" s="2097">
        <v>2.4700000000000002</v>
      </c>
      <c r="G178" s="2169">
        <v>0</v>
      </c>
      <c r="H178" s="2107">
        <v>0.78600000000000003</v>
      </c>
      <c r="I178" s="2170">
        <v>0</v>
      </c>
      <c r="J178" s="2171">
        <f t="shared" si="21"/>
        <v>2622.673448333333</v>
      </c>
      <c r="K178" s="2172">
        <f t="shared" si="21"/>
        <v>768.19769999999994</v>
      </c>
      <c r="L178" s="1865">
        <f t="shared" si="22"/>
        <v>0.29290634733354903</v>
      </c>
      <c r="M178" s="2761">
        <f t="shared" si="23"/>
        <v>2732.863648790028</v>
      </c>
    </row>
    <row r="179" spans="1:13" ht="15">
      <c r="A179" s="1847" t="s">
        <v>410</v>
      </c>
      <c r="B179" s="2097">
        <v>1640.8442166666664</v>
      </c>
      <c r="C179" s="2098">
        <v>717.19515000000001</v>
      </c>
      <c r="D179" s="2107">
        <v>890.08595166666669</v>
      </c>
      <c r="E179" s="2108">
        <v>0</v>
      </c>
      <c r="F179" s="2097">
        <v>2.4700000000000002</v>
      </c>
      <c r="G179" s="2169">
        <v>0</v>
      </c>
      <c r="H179" s="2107">
        <v>0.78800000000000003</v>
      </c>
      <c r="I179" s="2170">
        <v>0</v>
      </c>
      <c r="J179" s="2171">
        <f t="shared" si="21"/>
        <v>2534.1881683333331</v>
      </c>
      <c r="K179" s="2172">
        <f t="shared" si="21"/>
        <v>717.19515000000001</v>
      </c>
      <c r="L179" s="1865">
        <f t="shared" si="22"/>
        <v>0.28300785196691997</v>
      </c>
      <c r="M179" s="2761">
        <f t="shared" si="23"/>
        <v>2633.7195286712245</v>
      </c>
    </row>
    <row r="180" spans="1:13" ht="15">
      <c r="A180" s="1847" t="s">
        <v>412</v>
      </c>
      <c r="B180" s="2097">
        <v>1598.4173166666665</v>
      </c>
      <c r="C180" s="2098">
        <v>713.13300000000004</v>
      </c>
      <c r="D180" s="2107">
        <v>897.75354666666669</v>
      </c>
      <c r="E180" s="2108">
        <v>0</v>
      </c>
      <c r="F180" s="2097">
        <v>2.472</v>
      </c>
      <c r="G180" s="2169">
        <v>0</v>
      </c>
      <c r="H180" s="2107">
        <v>0.79</v>
      </c>
      <c r="I180" s="2170">
        <v>0</v>
      </c>
      <c r="J180" s="2171">
        <f t="shared" si="21"/>
        <v>2499.4328633333334</v>
      </c>
      <c r="K180" s="2172">
        <f t="shared" si="21"/>
        <v>713.13300000000004</v>
      </c>
      <c r="L180" s="1865">
        <f t="shared" si="22"/>
        <v>0.28531792570292935</v>
      </c>
      <c r="M180" s="2761">
        <f t="shared" si="23"/>
        <v>2599.1774302651343</v>
      </c>
    </row>
    <row r="181" spans="1:13" ht="15">
      <c r="A181" s="1847" t="s">
        <v>414</v>
      </c>
      <c r="B181" s="2097">
        <v>1741.4952666666666</v>
      </c>
      <c r="C181" s="2098">
        <v>771.80849999999998</v>
      </c>
      <c r="D181" s="2107">
        <v>894.14526666666666</v>
      </c>
      <c r="E181" s="2108">
        <v>0</v>
      </c>
      <c r="F181" s="2097">
        <v>2.4619999999999997</v>
      </c>
      <c r="G181" s="2169">
        <v>0</v>
      </c>
      <c r="H181" s="2107">
        <v>0.78600000000000003</v>
      </c>
      <c r="I181" s="2170">
        <v>0</v>
      </c>
      <c r="J181" s="2171">
        <f t="shared" si="21"/>
        <v>2638.8885333333333</v>
      </c>
      <c r="K181" s="2172">
        <f t="shared" si="21"/>
        <v>771.80849999999998</v>
      </c>
      <c r="L181" s="1865">
        <f t="shared" si="22"/>
        <v>0.29247483940713626</v>
      </c>
      <c r="M181" s="2761">
        <f t="shared" si="23"/>
        <v>2749.4401342874153</v>
      </c>
    </row>
    <row r="182" spans="1:13" ht="15">
      <c r="A182" s="1847" t="s">
        <v>415</v>
      </c>
      <c r="B182" s="2097">
        <v>1732.4682666666665</v>
      </c>
      <c r="C182" s="2098">
        <v>749.24099999999999</v>
      </c>
      <c r="D182" s="2107">
        <v>877.00593666666668</v>
      </c>
      <c r="E182" s="2108">
        <v>0</v>
      </c>
      <c r="F182" s="2097">
        <v>2.4740000000000002</v>
      </c>
      <c r="G182" s="2169">
        <v>0</v>
      </c>
      <c r="H182" s="2107">
        <v>0.78600000000000003</v>
      </c>
      <c r="I182" s="2170">
        <v>0</v>
      </c>
      <c r="J182" s="2171">
        <f t="shared" si="21"/>
        <v>2612.7342033333334</v>
      </c>
      <c r="K182" s="2172">
        <f t="shared" si="21"/>
        <v>749.24099999999999</v>
      </c>
      <c r="L182" s="1865">
        <f t="shared" si="22"/>
        <v>0.28676510570578373</v>
      </c>
      <c r="M182" s="2761">
        <f t="shared" si="23"/>
        <v>2718.0401198931686</v>
      </c>
    </row>
    <row r="183" spans="1:13" ht="15">
      <c r="A183" s="1847" t="s">
        <v>417</v>
      </c>
      <c r="B183" s="2097">
        <v>1602.4794666666667</v>
      </c>
      <c r="C183" s="2098">
        <v>708.61950000000002</v>
      </c>
      <c r="D183" s="2107">
        <v>915.34391166666671</v>
      </c>
      <c r="E183" s="2108">
        <v>0</v>
      </c>
      <c r="F183" s="2097">
        <v>2.472</v>
      </c>
      <c r="G183" s="2169">
        <v>0</v>
      </c>
      <c r="H183" s="2107">
        <v>0.79200000000000004</v>
      </c>
      <c r="I183" s="2170">
        <v>0</v>
      </c>
      <c r="J183" s="2171">
        <f t="shared" si="21"/>
        <v>2521.0873783333336</v>
      </c>
      <c r="K183" s="2172">
        <f t="shared" si="21"/>
        <v>708.61950000000002</v>
      </c>
      <c r="L183" s="1865">
        <f t="shared" si="22"/>
        <v>0.28107692977641319</v>
      </c>
      <c r="M183" s="2761">
        <f t="shared" si="23"/>
        <v>2618.7827639901502</v>
      </c>
    </row>
    <row r="184" spans="1:13" ht="15">
      <c r="A184" s="1847" t="s">
        <v>418</v>
      </c>
      <c r="B184" s="2097">
        <v>1636.3307166666664</v>
      </c>
      <c r="C184" s="2098">
        <v>742.9221</v>
      </c>
      <c r="D184" s="2107">
        <v>935.64048666666667</v>
      </c>
      <c r="E184" s="2108">
        <v>0</v>
      </c>
      <c r="F184" s="2097">
        <v>2.4700000000000002</v>
      </c>
      <c r="G184" s="2169">
        <v>0</v>
      </c>
      <c r="H184" s="2107">
        <v>0.79400000000000004</v>
      </c>
      <c r="I184" s="2170">
        <v>0</v>
      </c>
      <c r="J184" s="2171">
        <f t="shared" si="21"/>
        <v>2575.2352033333327</v>
      </c>
      <c r="K184" s="2172">
        <f t="shared" si="21"/>
        <v>742.9221</v>
      </c>
      <c r="L184" s="1865">
        <f t="shared" si="22"/>
        <v>0.28848708616532448</v>
      </c>
      <c r="M184" s="2761">
        <f t="shared" si="23"/>
        <v>2680.2555100504283</v>
      </c>
    </row>
    <row r="185" spans="1:13" ht="15">
      <c r="A185" s="1847" t="s">
        <v>419</v>
      </c>
      <c r="B185" s="2097">
        <v>1639.9415166666665</v>
      </c>
      <c r="C185" s="2098">
        <v>728.93025</v>
      </c>
      <c r="D185" s="2107">
        <v>824.23484166666663</v>
      </c>
      <c r="E185" s="2108">
        <v>0</v>
      </c>
      <c r="F185" s="2097">
        <v>2.5</v>
      </c>
      <c r="G185" s="2169">
        <v>0</v>
      </c>
      <c r="H185" s="2107">
        <v>0.79400000000000004</v>
      </c>
      <c r="I185" s="2170">
        <v>0</v>
      </c>
      <c r="J185" s="2171">
        <f t="shared" si="21"/>
        <v>2467.470358333333</v>
      </c>
      <c r="K185" s="2172">
        <f t="shared" si="21"/>
        <v>728.93025</v>
      </c>
      <c r="L185" s="1865">
        <f t="shared" si="22"/>
        <v>0.29541601078943058</v>
      </c>
      <c r="M185" s="2761">
        <f t="shared" si="23"/>
        <v>2572.8873427763388</v>
      </c>
    </row>
    <row r="186" spans="1:13" ht="15">
      <c r="A186" s="1847" t="s">
        <v>420</v>
      </c>
      <c r="B186" s="2097">
        <v>1714.8656166666665</v>
      </c>
      <c r="C186" s="2098">
        <v>747.43560000000002</v>
      </c>
      <c r="D186" s="2107">
        <v>846.33555666666666</v>
      </c>
      <c r="E186" s="2108">
        <v>0</v>
      </c>
      <c r="F186" s="2097">
        <v>2.492</v>
      </c>
      <c r="G186" s="2169">
        <v>0</v>
      </c>
      <c r="H186" s="2107">
        <v>0.79200000000000004</v>
      </c>
      <c r="I186" s="2170">
        <v>0</v>
      </c>
      <c r="J186" s="2171">
        <f t="shared" si="21"/>
        <v>2564.485173333333</v>
      </c>
      <c r="K186" s="2172">
        <f t="shared" si="21"/>
        <v>747.43560000000002</v>
      </c>
      <c r="L186" s="1865">
        <f t="shared" si="22"/>
        <v>0.29145639357644593</v>
      </c>
      <c r="M186" s="2761">
        <f t="shared" si="23"/>
        <v>2671.1877845621138</v>
      </c>
    </row>
    <row r="187" spans="1:13" ht="15">
      <c r="A187" s="1847" t="s">
        <v>421</v>
      </c>
      <c r="B187" s="2097">
        <v>1643.5523166666667</v>
      </c>
      <c r="C187" s="2098">
        <v>740.66534999999999</v>
      </c>
      <c r="D187" s="2107">
        <v>922.56047166666667</v>
      </c>
      <c r="E187" s="2108">
        <v>10.373805000000001</v>
      </c>
      <c r="F187" s="2097">
        <v>2.5</v>
      </c>
      <c r="G187" s="2169">
        <v>0</v>
      </c>
      <c r="H187" s="2107">
        <v>0.79600000000000004</v>
      </c>
      <c r="I187" s="2170">
        <v>0</v>
      </c>
      <c r="J187" s="2171">
        <f t="shared" si="21"/>
        <v>2569.4087883333332</v>
      </c>
      <c r="K187" s="2172">
        <f t="shared" si="21"/>
        <v>751.03915499999994</v>
      </c>
      <c r="L187" s="1865">
        <f t="shared" si="22"/>
        <v>0.29230037602820191</v>
      </c>
      <c r="M187" s="2761">
        <f t="shared" si="23"/>
        <v>2676.9238565763653</v>
      </c>
    </row>
    <row r="188" spans="1:13" ht="15.75" thickBot="1">
      <c r="A188" s="1847" t="s">
        <v>422</v>
      </c>
      <c r="B188" s="2097">
        <v>1431.8691666666666</v>
      </c>
      <c r="C188" s="2098">
        <v>621.50895000000003</v>
      </c>
      <c r="D188" s="2107">
        <v>1001.0405616666667</v>
      </c>
      <c r="E188" s="2108">
        <v>41.044184999999999</v>
      </c>
      <c r="F188" s="2097">
        <v>2.524</v>
      </c>
      <c r="G188" s="2169">
        <v>0</v>
      </c>
      <c r="H188" s="2107">
        <v>0.79800000000000004</v>
      </c>
      <c r="I188" s="2170">
        <v>0</v>
      </c>
      <c r="J188" s="2173">
        <f t="shared" si="21"/>
        <v>2436.2317283333327</v>
      </c>
      <c r="K188" s="2160">
        <f t="shared" si="21"/>
        <v>662.553135</v>
      </c>
      <c r="L188" s="1866">
        <f t="shared" si="22"/>
        <v>0.27195817511713627</v>
      </c>
      <c r="M188" s="2761">
        <f t="shared" si="23"/>
        <v>2524.7181408696588</v>
      </c>
    </row>
    <row r="189" spans="1:13" ht="13.5" thickBot="1">
      <c r="A189" s="1854" t="s">
        <v>423</v>
      </c>
      <c r="B189" s="1855">
        <f>SUM(B165:B188)</f>
        <v>40331.706999999995</v>
      </c>
      <c r="C189" s="1855">
        <f t="shared" ref="C189:M189" si="24">SUM(C165:C188)</f>
        <v>18593.814599999998</v>
      </c>
      <c r="D189" s="1855">
        <f t="shared" si="24"/>
        <v>21832.492345000006</v>
      </c>
      <c r="E189" s="1855">
        <f t="shared" si="24"/>
        <v>56.379374999999996</v>
      </c>
      <c r="F189" s="1855">
        <f t="shared" si="24"/>
        <v>59.768000000000001</v>
      </c>
      <c r="G189" s="1855">
        <f t="shared" si="24"/>
        <v>0</v>
      </c>
      <c r="H189" s="1855">
        <f t="shared" si="24"/>
        <v>19.038000000000004</v>
      </c>
      <c r="I189" s="1855">
        <f t="shared" si="24"/>
        <v>0</v>
      </c>
      <c r="J189" s="1855">
        <f t="shared" si="24"/>
        <v>62243.005344999998</v>
      </c>
      <c r="K189" s="1855">
        <f t="shared" si="24"/>
        <v>18650.193974999998</v>
      </c>
      <c r="L189" s="3113">
        <f t="shared" si="22"/>
        <v>0.29963517782642185</v>
      </c>
      <c r="M189" s="3112">
        <f t="shared" si="24"/>
        <v>64983.037267118962</v>
      </c>
    </row>
    <row r="190" spans="1:13">
      <c r="B190" s="48"/>
      <c r="C190" s="48"/>
      <c r="D190" s="48"/>
      <c r="E190" s="48"/>
      <c r="F190" s="48"/>
      <c r="G190" s="48"/>
      <c r="H190" s="48"/>
      <c r="I190" s="48"/>
      <c r="J190" s="48"/>
      <c r="K190" s="48"/>
    </row>
    <row r="191" spans="1:13" ht="13.5" thickBot="1">
      <c r="B191" s="48"/>
      <c r="C191" s="48"/>
      <c r="D191" s="48"/>
      <c r="E191" s="48"/>
      <c r="F191" s="48"/>
      <c r="G191" s="48"/>
      <c r="H191" s="48"/>
      <c r="I191" s="48"/>
      <c r="J191" s="48"/>
      <c r="K191" s="48"/>
    </row>
    <row r="192" spans="1:13" s="1839" customFormat="1" ht="15.75" thickBot="1">
      <c r="A192" s="4690" t="s">
        <v>554</v>
      </c>
      <c r="B192" s="4691"/>
      <c r="C192" s="4692"/>
      <c r="D192" s="4702" t="s">
        <v>555</v>
      </c>
      <c r="E192" s="4692"/>
      <c r="F192" s="4693" t="s">
        <v>376</v>
      </c>
      <c r="G192" s="4694"/>
      <c r="H192" s="4694"/>
      <c r="I192" s="4695"/>
      <c r="J192" s="2100"/>
      <c r="K192" s="2100"/>
    </row>
    <row r="193" spans="1:11" ht="15.75" thickBot="1">
      <c r="A193" s="4723" t="s">
        <v>557</v>
      </c>
      <c r="B193" s="4726">
        <v>41808</v>
      </c>
      <c r="C193" s="4727"/>
      <c r="D193" s="4726">
        <v>41808</v>
      </c>
      <c r="E193" s="4727"/>
      <c r="F193" s="4687"/>
      <c r="G193" s="4688"/>
      <c r="H193" s="4688"/>
      <c r="I193" s="4689"/>
      <c r="J193" s="48"/>
      <c r="K193" s="48"/>
    </row>
    <row r="194" spans="1:11" ht="15.75" thickBot="1">
      <c r="A194" s="4724"/>
      <c r="B194" s="2746" t="s">
        <v>378</v>
      </c>
      <c r="C194" s="2765" t="s">
        <v>379</v>
      </c>
      <c r="D194" s="2746" t="s">
        <v>378</v>
      </c>
      <c r="E194" s="2765" t="s">
        <v>379</v>
      </c>
      <c r="F194" s="2746" t="s">
        <v>378</v>
      </c>
      <c r="G194" s="2765" t="s">
        <v>379</v>
      </c>
      <c r="H194" s="2764" t="s">
        <v>111</v>
      </c>
      <c r="I194" s="2765" t="s">
        <v>353</v>
      </c>
      <c r="J194" s="48"/>
      <c r="K194" s="48"/>
    </row>
    <row r="195" spans="1:11" ht="15">
      <c r="A195" s="1845" t="s">
        <v>382</v>
      </c>
      <c r="B195" s="2102">
        <v>440.24594444444449</v>
      </c>
      <c r="C195" s="2103">
        <v>25.851599999999998</v>
      </c>
      <c r="D195" s="2156">
        <v>2.5327500000000001</v>
      </c>
      <c r="E195" s="2166">
        <v>0</v>
      </c>
      <c r="F195" s="2109">
        <f>B195+D195</f>
        <v>442.77869444444451</v>
      </c>
      <c r="G195" s="2158">
        <f>C195+E195</f>
        <v>25.851599999999998</v>
      </c>
      <c r="H195" s="2159">
        <f>G195/F195</f>
        <v>5.8384923042505608E-2</v>
      </c>
      <c r="I195" s="2761">
        <f>SQRT(G195*G195+F195*F195)</f>
        <v>443.53272424533321</v>
      </c>
      <c r="J195" s="48"/>
      <c r="K195" s="48"/>
    </row>
    <row r="196" spans="1:11" ht="15">
      <c r="A196" s="1847" t="s">
        <v>384</v>
      </c>
      <c r="B196" s="2097">
        <v>496.75874444444446</v>
      </c>
      <c r="C196" s="2098">
        <v>73.0458</v>
      </c>
      <c r="D196" s="2107">
        <v>2.6324999999999998</v>
      </c>
      <c r="E196" s="2170">
        <v>0</v>
      </c>
      <c r="F196" s="2110">
        <f t="shared" ref="F196:G218" si="25">B196+D196</f>
        <v>499.39124444444445</v>
      </c>
      <c r="G196" s="2160">
        <f t="shared" si="25"/>
        <v>73.0458</v>
      </c>
      <c r="H196" s="2161">
        <f t="shared" ref="H196:H219" si="26">G196/F196</f>
        <v>0.14626968496666565</v>
      </c>
      <c r="I196" s="2761">
        <f t="shared" ref="I196:I218" si="27">SQRT(G196*G196+F196*F196)</f>
        <v>504.70516534449189</v>
      </c>
      <c r="J196" s="48"/>
      <c r="K196" s="48"/>
    </row>
    <row r="197" spans="1:11" ht="15">
      <c r="A197" s="1847" t="s">
        <v>386</v>
      </c>
      <c r="B197" s="2097">
        <v>499.76474444444443</v>
      </c>
      <c r="C197" s="2098">
        <v>81.462600000000009</v>
      </c>
      <c r="D197" s="2107">
        <v>2.5514999999999999</v>
      </c>
      <c r="E197" s="2170">
        <v>0</v>
      </c>
      <c r="F197" s="2110">
        <f t="shared" si="25"/>
        <v>502.31624444444441</v>
      </c>
      <c r="G197" s="2160">
        <f t="shared" si="25"/>
        <v>81.462600000000009</v>
      </c>
      <c r="H197" s="2161">
        <f t="shared" si="26"/>
        <v>0.16217393106626812</v>
      </c>
      <c r="I197" s="2761">
        <f t="shared" si="27"/>
        <v>508.87892924695836</v>
      </c>
      <c r="J197" s="48"/>
      <c r="K197" s="48"/>
    </row>
    <row r="198" spans="1:11" ht="15">
      <c r="A198" s="1847" t="s">
        <v>388</v>
      </c>
      <c r="B198" s="2097">
        <v>505.77674444444443</v>
      </c>
      <c r="C198" s="2098">
        <v>83.867400000000004</v>
      </c>
      <c r="D198" s="2107">
        <v>2.5274999999999999</v>
      </c>
      <c r="E198" s="2170">
        <v>0</v>
      </c>
      <c r="F198" s="2110">
        <f t="shared" si="25"/>
        <v>508.30424444444441</v>
      </c>
      <c r="G198" s="2160">
        <f t="shared" si="25"/>
        <v>83.867400000000004</v>
      </c>
      <c r="H198" s="2161">
        <f t="shared" si="26"/>
        <v>0.16499449083228415</v>
      </c>
      <c r="I198" s="2761">
        <f t="shared" si="27"/>
        <v>515.1766160289086</v>
      </c>
      <c r="J198" s="48"/>
      <c r="K198" s="48"/>
    </row>
    <row r="199" spans="1:11" ht="15">
      <c r="A199" s="1847" t="s">
        <v>390</v>
      </c>
      <c r="B199" s="2097">
        <v>498.86294444444445</v>
      </c>
      <c r="C199" s="2098">
        <v>86.873400000000004</v>
      </c>
      <c r="D199" s="2107">
        <v>2.53125</v>
      </c>
      <c r="E199" s="2170">
        <v>0</v>
      </c>
      <c r="F199" s="2110">
        <f t="shared" si="25"/>
        <v>501.39419444444445</v>
      </c>
      <c r="G199" s="2160">
        <f t="shared" si="25"/>
        <v>86.873400000000004</v>
      </c>
      <c r="H199" s="2161">
        <f t="shared" si="26"/>
        <v>0.1732636734979702</v>
      </c>
      <c r="I199" s="2761">
        <f t="shared" si="27"/>
        <v>508.8645456800399</v>
      </c>
      <c r="J199" s="48"/>
      <c r="K199" s="48"/>
    </row>
    <row r="200" spans="1:11" ht="15">
      <c r="A200" s="1847" t="s">
        <v>392</v>
      </c>
      <c r="B200" s="2097">
        <v>466.39814444444448</v>
      </c>
      <c r="C200" s="2098">
        <v>53.807400000000001</v>
      </c>
      <c r="D200" s="2107">
        <v>2.4495</v>
      </c>
      <c r="E200" s="2170">
        <v>0</v>
      </c>
      <c r="F200" s="2110">
        <f t="shared" si="25"/>
        <v>468.84764444444448</v>
      </c>
      <c r="G200" s="2160">
        <f t="shared" si="25"/>
        <v>53.807400000000001</v>
      </c>
      <c r="H200" s="2161">
        <f t="shared" si="26"/>
        <v>0.11476521347091004</v>
      </c>
      <c r="I200" s="2761">
        <f t="shared" si="27"/>
        <v>471.92515295951779</v>
      </c>
      <c r="J200" s="48"/>
      <c r="K200" s="48"/>
    </row>
    <row r="201" spans="1:11" ht="15">
      <c r="A201" s="1847" t="s">
        <v>394</v>
      </c>
      <c r="B201" s="2097">
        <v>436.33814444444442</v>
      </c>
      <c r="C201" s="2098">
        <v>11.7234</v>
      </c>
      <c r="D201" s="2107">
        <v>1.8952499999999999</v>
      </c>
      <c r="E201" s="2170">
        <v>0</v>
      </c>
      <c r="F201" s="2110">
        <f t="shared" si="25"/>
        <v>438.2333944444444</v>
      </c>
      <c r="G201" s="2160">
        <f t="shared" si="25"/>
        <v>11.7234</v>
      </c>
      <c r="H201" s="2161">
        <f t="shared" si="26"/>
        <v>2.6751498513393632E-2</v>
      </c>
      <c r="I201" s="2761">
        <f t="shared" si="27"/>
        <v>438.39017565846524</v>
      </c>
      <c r="J201" s="48"/>
      <c r="K201" s="48"/>
    </row>
    <row r="202" spans="1:11" ht="15">
      <c r="A202" s="1847" t="s">
        <v>396</v>
      </c>
      <c r="B202" s="2097">
        <v>302.27054444444445</v>
      </c>
      <c r="C202" s="2098">
        <v>0</v>
      </c>
      <c r="D202" s="2107">
        <v>1.893</v>
      </c>
      <c r="E202" s="2170">
        <v>0</v>
      </c>
      <c r="F202" s="2110">
        <f t="shared" si="25"/>
        <v>304.16354444444443</v>
      </c>
      <c r="G202" s="2160">
        <f t="shared" si="25"/>
        <v>0</v>
      </c>
      <c r="H202" s="2161">
        <f t="shared" si="26"/>
        <v>0</v>
      </c>
      <c r="I202" s="2761">
        <f t="shared" si="27"/>
        <v>304.16354444444443</v>
      </c>
      <c r="J202" s="48"/>
      <c r="K202" s="48"/>
    </row>
    <row r="203" spans="1:11" ht="15">
      <c r="A203" s="1847" t="s">
        <v>398</v>
      </c>
      <c r="B203" s="2097">
        <v>416.79914444444444</v>
      </c>
      <c r="C203" s="2098">
        <v>19.839600000000001</v>
      </c>
      <c r="D203" s="2107">
        <v>1.89825</v>
      </c>
      <c r="E203" s="2170">
        <v>0</v>
      </c>
      <c r="F203" s="2110">
        <f t="shared" si="25"/>
        <v>418.69739444444446</v>
      </c>
      <c r="G203" s="2160">
        <f t="shared" si="25"/>
        <v>19.839600000000001</v>
      </c>
      <c r="H203" s="2161">
        <f t="shared" si="26"/>
        <v>4.7384101891354023E-2</v>
      </c>
      <c r="I203" s="2761">
        <f>SQRT(G203*G203+F203*F203)</f>
        <v>419.16717171401518</v>
      </c>
      <c r="J203" s="48"/>
      <c r="K203" s="48"/>
    </row>
    <row r="204" spans="1:11" ht="15">
      <c r="A204" s="1847" t="s">
        <v>400</v>
      </c>
      <c r="B204" s="2097">
        <v>443.55254444444444</v>
      </c>
      <c r="C204" s="2098">
        <v>43.587000000000003</v>
      </c>
      <c r="D204" s="2107">
        <v>1.8967499999999999</v>
      </c>
      <c r="E204" s="2170">
        <v>0</v>
      </c>
      <c r="F204" s="2110">
        <f t="shared" si="25"/>
        <v>445.44929444444443</v>
      </c>
      <c r="G204" s="2160">
        <f t="shared" si="25"/>
        <v>43.587000000000003</v>
      </c>
      <c r="H204" s="2161">
        <f t="shared" si="26"/>
        <v>9.7849520795314879E-2</v>
      </c>
      <c r="I204" s="2761">
        <f t="shared" si="27"/>
        <v>447.57669788546116</v>
      </c>
      <c r="J204" s="48"/>
      <c r="K204" s="48"/>
    </row>
    <row r="205" spans="1:11" ht="15">
      <c r="A205" s="1847" t="s">
        <v>402</v>
      </c>
      <c r="B205" s="2097">
        <v>447.46034444444444</v>
      </c>
      <c r="C205" s="2098">
        <v>45.390600000000006</v>
      </c>
      <c r="D205" s="2107">
        <v>1.8967499999999999</v>
      </c>
      <c r="E205" s="2170">
        <v>0</v>
      </c>
      <c r="F205" s="2110">
        <f t="shared" si="25"/>
        <v>449.35709444444444</v>
      </c>
      <c r="G205" s="2160">
        <f t="shared" si="25"/>
        <v>45.390600000000006</v>
      </c>
      <c r="H205" s="2161">
        <f t="shared" si="26"/>
        <v>0.1010123141732478</v>
      </c>
      <c r="I205" s="2761">
        <f t="shared" si="27"/>
        <v>451.64378097778933</v>
      </c>
      <c r="J205" s="48"/>
      <c r="K205" s="48"/>
    </row>
    <row r="206" spans="1:11" ht="15">
      <c r="A206" s="1847" t="s">
        <v>404</v>
      </c>
      <c r="B206" s="2097">
        <v>438.44234444444442</v>
      </c>
      <c r="C206" s="2098">
        <v>49.298400000000001</v>
      </c>
      <c r="D206" s="2107">
        <v>1.89375</v>
      </c>
      <c r="E206" s="2170">
        <v>0</v>
      </c>
      <c r="F206" s="2110">
        <f t="shared" si="25"/>
        <v>440.33609444444443</v>
      </c>
      <c r="G206" s="2160">
        <f t="shared" si="25"/>
        <v>49.298400000000001</v>
      </c>
      <c r="H206" s="2161">
        <f t="shared" si="26"/>
        <v>0.11195630024878599</v>
      </c>
      <c r="I206" s="2761">
        <f t="shared" si="27"/>
        <v>443.08713399640334</v>
      </c>
      <c r="J206" s="48"/>
      <c r="K206" s="48"/>
    </row>
    <row r="207" spans="1:11" ht="15">
      <c r="A207" s="1847" t="s">
        <v>406</v>
      </c>
      <c r="B207" s="2097">
        <v>432.12974444444444</v>
      </c>
      <c r="C207" s="2098">
        <v>46.292400000000001</v>
      </c>
      <c r="D207" s="2107">
        <v>1.893</v>
      </c>
      <c r="E207" s="2170">
        <v>0</v>
      </c>
      <c r="F207" s="2110">
        <f t="shared" si="25"/>
        <v>434.02274444444441</v>
      </c>
      <c r="G207" s="2160">
        <f t="shared" si="25"/>
        <v>46.292400000000001</v>
      </c>
      <c r="H207" s="2161">
        <f t="shared" si="26"/>
        <v>0.10665892650223888</v>
      </c>
      <c r="I207" s="2761">
        <f t="shared" si="27"/>
        <v>436.48451174451486</v>
      </c>
      <c r="J207" s="48"/>
      <c r="K207" s="48"/>
    </row>
    <row r="208" spans="1:11" ht="15">
      <c r="A208" s="1847" t="s">
        <v>408</v>
      </c>
      <c r="B208" s="2097">
        <v>406.87934444444443</v>
      </c>
      <c r="C208" s="2098">
        <v>29.158200000000001</v>
      </c>
      <c r="D208" s="2107">
        <v>1.8885000000000001</v>
      </c>
      <c r="E208" s="2170">
        <v>0</v>
      </c>
      <c r="F208" s="2110">
        <f t="shared" si="25"/>
        <v>408.76784444444445</v>
      </c>
      <c r="G208" s="2160">
        <f t="shared" si="25"/>
        <v>29.158200000000001</v>
      </c>
      <c r="H208" s="2161">
        <f t="shared" si="26"/>
        <v>7.1331931795243955E-2</v>
      </c>
      <c r="I208" s="2761">
        <f t="shared" si="27"/>
        <v>409.8064802794089</v>
      </c>
      <c r="J208" s="48"/>
      <c r="K208" s="48"/>
    </row>
    <row r="209" spans="1:12" ht="15">
      <c r="A209" s="1847" t="s">
        <v>410</v>
      </c>
      <c r="B209" s="2097">
        <v>409.28414444444445</v>
      </c>
      <c r="C209" s="2098">
        <v>16.232399999999998</v>
      </c>
      <c r="D209" s="2107">
        <v>1.887</v>
      </c>
      <c r="E209" s="2170">
        <v>0</v>
      </c>
      <c r="F209" s="2110">
        <f t="shared" si="25"/>
        <v>411.17114444444445</v>
      </c>
      <c r="G209" s="2160">
        <f t="shared" si="25"/>
        <v>16.232399999999998</v>
      </c>
      <c r="H209" s="2161">
        <f t="shared" si="26"/>
        <v>3.9478451295341922E-2</v>
      </c>
      <c r="I209" s="2761">
        <f t="shared" si="27"/>
        <v>411.49143470249072</v>
      </c>
      <c r="J209" s="48"/>
      <c r="K209" s="48"/>
    </row>
    <row r="210" spans="1:12" ht="15">
      <c r="A210" s="1847" t="s">
        <v>412</v>
      </c>
      <c r="B210" s="2097">
        <v>404.47454444444446</v>
      </c>
      <c r="C210" s="2098">
        <v>17.1342</v>
      </c>
      <c r="D210" s="2107">
        <v>1.88775</v>
      </c>
      <c r="E210" s="2170">
        <v>0</v>
      </c>
      <c r="F210" s="2110">
        <f t="shared" si="25"/>
        <v>406.36229444444444</v>
      </c>
      <c r="G210" s="2160">
        <f t="shared" si="25"/>
        <v>17.1342</v>
      </c>
      <c r="H210" s="2161">
        <f t="shared" si="26"/>
        <v>4.2164837225916615E-2</v>
      </c>
      <c r="I210" s="2761">
        <f t="shared" si="27"/>
        <v>406.72336440852939</v>
      </c>
      <c r="J210" s="48"/>
      <c r="K210" s="48"/>
    </row>
    <row r="211" spans="1:12" ht="15">
      <c r="A211" s="1847" t="s">
        <v>414</v>
      </c>
      <c r="B211" s="2097">
        <v>431.22794444444446</v>
      </c>
      <c r="C211" s="2098">
        <v>50.801400000000001</v>
      </c>
      <c r="D211" s="2107">
        <v>1.8839999999999999</v>
      </c>
      <c r="E211" s="2170">
        <v>0</v>
      </c>
      <c r="F211" s="2110">
        <f t="shared" si="25"/>
        <v>433.11194444444448</v>
      </c>
      <c r="G211" s="2160">
        <f t="shared" si="25"/>
        <v>50.801400000000001</v>
      </c>
      <c r="H211" s="2161">
        <f t="shared" si="26"/>
        <v>0.11729392516561345</v>
      </c>
      <c r="I211" s="2761">
        <f t="shared" si="27"/>
        <v>436.08111477385438</v>
      </c>
      <c r="J211" s="48"/>
      <c r="K211" s="48"/>
    </row>
    <row r="212" spans="1:12" ht="15">
      <c r="A212" s="1847" t="s">
        <v>415</v>
      </c>
      <c r="B212" s="2097">
        <v>470.00534444444446</v>
      </c>
      <c r="C212" s="2098">
        <v>92.584800000000001</v>
      </c>
      <c r="D212" s="2107">
        <v>1.8772500000000001</v>
      </c>
      <c r="E212" s="2170">
        <v>0</v>
      </c>
      <c r="F212" s="2110">
        <f t="shared" si="25"/>
        <v>471.88259444444446</v>
      </c>
      <c r="G212" s="2160">
        <f t="shared" si="25"/>
        <v>92.584800000000001</v>
      </c>
      <c r="H212" s="2161">
        <f t="shared" si="26"/>
        <v>0.19620304094708491</v>
      </c>
      <c r="I212" s="2761">
        <f t="shared" si="27"/>
        <v>480.87953598657123</v>
      </c>
      <c r="J212" s="48"/>
      <c r="K212" s="48"/>
    </row>
    <row r="213" spans="1:12" ht="15">
      <c r="A213" s="1847" t="s">
        <v>417</v>
      </c>
      <c r="B213" s="2097">
        <v>468.50234444444447</v>
      </c>
      <c r="C213" s="2098">
        <v>90.18</v>
      </c>
      <c r="D213" s="2107">
        <v>1.89</v>
      </c>
      <c r="E213" s="2170">
        <v>0</v>
      </c>
      <c r="F213" s="2110">
        <f t="shared" si="25"/>
        <v>470.39234444444446</v>
      </c>
      <c r="G213" s="2160">
        <f t="shared" si="25"/>
        <v>90.18</v>
      </c>
      <c r="H213" s="2161">
        <f t="shared" si="26"/>
        <v>0.19171230370789058</v>
      </c>
      <c r="I213" s="2761">
        <f t="shared" si="27"/>
        <v>478.9586517768949</v>
      </c>
      <c r="J213" s="48"/>
      <c r="K213" s="48"/>
    </row>
    <row r="214" spans="1:12" ht="15">
      <c r="A214" s="1847" t="s">
        <v>418</v>
      </c>
      <c r="B214" s="2097">
        <v>469.10354444444442</v>
      </c>
      <c r="C214" s="2098">
        <v>92.584800000000001</v>
      </c>
      <c r="D214" s="2107">
        <v>1.8885000000000001</v>
      </c>
      <c r="E214" s="2170">
        <v>0</v>
      </c>
      <c r="F214" s="2110">
        <f t="shared" si="25"/>
        <v>470.99204444444445</v>
      </c>
      <c r="G214" s="2160">
        <f t="shared" si="25"/>
        <v>92.584800000000001</v>
      </c>
      <c r="H214" s="2161">
        <f t="shared" si="26"/>
        <v>0.1965740209247224</v>
      </c>
      <c r="I214" s="2761">
        <f t="shared" si="27"/>
        <v>480.00567821745352</v>
      </c>
      <c r="J214" s="48"/>
      <c r="K214" s="48"/>
    </row>
    <row r="215" spans="1:12" ht="15">
      <c r="A215" s="1847" t="s">
        <v>419</v>
      </c>
      <c r="B215" s="2097">
        <v>463.99334444444446</v>
      </c>
      <c r="C215" s="2098">
        <v>94.38839999999999</v>
      </c>
      <c r="D215" s="2107">
        <v>1.89225</v>
      </c>
      <c r="E215" s="2170">
        <v>0</v>
      </c>
      <c r="F215" s="2110">
        <f t="shared" si="25"/>
        <v>465.88559444444445</v>
      </c>
      <c r="G215" s="2160">
        <f t="shared" si="25"/>
        <v>94.38839999999999</v>
      </c>
      <c r="H215" s="2161">
        <f t="shared" si="26"/>
        <v>0.20259995399204286</v>
      </c>
      <c r="I215" s="2761">
        <f t="shared" si="27"/>
        <v>475.3509831328987</v>
      </c>
      <c r="J215" s="48"/>
      <c r="K215" s="48"/>
    </row>
    <row r="216" spans="1:12" ht="15">
      <c r="A216" s="1847" t="s">
        <v>420</v>
      </c>
      <c r="B216" s="2097">
        <v>431.22794444444446</v>
      </c>
      <c r="C216" s="2098">
        <v>64.929599999999994</v>
      </c>
      <c r="D216" s="2107">
        <v>1.893</v>
      </c>
      <c r="E216" s="2170">
        <v>0</v>
      </c>
      <c r="F216" s="2110">
        <f t="shared" si="25"/>
        <v>433.12094444444443</v>
      </c>
      <c r="G216" s="2160">
        <f t="shared" si="25"/>
        <v>64.929599999999994</v>
      </c>
      <c r="H216" s="2161">
        <f t="shared" si="26"/>
        <v>0.14991101407779736</v>
      </c>
      <c r="I216" s="2761">
        <f t="shared" si="27"/>
        <v>437.96073508090598</v>
      </c>
      <c r="J216" s="48"/>
      <c r="K216" s="48"/>
    </row>
    <row r="217" spans="1:12" ht="15">
      <c r="A217" s="1847" t="s">
        <v>421</v>
      </c>
      <c r="B217" s="2097">
        <v>379.22414444444451</v>
      </c>
      <c r="C217" s="2098">
        <v>12.024000000000001</v>
      </c>
      <c r="D217" s="2107">
        <v>1.9005000000000001</v>
      </c>
      <c r="E217" s="2170">
        <v>0</v>
      </c>
      <c r="F217" s="2110">
        <f t="shared" si="25"/>
        <v>381.12464444444453</v>
      </c>
      <c r="G217" s="2160">
        <f t="shared" si="25"/>
        <v>12.024000000000001</v>
      </c>
      <c r="H217" s="2161">
        <f t="shared" si="26"/>
        <v>3.1548733925425038E-2</v>
      </c>
      <c r="I217" s="2761">
        <f t="shared" si="27"/>
        <v>381.31426826032123</v>
      </c>
      <c r="J217" s="48"/>
      <c r="K217" s="48"/>
    </row>
    <row r="218" spans="1:12" ht="15.75" thickBot="1">
      <c r="A218" s="1847" t="s">
        <v>422</v>
      </c>
      <c r="B218" s="2097">
        <v>381.32834444444444</v>
      </c>
      <c r="C218" s="2098">
        <v>8.7173999999999996</v>
      </c>
      <c r="D218" s="2107">
        <v>1.911</v>
      </c>
      <c r="E218" s="2170">
        <v>0</v>
      </c>
      <c r="F218" s="2110">
        <f t="shared" si="25"/>
        <v>383.23934444444444</v>
      </c>
      <c r="G218" s="2160">
        <f t="shared" si="25"/>
        <v>8.7173999999999996</v>
      </c>
      <c r="H218" s="2162">
        <f t="shared" si="26"/>
        <v>2.2746620685924122E-2</v>
      </c>
      <c r="I218" s="2761">
        <f t="shared" si="27"/>
        <v>383.33847731863227</v>
      </c>
      <c r="J218" s="48"/>
      <c r="K218" s="48"/>
    </row>
    <row r="219" spans="1:12" ht="13.5" thickBot="1">
      <c r="A219" s="1854" t="s">
        <v>423</v>
      </c>
      <c r="B219" s="1855">
        <f>SUM(B195:B218)</f>
        <v>10540.051066666669</v>
      </c>
      <c r="C219" s="1855">
        <f t="shared" ref="C219:I219" si="28">SUM(C195:C218)</f>
        <v>1189.7747999999997</v>
      </c>
      <c r="D219" s="1855">
        <f t="shared" si="28"/>
        <v>49.291500000000006</v>
      </c>
      <c r="E219" s="1855">
        <f t="shared" si="28"/>
        <v>0</v>
      </c>
      <c r="F219" s="1855">
        <f t="shared" si="28"/>
        <v>10589.342566666668</v>
      </c>
      <c r="G219" s="1855">
        <f t="shared" si="28"/>
        <v>1189.7747999999997</v>
      </c>
      <c r="H219" s="1858">
        <f t="shared" si="26"/>
        <v>0.11235587030163659</v>
      </c>
      <c r="I219" s="3112">
        <f t="shared" si="28"/>
        <v>10675.506873864302</v>
      </c>
      <c r="J219" s="48"/>
      <c r="K219" s="48"/>
    </row>
    <row r="220" spans="1:12">
      <c r="B220" s="48"/>
      <c r="C220" s="48"/>
      <c r="D220" s="48"/>
      <c r="E220" s="48"/>
      <c r="F220" s="48"/>
      <c r="G220" s="48"/>
      <c r="H220" s="48"/>
      <c r="I220" s="48"/>
      <c r="J220" s="48"/>
      <c r="K220" s="48"/>
    </row>
    <row r="221" spans="1:12" ht="13.5" thickBot="1">
      <c r="B221" s="48"/>
      <c r="C221" s="48"/>
      <c r="D221" s="48"/>
      <c r="E221" s="48"/>
      <c r="F221" s="48"/>
      <c r="G221" s="48"/>
      <c r="H221" s="48"/>
      <c r="I221" s="48"/>
      <c r="J221" s="48"/>
      <c r="K221" s="48"/>
    </row>
    <row r="222" spans="1:12" s="1839" customFormat="1" ht="15.75" thickBot="1">
      <c r="A222" s="4690" t="s">
        <v>688</v>
      </c>
      <c r="B222" s="4691"/>
      <c r="C222" s="4691"/>
      <c r="D222" s="2174"/>
      <c r="E222" s="2183" t="s">
        <v>689</v>
      </c>
      <c r="F222" s="2174"/>
      <c r="G222" s="2174"/>
      <c r="H222" s="2174"/>
      <c r="I222" s="4693" t="s">
        <v>587</v>
      </c>
      <c r="J222" s="4694"/>
      <c r="K222" s="4695"/>
      <c r="L222" s="2726"/>
    </row>
    <row r="223" spans="1:12" ht="15.75" thickBot="1">
      <c r="A223" s="4723" t="s">
        <v>557</v>
      </c>
      <c r="B223" s="4726">
        <v>41808</v>
      </c>
      <c r="C223" s="4727"/>
      <c r="D223" s="49"/>
      <c r="E223" s="4723" t="s">
        <v>557</v>
      </c>
      <c r="F223" s="4726">
        <v>41808</v>
      </c>
      <c r="G223" s="4727"/>
      <c r="H223" s="49"/>
      <c r="I223" s="4687"/>
      <c r="J223" s="4688"/>
      <c r="K223" s="4689"/>
      <c r="L223" s="2726"/>
    </row>
    <row r="224" spans="1:12" ht="15" thickBot="1">
      <c r="A224" s="4724"/>
      <c r="B224" s="2687" t="s">
        <v>378</v>
      </c>
      <c r="C224" s="2116" t="s">
        <v>379</v>
      </c>
      <c r="D224" s="49"/>
      <c r="E224" s="4724"/>
      <c r="F224" s="2687" t="s">
        <v>378</v>
      </c>
      <c r="G224" s="2116" t="s">
        <v>379</v>
      </c>
      <c r="H224" s="49"/>
      <c r="I224" s="2725" t="s">
        <v>378</v>
      </c>
      <c r="J224" s="2783" t="s">
        <v>379</v>
      </c>
      <c r="K224" s="2783" t="s">
        <v>353</v>
      </c>
      <c r="L224" s="2139"/>
    </row>
    <row r="225" spans="1:12" ht="15">
      <c r="A225" s="1845" t="s">
        <v>382</v>
      </c>
      <c r="B225" s="2102">
        <v>8676.7999999999993</v>
      </c>
      <c r="C225" s="2103">
        <v>3528.8</v>
      </c>
      <c r="D225" s="49"/>
      <c r="E225" s="2104" t="s">
        <v>382</v>
      </c>
      <c r="F225" s="2102">
        <v>6749.6</v>
      </c>
      <c r="G225" s="2103">
        <v>3273.6</v>
      </c>
      <c r="H225" s="49"/>
      <c r="I225" s="2178">
        <f>B225+F225</f>
        <v>15426.4</v>
      </c>
      <c r="J225" s="2784">
        <f>C225+G225</f>
        <v>6802.4</v>
      </c>
      <c r="K225" s="2787">
        <f>SQRT(I225*I225+J225*J225)</f>
        <v>16859.610396447479</v>
      </c>
      <c r="L225" s="2790"/>
    </row>
    <row r="226" spans="1:12" ht="15">
      <c r="A226" s="1847" t="s">
        <v>384</v>
      </c>
      <c r="B226" s="2097">
        <v>8694.4</v>
      </c>
      <c r="C226" s="2098">
        <v>3546.4</v>
      </c>
      <c r="D226" s="49"/>
      <c r="E226" s="2105" t="s">
        <v>384</v>
      </c>
      <c r="F226" s="2097">
        <v>6758.4</v>
      </c>
      <c r="G226" s="2098">
        <v>3282.4</v>
      </c>
      <c r="H226" s="49"/>
      <c r="I226" s="2171">
        <f t="shared" ref="I226:I248" si="29">B226+F226</f>
        <v>15452.8</v>
      </c>
      <c r="J226" s="2785">
        <f t="shared" ref="J226:J248" si="30">C226+G226</f>
        <v>6828.8</v>
      </c>
      <c r="K226" s="2788">
        <f t="shared" ref="K226:K248" si="31">SQRT(I226*I226+J226*J226)</f>
        <v>16894.423259762374</v>
      </c>
      <c r="L226" s="2790"/>
    </row>
    <row r="227" spans="1:12" ht="15">
      <c r="A227" s="1847" t="s">
        <v>386</v>
      </c>
      <c r="B227" s="2097">
        <v>8694.4</v>
      </c>
      <c r="C227" s="2098">
        <v>3537.6</v>
      </c>
      <c r="D227" s="49"/>
      <c r="E227" s="2105" t="s">
        <v>386</v>
      </c>
      <c r="F227" s="2097">
        <v>6758.4</v>
      </c>
      <c r="G227" s="2098">
        <v>3273.6</v>
      </c>
      <c r="H227" s="49"/>
      <c r="I227" s="2171">
        <f t="shared" si="29"/>
        <v>15452.8</v>
      </c>
      <c r="J227" s="2785">
        <f t="shared" si="30"/>
        <v>6811.2</v>
      </c>
      <c r="K227" s="2788">
        <f t="shared" si="31"/>
        <v>16887.316935499257</v>
      </c>
      <c r="L227" s="2790"/>
    </row>
    <row r="228" spans="1:12" ht="15">
      <c r="A228" s="1847" t="s">
        <v>388</v>
      </c>
      <c r="B228" s="2097">
        <v>8703.2000000000007</v>
      </c>
      <c r="C228" s="2098">
        <v>3572.8</v>
      </c>
      <c r="D228" s="49"/>
      <c r="E228" s="2105" t="s">
        <v>388</v>
      </c>
      <c r="F228" s="2097">
        <v>6732</v>
      </c>
      <c r="G228" s="2098">
        <v>3238.4</v>
      </c>
      <c r="H228" s="49"/>
      <c r="I228" s="2171">
        <f t="shared" si="29"/>
        <v>15435.2</v>
      </c>
      <c r="J228" s="2785">
        <f t="shared" si="30"/>
        <v>6811.2000000000007</v>
      </c>
      <c r="K228" s="2788">
        <f t="shared" si="31"/>
        <v>16871.213485698059</v>
      </c>
      <c r="L228" s="2790"/>
    </row>
    <row r="229" spans="1:12" ht="15">
      <c r="A229" s="1847" t="s">
        <v>390</v>
      </c>
      <c r="B229" s="2097">
        <v>8782.4</v>
      </c>
      <c r="C229" s="2098">
        <v>3625.6</v>
      </c>
      <c r="D229" s="49"/>
      <c r="E229" s="2105" t="s">
        <v>390</v>
      </c>
      <c r="F229" s="2097">
        <v>6767.2</v>
      </c>
      <c r="G229" s="2098">
        <v>3256</v>
      </c>
      <c r="H229" s="49"/>
      <c r="I229" s="2171">
        <f t="shared" si="29"/>
        <v>15549.599999999999</v>
      </c>
      <c r="J229" s="2785">
        <f t="shared" si="30"/>
        <v>6881.6</v>
      </c>
      <c r="K229" s="2788">
        <f t="shared" si="31"/>
        <v>17004.307651886331</v>
      </c>
      <c r="L229" s="2790"/>
    </row>
    <row r="230" spans="1:12" ht="15">
      <c r="A230" s="1847" t="s">
        <v>392</v>
      </c>
      <c r="B230" s="2097">
        <v>8773.6</v>
      </c>
      <c r="C230" s="2098">
        <v>3678.4</v>
      </c>
      <c r="D230" s="49"/>
      <c r="E230" s="2105" t="s">
        <v>392</v>
      </c>
      <c r="F230" s="2097">
        <v>6758.4</v>
      </c>
      <c r="G230" s="2098">
        <v>3238.4</v>
      </c>
      <c r="H230" s="49"/>
      <c r="I230" s="2171">
        <f t="shared" si="29"/>
        <v>15532</v>
      </c>
      <c r="J230" s="2785">
        <f t="shared" si="30"/>
        <v>6916.8</v>
      </c>
      <c r="K230" s="2788">
        <f t="shared" si="31"/>
        <v>17002.504116747041</v>
      </c>
      <c r="L230" s="2790"/>
    </row>
    <row r="231" spans="1:12" ht="15">
      <c r="A231" s="1847" t="s">
        <v>394</v>
      </c>
      <c r="B231" s="2097">
        <v>8764.7999999999993</v>
      </c>
      <c r="C231" s="2098">
        <v>3652</v>
      </c>
      <c r="D231" s="49"/>
      <c r="E231" s="2105" t="s">
        <v>394</v>
      </c>
      <c r="F231" s="2097">
        <v>6811.2</v>
      </c>
      <c r="G231" s="2098">
        <v>3273.6</v>
      </c>
      <c r="H231" s="49"/>
      <c r="I231" s="2171">
        <f t="shared" si="29"/>
        <v>15576</v>
      </c>
      <c r="J231" s="2785">
        <f t="shared" si="30"/>
        <v>6925.6</v>
      </c>
      <c r="K231" s="2788">
        <f t="shared" si="31"/>
        <v>17046.281452563195</v>
      </c>
      <c r="L231" s="2790"/>
    </row>
    <row r="232" spans="1:12" ht="15">
      <c r="A232" s="1847" t="s">
        <v>396</v>
      </c>
      <c r="B232" s="2097">
        <v>8720.7999999999993</v>
      </c>
      <c r="C232" s="2098">
        <v>3599.2</v>
      </c>
      <c r="D232" s="49"/>
      <c r="E232" s="2105" t="s">
        <v>396</v>
      </c>
      <c r="F232" s="2097">
        <v>6802.4</v>
      </c>
      <c r="G232" s="2098">
        <v>3229.6</v>
      </c>
      <c r="H232" s="49"/>
      <c r="I232" s="2171">
        <f t="shared" si="29"/>
        <v>15523.199999999999</v>
      </c>
      <c r="J232" s="2785">
        <f t="shared" si="30"/>
        <v>6828.7999999999993</v>
      </c>
      <c r="K232" s="2788">
        <f t="shared" si="31"/>
        <v>16958.839809373752</v>
      </c>
      <c r="L232" s="2790"/>
    </row>
    <row r="233" spans="1:12" ht="15">
      <c r="A233" s="1847" t="s">
        <v>398</v>
      </c>
      <c r="B233" s="2097">
        <v>8694.4</v>
      </c>
      <c r="C233" s="2098">
        <v>3590.4</v>
      </c>
      <c r="D233" s="49"/>
      <c r="E233" s="2105" t="s">
        <v>398</v>
      </c>
      <c r="F233" s="2097">
        <v>6758.4</v>
      </c>
      <c r="G233" s="2098">
        <v>3229.6</v>
      </c>
      <c r="H233" s="49"/>
      <c r="I233" s="2171">
        <f t="shared" si="29"/>
        <v>15452.8</v>
      </c>
      <c r="J233" s="2785">
        <f t="shared" si="30"/>
        <v>6820</v>
      </c>
      <c r="K233" s="2788">
        <f t="shared" si="31"/>
        <v>16890.868178989498</v>
      </c>
      <c r="L233" s="2790"/>
    </row>
    <row r="234" spans="1:12" ht="15">
      <c r="A234" s="1847" t="s">
        <v>400</v>
      </c>
      <c r="B234" s="2097">
        <v>8632.7999999999993</v>
      </c>
      <c r="C234" s="2098">
        <v>3511.2</v>
      </c>
      <c r="D234" s="49"/>
      <c r="E234" s="2105" t="s">
        <v>400</v>
      </c>
      <c r="F234" s="2097">
        <v>6767.2</v>
      </c>
      <c r="G234" s="2098">
        <v>3264.8</v>
      </c>
      <c r="H234" s="49"/>
      <c r="I234" s="2171">
        <f t="shared" si="29"/>
        <v>15400</v>
      </c>
      <c r="J234" s="2785">
        <f t="shared" si="30"/>
        <v>6776</v>
      </c>
      <c r="K234" s="2788">
        <f t="shared" si="31"/>
        <v>16824.808349577121</v>
      </c>
      <c r="L234" s="2790"/>
    </row>
    <row r="235" spans="1:12" ht="15">
      <c r="A235" s="1847" t="s">
        <v>402</v>
      </c>
      <c r="B235" s="2097">
        <v>8588.7999999999993</v>
      </c>
      <c r="C235" s="2098">
        <v>3555.2</v>
      </c>
      <c r="D235" s="49"/>
      <c r="E235" s="2105" t="s">
        <v>402</v>
      </c>
      <c r="F235" s="2097">
        <v>6089.6</v>
      </c>
      <c r="G235" s="2098">
        <v>3009.6</v>
      </c>
      <c r="H235" s="49"/>
      <c r="I235" s="2171">
        <f t="shared" si="29"/>
        <v>14678.4</v>
      </c>
      <c r="J235" s="2785">
        <f t="shared" si="30"/>
        <v>6564.7999999999993</v>
      </c>
      <c r="K235" s="2788">
        <f t="shared" si="31"/>
        <v>16079.5530286137</v>
      </c>
      <c r="L235" s="2790"/>
    </row>
    <row r="236" spans="1:12" ht="15">
      <c r="A236" s="1847" t="s">
        <v>404</v>
      </c>
      <c r="B236" s="2097">
        <v>8527.2000000000007</v>
      </c>
      <c r="C236" s="2098">
        <v>3502.4</v>
      </c>
      <c r="D236" s="49"/>
      <c r="E236" s="2105" t="s">
        <v>404</v>
      </c>
      <c r="F236" s="2097">
        <v>6195.2</v>
      </c>
      <c r="G236" s="2098">
        <v>3080</v>
      </c>
      <c r="H236" s="49"/>
      <c r="I236" s="2171">
        <f t="shared" si="29"/>
        <v>14722.400000000001</v>
      </c>
      <c r="J236" s="2785">
        <f t="shared" si="30"/>
        <v>6582.4</v>
      </c>
      <c r="K236" s="2788">
        <f t="shared" si="31"/>
        <v>16126.904585815595</v>
      </c>
      <c r="L236" s="2790"/>
    </row>
    <row r="237" spans="1:12" ht="15">
      <c r="A237" s="1847" t="s">
        <v>406</v>
      </c>
      <c r="B237" s="2097">
        <v>8624</v>
      </c>
      <c r="C237" s="2098">
        <v>3528.8</v>
      </c>
      <c r="D237" s="49"/>
      <c r="E237" s="2105" t="s">
        <v>406</v>
      </c>
      <c r="F237" s="2097">
        <v>6670.4</v>
      </c>
      <c r="G237" s="2098">
        <v>3238.4</v>
      </c>
      <c r="H237" s="49"/>
      <c r="I237" s="2171">
        <f t="shared" si="29"/>
        <v>15294.4</v>
      </c>
      <c r="J237" s="2785">
        <f t="shared" si="30"/>
        <v>6767.2000000000007</v>
      </c>
      <c r="K237" s="2788">
        <f t="shared" si="31"/>
        <v>16724.642513369305</v>
      </c>
      <c r="L237" s="2790"/>
    </row>
    <row r="238" spans="1:12" ht="15">
      <c r="A238" s="1847" t="s">
        <v>408</v>
      </c>
      <c r="B238" s="2097">
        <v>8632.7999999999993</v>
      </c>
      <c r="C238" s="2098">
        <v>3599.2</v>
      </c>
      <c r="D238" s="49"/>
      <c r="E238" s="2105" t="s">
        <v>408</v>
      </c>
      <c r="F238" s="2097">
        <v>6679.2</v>
      </c>
      <c r="G238" s="2098">
        <v>3256</v>
      </c>
      <c r="H238" s="49"/>
      <c r="I238" s="2171">
        <f t="shared" si="29"/>
        <v>15312</v>
      </c>
      <c r="J238" s="2785">
        <f t="shared" si="30"/>
        <v>6855.2</v>
      </c>
      <c r="K238" s="2788">
        <f t="shared" si="31"/>
        <v>16776.504732512076</v>
      </c>
      <c r="L238" s="2790"/>
    </row>
    <row r="239" spans="1:12" ht="15">
      <c r="A239" s="1847" t="s">
        <v>410</v>
      </c>
      <c r="B239" s="2097">
        <v>8580</v>
      </c>
      <c r="C239" s="2098">
        <v>3608</v>
      </c>
      <c r="D239" s="49"/>
      <c r="E239" s="2105" t="s">
        <v>410</v>
      </c>
      <c r="F239" s="2097">
        <v>6652.8</v>
      </c>
      <c r="G239" s="2098">
        <v>3238.4</v>
      </c>
      <c r="H239" s="49"/>
      <c r="I239" s="2171">
        <f t="shared" si="29"/>
        <v>15232.8</v>
      </c>
      <c r="J239" s="2785">
        <f t="shared" si="30"/>
        <v>6846.4</v>
      </c>
      <c r="K239" s="2788">
        <f t="shared" si="31"/>
        <v>16700.640370955836</v>
      </c>
      <c r="L239" s="2790"/>
    </row>
    <row r="240" spans="1:12" ht="15">
      <c r="A240" s="1847" t="s">
        <v>412</v>
      </c>
      <c r="B240" s="2097">
        <v>8606.4</v>
      </c>
      <c r="C240" s="2098">
        <v>3555.2</v>
      </c>
      <c r="D240" s="49"/>
      <c r="E240" s="2105" t="s">
        <v>412</v>
      </c>
      <c r="F240" s="2097">
        <v>6652.8</v>
      </c>
      <c r="G240" s="2098">
        <v>3238.4</v>
      </c>
      <c r="H240" s="49"/>
      <c r="I240" s="2171">
        <f t="shared" si="29"/>
        <v>15259.2</v>
      </c>
      <c r="J240" s="2785">
        <f t="shared" si="30"/>
        <v>6793.6</v>
      </c>
      <c r="K240" s="2788">
        <f t="shared" si="31"/>
        <v>16703.178907022459</v>
      </c>
      <c r="L240" s="2790"/>
    </row>
    <row r="241" spans="1:15" ht="15">
      <c r="A241" s="1847" t="s">
        <v>414</v>
      </c>
      <c r="B241" s="2097">
        <v>8606.4</v>
      </c>
      <c r="C241" s="2098">
        <v>3546.4</v>
      </c>
      <c r="D241" s="49"/>
      <c r="E241" s="2105" t="s">
        <v>414</v>
      </c>
      <c r="F241" s="2097">
        <v>6626.4</v>
      </c>
      <c r="G241" s="2098">
        <v>3212</v>
      </c>
      <c r="H241" s="49"/>
      <c r="I241" s="2171">
        <f t="shared" si="29"/>
        <v>15232.8</v>
      </c>
      <c r="J241" s="2785">
        <f t="shared" si="30"/>
        <v>6758.4</v>
      </c>
      <c r="K241" s="2788">
        <f t="shared" si="31"/>
        <v>16664.758216067821</v>
      </c>
      <c r="L241" s="2790"/>
    </row>
    <row r="242" spans="1:15" ht="15">
      <c r="A242" s="1847" t="s">
        <v>415</v>
      </c>
      <c r="B242" s="2097">
        <v>8641.6</v>
      </c>
      <c r="C242" s="2098">
        <v>3599.2</v>
      </c>
      <c r="D242" s="49"/>
      <c r="E242" s="2105" t="s">
        <v>415</v>
      </c>
      <c r="F242" s="2097">
        <v>6644</v>
      </c>
      <c r="G242" s="2098">
        <v>3220.8</v>
      </c>
      <c r="H242" s="49"/>
      <c r="I242" s="2171">
        <f t="shared" si="29"/>
        <v>15285.6</v>
      </c>
      <c r="J242" s="2785">
        <f t="shared" si="30"/>
        <v>6820</v>
      </c>
      <c r="K242" s="2788">
        <f t="shared" si="31"/>
        <v>16738.03953155805</v>
      </c>
      <c r="L242" s="2790"/>
    </row>
    <row r="243" spans="1:15" ht="15">
      <c r="A243" s="1847" t="s">
        <v>417</v>
      </c>
      <c r="B243" s="2097">
        <v>8659.2000000000007</v>
      </c>
      <c r="C243" s="2098">
        <v>3643.2</v>
      </c>
      <c r="D243" s="49"/>
      <c r="E243" s="2105" t="s">
        <v>417</v>
      </c>
      <c r="F243" s="2097">
        <v>6670.4</v>
      </c>
      <c r="G243" s="2098">
        <v>3238.4</v>
      </c>
      <c r="H243" s="49"/>
      <c r="I243" s="2171">
        <f t="shared" si="29"/>
        <v>15329.6</v>
      </c>
      <c r="J243" s="2785">
        <f t="shared" si="30"/>
        <v>6881.6</v>
      </c>
      <c r="K243" s="2788">
        <f t="shared" si="31"/>
        <v>16803.364386931564</v>
      </c>
      <c r="L243" s="2790"/>
    </row>
    <row r="244" spans="1:15" ht="15">
      <c r="A244" s="1847" t="s">
        <v>418</v>
      </c>
      <c r="B244" s="2097">
        <v>8720.7999999999993</v>
      </c>
      <c r="C244" s="2098">
        <v>3687.2</v>
      </c>
      <c r="D244" s="49"/>
      <c r="E244" s="2105" t="s">
        <v>418</v>
      </c>
      <c r="F244" s="2097">
        <v>6670.4</v>
      </c>
      <c r="G244" s="2098">
        <v>3247.2</v>
      </c>
      <c r="H244" s="49"/>
      <c r="I244" s="2171">
        <f t="shared" si="29"/>
        <v>15391.199999999999</v>
      </c>
      <c r="J244" s="2785">
        <f t="shared" si="30"/>
        <v>6934.4</v>
      </c>
      <c r="K244" s="2788">
        <f t="shared" si="31"/>
        <v>16881.200810368911</v>
      </c>
      <c r="L244" s="2790"/>
    </row>
    <row r="245" spans="1:15" ht="15">
      <c r="A245" s="1847" t="s">
        <v>419</v>
      </c>
      <c r="B245" s="2097">
        <v>8685.6</v>
      </c>
      <c r="C245" s="2098">
        <v>3704.8</v>
      </c>
      <c r="D245" s="49"/>
      <c r="E245" s="2105" t="s">
        <v>419</v>
      </c>
      <c r="F245" s="2097">
        <v>6705.6</v>
      </c>
      <c r="G245" s="2098">
        <v>3264.8</v>
      </c>
      <c r="H245" s="49"/>
      <c r="I245" s="2171">
        <f t="shared" si="29"/>
        <v>15391.2</v>
      </c>
      <c r="J245" s="2785">
        <f t="shared" si="30"/>
        <v>6969.6</v>
      </c>
      <c r="K245" s="2788">
        <f t="shared" si="31"/>
        <v>16895.690622167534</v>
      </c>
      <c r="L245" s="2790"/>
    </row>
    <row r="246" spans="1:15" ht="15">
      <c r="A246" s="1847" t="s">
        <v>420</v>
      </c>
      <c r="B246" s="2097">
        <v>8685.6</v>
      </c>
      <c r="C246" s="2098">
        <v>3652</v>
      </c>
      <c r="D246" s="49"/>
      <c r="E246" s="2105" t="s">
        <v>420</v>
      </c>
      <c r="F246" s="2097">
        <v>6732</v>
      </c>
      <c r="G246" s="2098">
        <v>3291.2</v>
      </c>
      <c r="H246" s="49"/>
      <c r="I246" s="2171">
        <f t="shared" si="29"/>
        <v>15417.6</v>
      </c>
      <c r="J246" s="2785">
        <f t="shared" si="30"/>
        <v>6943.2</v>
      </c>
      <c r="K246" s="2788">
        <f t="shared" si="31"/>
        <v>16908.885711364899</v>
      </c>
      <c r="L246" s="2790"/>
    </row>
    <row r="247" spans="1:15" ht="15">
      <c r="A247" s="1847" t="s">
        <v>421</v>
      </c>
      <c r="B247" s="2097">
        <v>8694.4</v>
      </c>
      <c r="C247" s="2098">
        <v>3652</v>
      </c>
      <c r="D247" s="49"/>
      <c r="E247" s="2105" t="s">
        <v>421</v>
      </c>
      <c r="F247" s="2097">
        <v>6776</v>
      </c>
      <c r="G247" s="2098">
        <v>3335.2</v>
      </c>
      <c r="H247" s="49"/>
      <c r="I247" s="2171">
        <f t="shared" si="29"/>
        <v>15470.4</v>
      </c>
      <c r="J247" s="2785">
        <f t="shared" si="30"/>
        <v>6987.2</v>
      </c>
      <c r="K247" s="2788">
        <f t="shared" si="31"/>
        <v>16975.106479783859</v>
      </c>
      <c r="L247" s="2790"/>
    </row>
    <row r="248" spans="1:15" ht="15.75" thickBot="1">
      <c r="A248" s="1847" t="s">
        <v>422</v>
      </c>
      <c r="B248" s="2097">
        <v>8676.7999999999993</v>
      </c>
      <c r="C248" s="2098">
        <v>3669.6</v>
      </c>
      <c r="D248" s="49"/>
      <c r="E248" s="2105" t="s">
        <v>422</v>
      </c>
      <c r="F248" s="2097">
        <v>6767.2</v>
      </c>
      <c r="G248" s="2098">
        <v>3317.6</v>
      </c>
      <c r="H248" s="49"/>
      <c r="I248" s="2173">
        <f t="shared" si="29"/>
        <v>15444</v>
      </c>
      <c r="J248" s="2786">
        <f t="shared" si="30"/>
        <v>6987.2</v>
      </c>
      <c r="K248" s="2789">
        <f t="shared" si="31"/>
        <v>16951.050110243908</v>
      </c>
      <c r="L248" s="2790"/>
    </row>
    <row r="249" spans="1:15" ht="15.75" thickBot="1">
      <c r="A249" s="1854" t="s">
        <v>423</v>
      </c>
      <c r="B249" s="1855">
        <f>SUM(B225:B248)</f>
        <v>208067.20000000001</v>
      </c>
      <c r="C249" s="1860">
        <f>SUM(C225:C248)</f>
        <v>86345.600000000006</v>
      </c>
      <c r="D249" s="2175"/>
      <c r="E249" s="1854" t="s">
        <v>423</v>
      </c>
      <c r="F249" s="1855">
        <f>SUM(F225:F248)</f>
        <v>160195.20000000001</v>
      </c>
      <c r="G249" s="1860">
        <f>SUM(G225:G248)</f>
        <v>77748</v>
      </c>
      <c r="H249" s="2175"/>
      <c r="I249" s="1872">
        <f>SUM(I225:I248)</f>
        <v>368262.39999999997</v>
      </c>
      <c r="J249" s="1872">
        <f t="shared" ref="J249:K249" si="32">SUM(J225:J248)</f>
        <v>164093.60000000003</v>
      </c>
      <c r="K249" s="3112">
        <f t="shared" si="32"/>
        <v>403169.69364331965</v>
      </c>
      <c r="L249" s="2791"/>
    </row>
    <row r="250" spans="1:15"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4"/>
    </row>
    <row r="251" spans="1:15" ht="13.5" thickBot="1"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4"/>
    </row>
    <row r="252" spans="1:15" s="1839" customFormat="1" ht="15.75" thickBot="1">
      <c r="A252" s="4690" t="s">
        <v>691</v>
      </c>
      <c r="B252" s="4691"/>
      <c r="C252" s="4692"/>
      <c r="D252" s="2186"/>
      <c r="E252" s="2183" t="s">
        <v>692</v>
      </c>
      <c r="F252" s="2186"/>
      <c r="G252" s="2186"/>
      <c r="H252" s="2174"/>
      <c r="I252" s="4693" t="s">
        <v>690</v>
      </c>
      <c r="J252" s="4694"/>
      <c r="K252" s="4695"/>
      <c r="L252" s="2726"/>
      <c r="M252" s="4696" t="s">
        <v>588</v>
      </c>
      <c r="N252" s="4697"/>
      <c r="O252" s="4698"/>
    </row>
    <row r="253" spans="1:15" ht="15.75" thickBot="1">
      <c r="A253" s="4723" t="s">
        <v>557</v>
      </c>
      <c r="B253" s="4705">
        <v>41808</v>
      </c>
      <c r="C253" s="4725"/>
      <c r="D253" s="49"/>
      <c r="E253" s="4723" t="s">
        <v>557</v>
      </c>
      <c r="F253" s="4705">
        <v>41808</v>
      </c>
      <c r="G253" s="4725"/>
      <c r="H253" s="49"/>
      <c r="I253" s="4687"/>
      <c r="J253" s="4688"/>
      <c r="K253" s="4689"/>
      <c r="L253" s="2726"/>
      <c r="M253" s="4699"/>
      <c r="N253" s="4700"/>
      <c r="O253" s="4701"/>
    </row>
    <row r="254" spans="1:15" ht="15" thickBot="1">
      <c r="A254" s="4724"/>
      <c r="B254" s="2750" t="s">
        <v>378</v>
      </c>
      <c r="C254" s="2751" t="s">
        <v>379</v>
      </c>
      <c r="D254" s="49"/>
      <c r="E254" s="4724"/>
      <c r="F254" s="2750" t="s">
        <v>378</v>
      </c>
      <c r="G254" s="2751" t="s">
        <v>379</v>
      </c>
      <c r="H254" s="49"/>
      <c r="I254" s="2746" t="s">
        <v>378</v>
      </c>
      <c r="J254" s="2765" t="s">
        <v>379</v>
      </c>
      <c r="K254" s="2765" t="s">
        <v>353</v>
      </c>
      <c r="L254" s="2139"/>
      <c r="M254" s="2725" t="s">
        <v>378</v>
      </c>
      <c r="N254" s="2783" t="s">
        <v>379</v>
      </c>
      <c r="O254" s="2783" t="s">
        <v>353</v>
      </c>
    </row>
    <row r="255" spans="1:15" ht="15">
      <c r="A255" s="1845" t="s">
        <v>382</v>
      </c>
      <c r="B255" s="2102">
        <v>7928.8</v>
      </c>
      <c r="C255" s="2103">
        <v>4074.4</v>
      </c>
      <c r="D255" s="49"/>
      <c r="E255" s="2105" t="s">
        <v>382</v>
      </c>
      <c r="F255" s="2102">
        <v>6934.4</v>
      </c>
      <c r="G255" s="2103">
        <v>2789.6</v>
      </c>
      <c r="H255" s="49"/>
      <c r="I255" s="2167">
        <f>B255+F255</f>
        <v>14863.2</v>
      </c>
      <c r="J255" s="2168">
        <f>C255+G255</f>
        <v>6864</v>
      </c>
      <c r="K255" s="2792">
        <f>SQRT(I255*I255+J255*J255)</f>
        <v>16371.597669134189</v>
      </c>
      <c r="L255" s="2790"/>
      <c r="M255" s="2795">
        <f>I225+I255</f>
        <v>30289.599999999999</v>
      </c>
      <c r="N255" s="2796">
        <f>J225+J255</f>
        <v>13666.4</v>
      </c>
      <c r="O255" s="2758">
        <f>SQRT(M255*M255+N255*N255)</f>
        <v>33229.961738166356</v>
      </c>
    </row>
    <row r="256" spans="1:15" ht="15">
      <c r="A256" s="1847" t="s">
        <v>384</v>
      </c>
      <c r="B256" s="2097">
        <v>7937.6</v>
      </c>
      <c r="C256" s="2098">
        <v>4083.2</v>
      </c>
      <c r="D256" s="49"/>
      <c r="E256" s="2105" t="s">
        <v>384</v>
      </c>
      <c r="F256" s="2097">
        <v>6952</v>
      </c>
      <c r="G256" s="2098">
        <v>2798.4</v>
      </c>
      <c r="H256" s="49"/>
      <c r="I256" s="2171">
        <f t="shared" ref="I256:J279" si="33">B256+F256</f>
        <v>14889.6</v>
      </c>
      <c r="J256" s="2172">
        <f t="shared" si="33"/>
        <v>6881.6</v>
      </c>
      <c r="K256" s="2792">
        <f t="shared" ref="K256:K278" si="34">SQRT(I256*I256+J256*J256)</f>
        <v>16402.945062396571</v>
      </c>
      <c r="L256" s="2790"/>
      <c r="M256" s="2797">
        <f t="shared" ref="M256:M278" si="35">I226+I256</f>
        <v>30342.400000000001</v>
      </c>
      <c r="N256" s="2794">
        <f t="shared" ref="N256:N278" si="36">J226+J256</f>
        <v>13710.400000000001</v>
      </c>
      <c r="O256" s="2759">
        <f t="shared" ref="O256:O278" si="37">SQRT(M256*M256+N256*N256)</f>
        <v>33296.19056168438</v>
      </c>
    </row>
    <row r="257" spans="1:15" ht="15">
      <c r="A257" s="1847" t="s">
        <v>386</v>
      </c>
      <c r="B257" s="2097">
        <v>7928.8</v>
      </c>
      <c r="C257" s="2098">
        <v>4083.2</v>
      </c>
      <c r="D257" s="49"/>
      <c r="E257" s="2105" t="s">
        <v>386</v>
      </c>
      <c r="F257" s="2097">
        <v>6952</v>
      </c>
      <c r="G257" s="2098">
        <v>2780.8</v>
      </c>
      <c r="H257" s="49"/>
      <c r="I257" s="2171">
        <f t="shared" si="33"/>
        <v>14880.8</v>
      </c>
      <c r="J257" s="2172">
        <f t="shared" si="33"/>
        <v>6864</v>
      </c>
      <c r="K257" s="2792">
        <f t="shared" si="34"/>
        <v>16387.577753896396</v>
      </c>
      <c r="L257" s="2790"/>
      <c r="M257" s="2797">
        <f t="shared" si="35"/>
        <v>30333.599999999999</v>
      </c>
      <c r="N257" s="2794">
        <f t="shared" si="36"/>
        <v>13675.2</v>
      </c>
      <c r="O257" s="2759">
        <f t="shared" si="37"/>
        <v>33273.689065085644</v>
      </c>
    </row>
    <row r="258" spans="1:15" ht="15">
      <c r="A258" s="1847" t="s">
        <v>388</v>
      </c>
      <c r="B258" s="2097">
        <v>7902.4</v>
      </c>
      <c r="C258" s="2098">
        <v>4048</v>
      </c>
      <c r="D258" s="49"/>
      <c r="E258" s="2105" t="s">
        <v>388</v>
      </c>
      <c r="F258" s="2097">
        <v>6978.4</v>
      </c>
      <c r="G258" s="2098">
        <v>2824.8</v>
      </c>
      <c r="H258" s="49"/>
      <c r="I258" s="2171">
        <f t="shared" si="33"/>
        <v>14880.8</v>
      </c>
      <c r="J258" s="2172">
        <f t="shared" si="33"/>
        <v>6872.8</v>
      </c>
      <c r="K258" s="2792">
        <f t="shared" si="34"/>
        <v>16391.265615564895</v>
      </c>
      <c r="L258" s="2790"/>
      <c r="M258" s="2797">
        <f t="shared" si="35"/>
        <v>30316</v>
      </c>
      <c r="N258" s="2794">
        <f t="shared" si="36"/>
        <v>13684</v>
      </c>
      <c r="O258" s="2759">
        <f t="shared" si="37"/>
        <v>33261.264437781072</v>
      </c>
    </row>
    <row r="259" spans="1:15" ht="15">
      <c r="A259" s="1847" t="s">
        <v>390</v>
      </c>
      <c r="B259" s="2097">
        <v>7946.4</v>
      </c>
      <c r="C259" s="2098">
        <v>4065.6</v>
      </c>
      <c r="D259" s="49"/>
      <c r="E259" s="2105" t="s">
        <v>390</v>
      </c>
      <c r="F259" s="2097">
        <v>7031.2</v>
      </c>
      <c r="G259" s="2098">
        <v>2877.6</v>
      </c>
      <c r="H259" s="49"/>
      <c r="I259" s="2171">
        <f t="shared" si="33"/>
        <v>14977.599999999999</v>
      </c>
      <c r="J259" s="2172">
        <f t="shared" si="33"/>
        <v>6943.2</v>
      </c>
      <c r="K259" s="2792">
        <f t="shared" si="34"/>
        <v>16508.68038336196</v>
      </c>
      <c r="L259" s="2790"/>
      <c r="M259" s="2797">
        <f t="shared" si="35"/>
        <v>30527.199999999997</v>
      </c>
      <c r="N259" s="2794">
        <f t="shared" si="36"/>
        <v>13824.8</v>
      </c>
      <c r="O259" s="2759">
        <f t="shared" si="37"/>
        <v>33511.714890169373</v>
      </c>
    </row>
    <row r="260" spans="1:15" ht="15">
      <c r="A260" s="1847" t="s">
        <v>392</v>
      </c>
      <c r="B260" s="2097">
        <v>7937.6</v>
      </c>
      <c r="C260" s="2098">
        <v>4048</v>
      </c>
      <c r="D260" s="49"/>
      <c r="E260" s="2105" t="s">
        <v>392</v>
      </c>
      <c r="F260" s="2097">
        <v>7031.2</v>
      </c>
      <c r="G260" s="2098">
        <v>2930.4</v>
      </c>
      <c r="H260" s="49"/>
      <c r="I260" s="2171">
        <f t="shared" si="33"/>
        <v>14968.8</v>
      </c>
      <c r="J260" s="2172">
        <f t="shared" si="33"/>
        <v>6978.4</v>
      </c>
      <c r="K260" s="2792">
        <f t="shared" si="34"/>
        <v>16515.53934935217</v>
      </c>
      <c r="L260" s="2790"/>
      <c r="M260" s="2797">
        <f t="shared" si="35"/>
        <v>30500.799999999999</v>
      </c>
      <c r="N260" s="2794">
        <f t="shared" si="36"/>
        <v>13895.2</v>
      </c>
      <c r="O260" s="2759">
        <f t="shared" si="37"/>
        <v>33516.792562534982</v>
      </c>
    </row>
    <row r="261" spans="1:15" ht="15">
      <c r="A261" s="1847" t="s">
        <v>394</v>
      </c>
      <c r="B261" s="2097">
        <v>7990.4</v>
      </c>
      <c r="C261" s="2098">
        <v>4083.2</v>
      </c>
      <c r="D261" s="49"/>
      <c r="E261" s="2105" t="s">
        <v>394</v>
      </c>
      <c r="F261" s="2097">
        <v>7013.6</v>
      </c>
      <c r="G261" s="2098">
        <v>2895.2</v>
      </c>
      <c r="H261" s="49"/>
      <c r="I261" s="2171">
        <f t="shared" si="33"/>
        <v>15004</v>
      </c>
      <c r="J261" s="2172">
        <f t="shared" si="33"/>
        <v>6978.4</v>
      </c>
      <c r="K261" s="2792">
        <f t="shared" si="34"/>
        <v>16547.449427630832</v>
      </c>
      <c r="L261" s="2790"/>
      <c r="M261" s="2797">
        <f t="shared" si="35"/>
        <v>30580</v>
      </c>
      <c r="N261" s="2794">
        <f t="shared" si="36"/>
        <v>13904</v>
      </c>
      <c r="O261" s="2759">
        <f t="shared" si="37"/>
        <v>33592.523215739544</v>
      </c>
    </row>
    <row r="262" spans="1:15" ht="15">
      <c r="A262" s="1847" t="s">
        <v>396</v>
      </c>
      <c r="B262" s="2097">
        <v>7981.6</v>
      </c>
      <c r="C262" s="2098">
        <v>4048</v>
      </c>
      <c r="D262" s="49"/>
      <c r="E262" s="2105" t="s">
        <v>396</v>
      </c>
      <c r="F262" s="2097">
        <v>6969.6</v>
      </c>
      <c r="G262" s="2098">
        <v>2851.2</v>
      </c>
      <c r="H262" s="49"/>
      <c r="I262" s="2171">
        <f t="shared" si="33"/>
        <v>14951.2</v>
      </c>
      <c r="J262" s="2172">
        <f t="shared" si="33"/>
        <v>6899.2</v>
      </c>
      <c r="K262" s="2792">
        <f t="shared" si="34"/>
        <v>16466.24857336971</v>
      </c>
      <c r="L262" s="2790"/>
      <c r="M262" s="2797">
        <f t="shared" si="35"/>
        <v>30474.400000000001</v>
      </c>
      <c r="N262" s="2794">
        <f t="shared" si="36"/>
        <v>13728</v>
      </c>
      <c r="O262" s="2759">
        <f t="shared" si="37"/>
        <v>33423.749630464867</v>
      </c>
    </row>
    <row r="263" spans="1:15" ht="15">
      <c r="A263" s="1847" t="s">
        <v>398</v>
      </c>
      <c r="B263" s="2097">
        <v>7937.6</v>
      </c>
      <c r="C263" s="2098">
        <v>4039.2</v>
      </c>
      <c r="D263" s="49"/>
      <c r="E263" s="2105" t="s">
        <v>398</v>
      </c>
      <c r="F263" s="2097">
        <v>6952</v>
      </c>
      <c r="G263" s="2098">
        <v>2816</v>
      </c>
      <c r="H263" s="49"/>
      <c r="I263" s="2171">
        <f t="shared" si="33"/>
        <v>14889.6</v>
      </c>
      <c r="J263" s="2172">
        <f t="shared" si="33"/>
        <v>6855.2</v>
      </c>
      <c r="K263" s="2792">
        <f t="shared" si="34"/>
        <v>16391.886871254326</v>
      </c>
      <c r="L263" s="2790"/>
      <c r="M263" s="2797">
        <f t="shared" si="35"/>
        <v>30342.400000000001</v>
      </c>
      <c r="N263" s="2794">
        <f t="shared" si="36"/>
        <v>13675.2</v>
      </c>
      <c r="O263" s="2759">
        <f t="shared" si="37"/>
        <v>33281.711686750728</v>
      </c>
    </row>
    <row r="264" spans="1:15" ht="15">
      <c r="A264" s="1847" t="s">
        <v>400</v>
      </c>
      <c r="B264" s="2097">
        <v>7946.4</v>
      </c>
      <c r="C264" s="2098">
        <v>4083.2</v>
      </c>
      <c r="D264" s="49"/>
      <c r="E264" s="2105" t="s">
        <v>400</v>
      </c>
      <c r="F264" s="2097">
        <v>6890.4</v>
      </c>
      <c r="G264" s="2098">
        <v>2754.4</v>
      </c>
      <c r="H264" s="49"/>
      <c r="I264" s="2171">
        <f t="shared" si="33"/>
        <v>14836.8</v>
      </c>
      <c r="J264" s="2172">
        <f t="shared" si="33"/>
        <v>6837.6</v>
      </c>
      <c r="K264" s="2792">
        <f t="shared" si="34"/>
        <v>16336.566591545483</v>
      </c>
      <c r="L264" s="2790"/>
      <c r="M264" s="2797">
        <f t="shared" si="35"/>
        <v>30236.799999999999</v>
      </c>
      <c r="N264" s="2794">
        <f t="shared" si="36"/>
        <v>13613.6</v>
      </c>
      <c r="O264" s="2759">
        <f t="shared" si="37"/>
        <v>33160.129360423191</v>
      </c>
    </row>
    <row r="265" spans="1:15" ht="15">
      <c r="A265" s="1847" t="s">
        <v>402</v>
      </c>
      <c r="B265" s="2097">
        <v>7136.8</v>
      </c>
      <c r="C265" s="2098">
        <v>3784</v>
      </c>
      <c r="D265" s="49"/>
      <c r="E265" s="2105" t="s">
        <v>402</v>
      </c>
      <c r="F265" s="2097">
        <v>6996</v>
      </c>
      <c r="G265" s="2098">
        <v>2860</v>
      </c>
      <c r="H265" s="49"/>
      <c r="I265" s="2171">
        <f t="shared" si="33"/>
        <v>14132.8</v>
      </c>
      <c r="J265" s="2172">
        <f t="shared" si="33"/>
        <v>6644</v>
      </c>
      <c r="K265" s="2792">
        <f t="shared" si="34"/>
        <v>15616.618450868293</v>
      </c>
      <c r="L265" s="2790"/>
      <c r="M265" s="2797">
        <f t="shared" si="35"/>
        <v>28811.199999999997</v>
      </c>
      <c r="N265" s="2794">
        <f t="shared" si="36"/>
        <v>13208.8</v>
      </c>
      <c r="O265" s="2759">
        <f t="shared" si="37"/>
        <v>31694.757340607608</v>
      </c>
    </row>
    <row r="266" spans="1:15" ht="15">
      <c r="A266" s="1847" t="s">
        <v>404</v>
      </c>
      <c r="B266" s="2097">
        <v>7268.8</v>
      </c>
      <c r="C266" s="2098">
        <v>3863.2</v>
      </c>
      <c r="D266" s="49"/>
      <c r="E266" s="2105" t="s">
        <v>404</v>
      </c>
      <c r="F266" s="2097">
        <v>6925.6</v>
      </c>
      <c r="G266" s="2098">
        <v>2780.8</v>
      </c>
      <c r="H266" s="49"/>
      <c r="I266" s="2171">
        <f t="shared" si="33"/>
        <v>14194.400000000001</v>
      </c>
      <c r="J266" s="2172">
        <f t="shared" si="33"/>
        <v>6644</v>
      </c>
      <c r="K266" s="2792">
        <f t="shared" si="34"/>
        <v>15672.387417365615</v>
      </c>
      <c r="L266" s="2790"/>
      <c r="M266" s="2797">
        <f t="shared" si="35"/>
        <v>28916.800000000003</v>
      </c>
      <c r="N266" s="2794">
        <f t="shared" si="36"/>
        <v>13226.4</v>
      </c>
      <c r="O266" s="2759">
        <f t="shared" si="37"/>
        <v>31798.097100298313</v>
      </c>
    </row>
    <row r="267" spans="1:15" ht="15">
      <c r="A267" s="1847" t="s">
        <v>406</v>
      </c>
      <c r="B267" s="2097">
        <v>7832</v>
      </c>
      <c r="C267" s="2098">
        <v>4039.2</v>
      </c>
      <c r="D267" s="49"/>
      <c r="E267" s="2105" t="s">
        <v>406</v>
      </c>
      <c r="F267" s="2097">
        <v>6908</v>
      </c>
      <c r="G267" s="2098">
        <v>2789.6</v>
      </c>
      <c r="H267" s="49"/>
      <c r="I267" s="2171">
        <f t="shared" si="33"/>
        <v>14740</v>
      </c>
      <c r="J267" s="2172">
        <f t="shared" si="33"/>
        <v>6828.7999999999993</v>
      </c>
      <c r="K267" s="2792">
        <f t="shared" si="34"/>
        <v>16245.002598953317</v>
      </c>
      <c r="L267" s="2790"/>
      <c r="M267" s="2797">
        <f t="shared" si="35"/>
        <v>30034.400000000001</v>
      </c>
      <c r="N267" s="2794">
        <f t="shared" si="36"/>
        <v>13596</v>
      </c>
      <c r="O267" s="2759">
        <f t="shared" si="37"/>
        <v>32968.415178167117</v>
      </c>
    </row>
    <row r="268" spans="1:15" ht="15">
      <c r="A268" s="1847" t="s">
        <v>408</v>
      </c>
      <c r="B268" s="2097">
        <v>7832</v>
      </c>
      <c r="C268" s="2098">
        <v>4048</v>
      </c>
      <c r="D268" s="49"/>
      <c r="E268" s="2105" t="s">
        <v>408</v>
      </c>
      <c r="F268" s="2097">
        <v>6908</v>
      </c>
      <c r="G268" s="2098">
        <v>2868.8</v>
      </c>
      <c r="H268" s="49"/>
      <c r="I268" s="2171">
        <f t="shared" si="33"/>
        <v>14740</v>
      </c>
      <c r="J268" s="2172">
        <f t="shared" si="33"/>
        <v>6916.8</v>
      </c>
      <c r="K268" s="2792">
        <f t="shared" si="34"/>
        <v>16282.190339140494</v>
      </c>
      <c r="L268" s="2790"/>
      <c r="M268" s="2797">
        <f t="shared" si="35"/>
        <v>30052</v>
      </c>
      <c r="N268" s="2794">
        <f t="shared" si="36"/>
        <v>13772</v>
      </c>
      <c r="O268" s="2759">
        <f t="shared" si="37"/>
        <v>33057.384772543635</v>
      </c>
    </row>
    <row r="269" spans="1:15" ht="15">
      <c r="A269" s="1847" t="s">
        <v>410</v>
      </c>
      <c r="B269" s="2097">
        <v>7814.4</v>
      </c>
      <c r="C269" s="2098">
        <v>4048</v>
      </c>
      <c r="D269" s="49"/>
      <c r="E269" s="2105" t="s">
        <v>410</v>
      </c>
      <c r="F269" s="2097">
        <v>6864</v>
      </c>
      <c r="G269" s="2098">
        <v>2851.2</v>
      </c>
      <c r="H269" s="49"/>
      <c r="I269" s="2171">
        <f t="shared" si="33"/>
        <v>14678.4</v>
      </c>
      <c r="J269" s="2172">
        <f t="shared" si="33"/>
        <v>6899.2</v>
      </c>
      <c r="K269" s="2792">
        <f t="shared" si="34"/>
        <v>16218.951482756214</v>
      </c>
      <c r="L269" s="2790"/>
      <c r="M269" s="2797">
        <f t="shared" si="35"/>
        <v>29911.199999999997</v>
      </c>
      <c r="N269" s="2794">
        <f t="shared" si="36"/>
        <v>13745.599999999999</v>
      </c>
      <c r="O269" s="2759">
        <f t="shared" si="37"/>
        <v>32918.405259064413</v>
      </c>
    </row>
    <row r="270" spans="1:15" ht="15">
      <c r="A270" s="1847" t="s">
        <v>412</v>
      </c>
      <c r="B270" s="2097">
        <v>7805.6</v>
      </c>
      <c r="C270" s="2098">
        <v>4039.2</v>
      </c>
      <c r="D270" s="49"/>
      <c r="E270" s="2105" t="s">
        <v>412</v>
      </c>
      <c r="F270" s="2097">
        <v>6890.4</v>
      </c>
      <c r="G270" s="2098">
        <v>2824.8</v>
      </c>
      <c r="H270" s="49"/>
      <c r="I270" s="2171">
        <f t="shared" si="33"/>
        <v>14696</v>
      </c>
      <c r="J270" s="2172">
        <f t="shared" si="33"/>
        <v>6864</v>
      </c>
      <c r="K270" s="2792">
        <f t="shared" si="34"/>
        <v>16219.954130637978</v>
      </c>
      <c r="L270" s="2790"/>
      <c r="M270" s="2797">
        <f t="shared" si="35"/>
        <v>29955.200000000001</v>
      </c>
      <c r="N270" s="2794">
        <f t="shared" si="36"/>
        <v>13657.6</v>
      </c>
      <c r="O270" s="2759">
        <f t="shared" si="37"/>
        <v>32921.786780185554</v>
      </c>
    </row>
    <row r="271" spans="1:15" ht="15">
      <c r="A271" s="1847" t="s">
        <v>414</v>
      </c>
      <c r="B271" s="2097">
        <v>7788</v>
      </c>
      <c r="C271" s="2098">
        <v>3995.2</v>
      </c>
      <c r="D271" s="49"/>
      <c r="E271" s="2105" t="s">
        <v>414</v>
      </c>
      <c r="F271" s="2097">
        <v>6899.2</v>
      </c>
      <c r="G271" s="2098">
        <v>2816</v>
      </c>
      <c r="H271" s="49"/>
      <c r="I271" s="2171">
        <f t="shared" si="33"/>
        <v>14687.2</v>
      </c>
      <c r="J271" s="2172">
        <f t="shared" si="33"/>
        <v>6811.2</v>
      </c>
      <c r="K271" s="2792">
        <f t="shared" si="34"/>
        <v>16189.697010135798</v>
      </c>
      <c r="L271" s="2790"/>
      <c r="M271" s="2797">
        <f t="shared" si="35"/>
        <v>29920</v>
      </c>
      <c r="N271" s="2794">
        <f t="shared" si="36"/>
        <v>13569.599999999999</v>
      </c>
      <c r="O271" s="2759">
        <f t="shared" si="37"/>
        <v>32853.317095234081</v>
      </c>
    </row>
    <row r="272" spans="1:15" ht="15">
      <c r="A272" s="1847" t="s">
        <v>415</v>
      </c>
      <c r="B272" s="2097">
        <v>7788</v>
      </c>
      <c r="C272" s="2098">
        <v>4012.8</v>
      </c>
      <c r="D272" s="49"/>
      <c r="E272" s="2105" t="s">
        <v>415</v>
      </c>
      <c r="F272" s="2097">
        <v>6925.6</v>
      </c>
      <c r="G272" s="2098">
        <v>2868.8</v>
      </c>
      <c r="H272" s="49"/>
      <c r="I272" s="2171">
        <f t="shared" si="33"/>
        <v>14713.6</v>
      </c>
      <c r="J272" s="2172">
        <f t="shared" si="33"/>
        <v>6881.6</v>
      </c>
      <c r="K272" s="2792">
        <f t="shared" si="34"/>
        <v>16243.35074792144</v>
      </c>
      <c r="L272" s="2790"/>
      <c r="M272" s="2797">
        <f t="shared" si="35"/>
        <v>29999.200000000001</v>
      </c>
      <c r="N272" s="2794">
        <f t="shared" si="36"/>
        <v>13701.6</v>
      </c>
      <c r="O272" s="2759">
        <f t="shared" si="37"/>
        <v>32980.082522637815</v>
      </c>
    </row>
    <row r="273" spans="1:15" ht="15">
      <c r="A273" s="1847" t="s">
        <v>417</v>
      </c>
      <c r="B273" s="2097">
        <v>7823.2</v>
      </c>
      <c r="C273" s="2098">
        <v>4030.4</v>
      </c>
      <c r="D273" s="49"/>
      <c r="E273" s="2105" t="s">
        <v>417</v>
      </c>
      <c r="F273" s="2097">
        <v>6943.2</v>
      </c>
      <c r="G273" s="2098">
        <v>2904</v>
      </c>
      <c r="H273" s="49"/>
      <c r="I273" s="2171">
        <f t="shared" si="33"/>
        <v>14766.4</v>
      </c>
      <c r="J273" s="2172">
        <f t="shared" si="33"/>
        <v>6934.4</v>
      </c>
      <c r="K273" s="2792">
        <f t="shared" si="34"/>
        <v>16313.567124329367</v>
      </c>
      <c r="L273" s="2790"/>
      <c r="M273" s="2797">
        <f t="shared" si="35"/>
        <v>30096</v>
      </c>
      <c r="N273" s="2794">
        <f t="shared" si="36"/>
        <v>13816</v>
      </c>
      <c r="O273" s="2759">
        <f t="shared" si="37"/>
        <v>33115.722429081929</v>
      </c>
    </row>
    <row r="274" spans="1:15" ht="15">
      <c r="A274" s="1847" t="s">
        <v>418</v>
      </c>
      <c r="B274" s="2097">
        <v>7832</v>
      </c>
      <c r="C274" s="2098">
        <v>4039.2</v>
      </c>
      <c r="D274" s="49"/>
      <c r="E274" s="2105" t="s">
        <v>418</v>
      </c>
      <c r="F274" s="2097">
        <v>6987.2</v>
      </c>
      <c r="G274" s="2098">
        <v>2939.2</v>
      </c>
      <c r="H274" s="49"/>
      <c r="I274" s="2171">
        <f t="shared" si="33"/>
        <v>14819.2</v>
      </c>
      <c r="J274" s="2172">
        <f t="shared" si="33"/>
        <v>6978.4</v>
      </c>
      <c r="K274" s="2792">
        <f t="shared" si="34"/>
        <v>16380.071892394124</v>
      </c>
      <c r="L274" s="2790"/>
      <c r="M274" s="2797">
        <f t="shared" si="35"/>
        <v>30210.400000000001</v>
      </c>
      <c r="N274" s="2794">
        <f t="shared" si="36"/>
        <v>13912.8</v>
      </c>
      <c r="O274" s="2759">
        <f t="shared" si="37"/>
        <v>33260.100300510217</v>
      </c>
    </row>
    <row r="275" spans="1:15" ht="15">
      <c r="A275" s="1847" t="s">
        <v>419</v>
      </c>
      <c r="B275" s="2097">
        <v>7867.2</v>
      </c>
      <c r="C275" s="2098">
        <v>4109.6000000000004</v>
      </c>
      <c r="D275" s="49"/>
      <c r="E275" s="2105" t="s">
        <v>419</v>
      </c>
      <c r="F275" s="2097">
        <v>6969.6</v>
      </c>
      <c r="G275" s="2098">
        <v>2921.6</v>
      </c>
      <c r="H275" s="49"/>
      <c r="I275" s="2171">
        <f t="shared" si="33"/>
        <v>14836.8</v>
      </c>
      <c r="J275" s="2172">
        <f t="shared" si="33"/>
        <v>7031.2000000000007</v>
      </c>
      <c r="K275" s="2792">
        <f t="shared" si="34"/>
        <v>16418.538536666412</v>
      </c>
      <c r="L275" s="2790"/>
      <c r="M275" s="2797">
        <f t="shared" si="35"/>
        <v>30228</v>
      </c>
      <c r="N275" s="2794">
        <f t="shared" si="36"/>
        <v>14000.800000000001</v>
      </c>
      <c r="O275" s="2759">
        <f t="shared" si="37"/>
        <v>33312.976220085773</v>
      </c>
    </row>
    <row r="276" spans="1:15" ht="15">
      <c r="A276" s="1847" t="s">
        <v>420</v>
      </c>
      <c r="B276" s="2097">
        <v>7893.6</v>
      </c>
      <c r="C276" s="2098">
        <v>4136</v>
      </c>
      <c r="D276" s="49"/>
      <c r="E276" s="2105" t="s">
        <v>420</v>
      </c>
      <c r="F276" s="2097">
        <v>6960.8</v>
      </c>
      <c r="G276" s="2098">
        <v>2860</v>
      </c>
      <c r="H276" s="49"/>
      <c r="I276" s="2171">
        <f t="shared" si="33"/>
        <v>14854.400000000001</v>
      </c>
      <c r="J276" s="2172">
        <f t="shared" si="33"/>
        <v>6996</v>
      </c>
      <c r="K276" s="2792">
        <f t="shared" si="34"/>
        <v>16419.41580446759</v>
      </c>
      <c r="L276" s="2790"/>
      <c r="M276" s="2797">
        <f t="shared" si="35"/>
        <v>30272</v>
      </c>
      <c r="N276" s="2794">
        <f t="shared" si="36"/>
        <v>13939.2</v>
      </c>
      <c r="O276" s="2759">
        <f t="shared" si="37"/>
        <v>33327.095292569378</v>
      </c>
    </row>
    <row r="277" spans="1:15" ht="15">
      <c r="A277" s="1847" t="s">
        <v>421</v>
      </c>
      <c r="B277" s="2097">
        <v>7946.4</v>
      </c>
      <c r="C277" s="2098">
        <v>4197.6000000000004</v>
      </c>
      <c r="D277" s="49"/>
      <c r="E277" s="2105" t="s">
        <v>421</v>
      </c>
      <c r="F277" s="2097">
        <v>6943.2</v>
      </c>
      <c r="G277" s="2098">
        <v>2842.4</v>
      </c>
      <c r="H277" s="49"/>
      <c r="I277" s="2171">
        <f t="shared" si="33"/>
        <v>14889.599999999999</v>
      </c>
      <c r="J277" s="2172">
        <f t="shared" si="33"/>
        <v>7040</v>
      </c>
      <c r="K277" s="2792">
        <f t="shared" si="34"/>
        <v>16470.02696294089</v>
      </c>
      <c r="L277" s="2790"/>
      <c r="M277" s="2797">
        <f t="shared" si="35"/>
        <v>30360</v>
      </c>
      <c r="N277" s="2794">
        <f t="shared" si="36"/>
        <v>14027.2</v>
      </c>
      <c r="O277" s="2759">
        <f t="shared" si="37"/>
        <v>33443.86251377075</v>
      </c>
    </row>
    <row r="278" spans="1:15" ht="15.75" thickBot="1">
      <c r="A278" s="1847" t="s">
        <v>422</v>
      </c>
      <c r="B278" s="2097">
        <v>7946.4</v>
      </c>
      <c r="C278" s="2098">
        <v>4188.8</v>
      </c>
      <c r="D278" s="49"/>
      <c r="E278" s="2105" t="s">
        <v>422</v>
      </c>
      <c r="F278" s="2097">
        <v>6943.2</v>
      </c>
      <c r="G278" s="2098">
        <v>2851.2</v>
      </c>
      <c r="H278" s="49"/>
      <c r="I278" s="2179">
        <f t="shared" si="33"/>
        <v>14889.599999999999</v>
      </c>
      <c r="J278" s="2180">
        <f t="shared" si="33"/>
        <v>7040</v>
      </c>
      <c r="K278" s="2792">
        <f t="shared" si="34"/>
        <v>16470.02696294089</v>
      </c>
      <c r="L278" s="2790"/>
      <c r="M278" s="2798">
        <f t="shared" si="35"/>
        <v>30333.599999999999</v>
      </c>
      <c r="N278" s="2799">
        <f t="shared" si="36"/>
        <v>14027.2</v>
      </c>
      <c r="O278" s="2760">
        <f t="shared" si="37"/>
        <v>33419.898695238437</v>
      </c>
    </row>
    <row r="279" spans="1:15" ht="15.75" thickBot="1">
      <c r="A279" s="1854" t="s">
        <v>423</v>
      </c>
      <c r="B279" s="1855">
        <f>SUM(B255:B278)</f>
        <v>188012.00000000003</v>
      </c>
      <c r="C279" s="1860">
        <f>SUM(C255:C278)</f>
        <v>97187.199999999997</v>
      </c>
      <c r="D279" s="2175"/>
      <c r="E279" s="1854" t="s">
        <v>423</v>
      </c>
      <c r="F279" s="1855">
        <f>SUM(F255:F278)</f>
        <v>166768.80000000002</v>
      </c>
      <c r="G279" s="1860">
        <f>SUM(G255:G278)</f>
        <v>68296.800000000003</v>
      </c>
      <c r="H279" s="2175"/>
      <c r="I279" s="2176">
        <f t="shared" si="33"/>
        <v>354780.80000000005</v>
      </c>
      <c r="J279" s="2177">
        <f t="shared" si="33"/>
        <v>165484</v>
      </c>
      <c r="K279" s="2793">
        <f>SUM(K255:K278)</f>
        <v>391479.55675902491</v>
      </c>
      <c r="L279" s="2791"/>
      <c r="M279" s="2801">
        <f>SUM(M255:M278)</f>
        <v>723043.2</v>
      </c>
      <c r="N279" s="2802">
        <f>SUM(N255:N278)</f>
        <v>329577.60000000003</v>
      </c>
      <c r="O279" s="2800">
        <f>SUM(O255:O278)</f>
        <v>794619.62864879495</v>
      </c>
    </row>
    <row r="281" spans="1:15" ht="13.5" thickBot="1"/>
    <row r="282" spans="1:15" ht="22.5" customHeight="1" thickBot="1">
      <c r="A282" s="3792">
        <v>41808</v>
      </c>
      <c r="B282" s="4662"/>
      <c r="C282" s="4662"/>
      <c r="D282" s="4662"/>
      <c r="E282" s="4662"/>
      <c r="F282" s="4662"/>
      <c r="G282" s="4663"/>
      <c r="H282" s="4645" t="s">
        <v>597</v>
      </c>
      <c r="I282" s="4646"/>
      <c r="J282" s="4647"/>
      <c r="K282" s="1868"/>
    </row>
    <row r="283" spans="1:15" ht="24" customHeight="1" thickTop="1" thickBot="1">
      <c r="A283" s="3793"/>
      <c r="B283" s="4664" t="s">
        <v>589</v>
      </c>
      <c r="C283" s="4664" t="s">
        <v>590</v>
      </c>
      <c r="D283" s="4664" t="s">
        <v>590</v>
      </c>
      <c r="E283" s="4664" t="s">
        <v>590</v>
      </c>
      <c r="F283" s="4664" t="s">
        <v>590</v>
      </c>
      <c r="G283" s="4665" t="s">
        <v>590</v>
      </c>
      <c r="H283" s="4648"/>
      <c r="I283" s="4649"/>
      <c r="J283" s="4650"/>
      <c r="K283" s="1868"/>
    </row>
    <row r="284" spans="1:15" ht="18.75" customHeight="1" thickTop="1" thickBot="1">
      <c r="A284" s="2822"/>
      <c r="B284" s="4666" t="s">
        <v>545</v>
      </c>
      <c r="C284" s="4666" t="s">
        <v>545</v>
      </c>
      <c r="D284" s="4666" t="s">
        <v>545</v>
      </c>
      <c r="E284" s="4666" t="s">
        <v>546</v>
      </c>
      <c r="F284" s="4666" t="s">
        <v>546</v>
      </c>
      <c r="G284" s="4667" t="s">
        <v>546</v>
      </c>
      <c r="H284" s="4648"/>
      <c r="I284" s="4649"/>
      <c r="J284" s="4650"/>
      <c r="K284" s="1868"/>
    </row>
    <row r="285" spans="1:15" ht="15" customHeight="1" thickTop="1" thickBot="1">
      <c r="A285" s="2822"/>
      <c r="B285" s="4668" t="s">
        <v>591</v>
      </c>
      <c r="C285" s="4668" t="s">
        <v>591</v>
      </c>
      <c r="D285" s="4668" t="s">
        <v>591</v>
      </c>
      <c r="E285" s="4668" t="s">
        <v>591</v>
      </c>
      <c r="F285" s="4668" t="s">
        <v>591</v>
      </c>
      <c r="G285" s="4669" t="s">
        <v>591</v>
      </c>
      <c r="H285" s="4648"/>
      <c r="I285" s="4649"/>
      <c r="J285" s="4650"/>
      <c r="K285" s="1868"/>
    </row>
    <row r="286" spans="1:15" ht="15" customHeight="1" thickTop="1" thickBot="1">
      <c r="A286" s="2822"/>
      <c r="B286" s="2803" t="s">
        <v>593</v>
      </c>
      <c r="C286" s="2803" t="s">
        <v>594</v>
      </c>
      <c r="D286" s="2803" t="s">
        <v>595</v>
      </c>
      <c r="E286" s="2803" t="s">
        <v>593</v>
      </c>
      <c r="F286" s="2803" t="s">
        <v>594</v>
      </c>
      <c r="G286" s="2821" t="s">
        <v>595</v>
      </c>
      <c r="H286" s="4648"/>
      <c r="I286" s="4649"/>
      <c r="J286" s="4650"/>
      <c r="K286" s="1868"/>
    </row>
    <row r="287" spans="1:15" ht="15" customHeight="1" thickTop="1" thickBot="1">
      <c r="A287" s="2822"/>
      <c r="B287" s="4668" t="s">
        <v>596</v>
      </c>
      <c r="C287" s="4668"/>
      <c r="D287" s="4668"/>
      <c r="E287" s="4668" t="s">
        <v>596</v>
      </c>
      <c r="F287" s="4668"/>
      <c r="G287" s="4669"/>
      <c r="H287" s="4651"/>
      <c r="I287" s="4652"/>
      <c r="J287" s="4653"/>
      <c r="K287" s="1868"/>
    </row>
    <row r="288" spans="1:15" ht="15" customHeight="1" thickTop="1" thickBot="1">
      <c r="A288" s="2823"/>
      <c r="B288" s="4707">
        <v>89861398</v>
      </c>
      <c r="C288" s="4707">
        <v>89861398</v>
      </c>
      <c r="D288" s="4707">
        <v>89861398</v>
      </c>
      <c r="E288" s="4707">
        <v>89866701</v>
      </c>
      <c r="F288" s="4707">
        <v>89866701</v>
      </c>
      <c r="G288" s="4707">
        <v>89866701</v>
      </c>
      <c r="H288" s="2725" t="s">
        <v>598</v>
      </c>
      <c r="I288" s="2783" t="s">
        <v>379</v>
      </c>
      <c r="J288" s="2783" t="s">
        <v>353</v>
      </c>
      <c r="K288" s="1868"/>
    </row>
    <row r="289" spans="1:11" ht="15" customHeight="1">
      <c r="A289" s="2832" t="s">
        <v>510</v>
      </c>
      <c r="B289" s="2810">
        <v>5955.84</v>
      </c>
      <c r="C289" s="2809">
        <v>4055.04</v>
      </c>
      <c r="D289" s="2809">
        <v>0</v>
      </c>
      <c r="E289" s="2809">
        <v>5539.6</v>
      </c>
      <c r="F289" s="2809">
        <v>4090.68</v>
      </c>
      <c r="G289" s="2817">
        <v>0</v>
      </c>
      <c r="H289" s="2833">
        <f>B289+E289</f>
        <v>11495.44</v>
      </c>
      <c r="I289" s="2834">
        <f>C289+F289</f>
        <v>8145.7199999999993</v>
      </c>
      <c r="J289" s="2755">
        <f>SQRT(H289*H289+I289*I289)</f>
        <v>14088.928103727409</v>
      </c>
      <c r="K289" s="1868"/>
    </row>
    <row r="290" spans="1:11" ht="15" customHeight="1">
      <c r="A290" s="2835" t="s">
        <v>511</v>
      </c>
      <c r="B290" s="2811">
        <v>6128.76</v>
      </c>
      <c r="C290" s="2808">
        <v>4100.3599999999997</v>
      </c>
      <c r="D290" s="2808">
        <v>0</v>
      </c>
      <c r="E290" s="2808">
        <v>5601.64</v>
      </c>
      <c r="F290" s="2808">
        <v>4126.76</v>
      </c>
      <c r="G290" s="2818">
        <v>0</v>
      </c>
      <c r="H290" s="2836">
        <f t="shared" ref="H290:H312" si="38">B290+E290</f>
        <v>11730.400000000001</v>
      </c>
      <c r="I290" s="2837">
        <f t="shared" ref="I290:I312" si="39">C290+F290</f>
        <v>8227.119999999999</v>
      </c>
      <c r="J290" s="2756">
        <f t="shared" ref="J290:J312" si="40">SQRT(H290*H290+I290*I290)</f>
        <v>14327.867519432191</v>
      </c>
      <c r="K290" s="1868"/>
    </row>
    <row r="291" spans="1:11" ht="15" customHeight="1">
      <c r="A291" s="2835" t="s">
        <v>512</v>
      </c>
      <c r="B291" s="2811">
        <v>6127</v>
      </c>
      <c r="C291" s="2808">
        <v>4094.64</v>
      </c>
      <c r="D291" s="2808">
        <v>0</v>
      </c>
      <c r="E291" s="2808">
        <v>5557.2</v>
      </c>
      <c r="F291" s="2808">
        <v>4107.84</v>
      </c>
      <c r="G291" s="2818">
        <v>0</v>
      </c>
      <c r="H291" s="2836">
        <f t="shared" si="38"/>
        <v>11684.2</v>
      </c>
      <c r="I291" s="2837">
        <f t="shared" si="39"/>
        <v>8202.48</v>
      </c>
      <c r="J291" s="2756">
        <f t="shared" si="40"/>
        <v>14275.896041594027</v>
      </c>
      <c r="K291" s="1868"/>
    </row>
    <row r="292" spans="1:11" ht="15" customHeight="1">
      <c r="A292" s="2835" t="s">
        <v>513</v>
      </c>
      <c r="B292" s="2811">
        <v>6097.08</v>
      </c>
      <c r="C292" s="2808">
        <v>4083.64</v>
      </c>
      <c r="D292" s="2808">
        <v>0</v>
      </c>
      <c r="E292" s="2808">
        <v>5226.76</v>
      </c>
      <c r="F292" s="2808">
        <v>3980.24</v>
      </c>
      <c r="G292" s="2818">
        <v>0</v>
      </c>
      <c r="H292" s="2836">
        <f t="shared" si="38"/>
        <v>11323.84</v>
      </c>
      <c r="I292" s="2837">
        <f t="shared" si="39"/>
        <v>8063.8799999999992</v>
      </c>
      <c r="J292" s="2756">
        <f t="shared" si="40"/>
        <v>13901.637061871526</v>
      </c>
      <c r="K292" s="1868"/>
    </row>
    <row r="293" spans="1:11" ht="15" customHeight="1">
      <c r="A293" s="2835" t="s">
        <v>514</v>
      </c>
      <c r="B293" s="2811">
        <v>6138</v>
      </c>
      <c r="C293" s="2808">
        <v>4071.32</v>
      </c>
      <c r="D293" s="2808">
        <v>0</v>
      </c>
      <c r="E293" s="2808">
        <v>5568.64</v>
      </c>
      <c r="F293" s="2808">
        <v>4063.84</v>
      </c>
      <c r="G293" s="2818">
        <v>0</v>
      </c>
      <c r="H293" s="2836">
        <f t="shared" si="38"/>
        <v>11706.64</v>
      </c>
      <c r="I293" s="2837">
        <f t="shared" si="39"/>
        <v>8135.16</v>
      </c>
      <c r="J293" s="2756">
        <f t="shared" si="40"/>
        <v>14255.744397091301</v>
      </c>
      <c r="K293" s="1868"/>
    </row>
    <row r="294" spans="1:11" ht="15" customHeight="1">
      <c r="A294" s="2835" t="s">
        <v>515</v>
      </c>
      <c r="B294" s="2811">
        <v>6131.84</v>
      </c>
      <c r="C294" s="2808">
        <v>4055.48</v>
      </c>
      <c r="D294" s="2808">
        <v>0</v>
      </c>
      <c r="E294" s="2808">
        <v>5361.84</v>
      </c>
      <c r="F294" s="2808">
        <v>3925.68</v>
      </c>
      <c r="G294" s="2818">
        <v>0</v>
      </c>
      <c r="H294" s="2836">
        <f t="shared" si="38"/>
        <v>11493.68</v>
      </c>
      <c r="I294" s="2837">
        <f t="shared" si="39"/>
        <v>7981.16</v>
      </c>
      <c r="J294" s="2756">
        <f t="shared" si="40"/>
        <v>13992.983773591679</v>
      </c>
      <c r="K294" s="1868"/>
    </row>
    <row r="295" spans="1:11" ht="15" customHeight="1">
      <c r="A295" s="2835" t="s">
        <v>516</v>
      </c>
      <c r="B295" s="2811">
        <v>6148.12</v>
      </c>
      <c r="C295" s="2808">
        <v>4072.64</v>
      </c>
      <c r="D295" s="2808">
        <v>0</v>
      </c>
      <c r="E295" s="2808">
        <v>5382.08</v>
      </c>
      <c r="F295" s="2808">
        <v>3925.24</v>
      </c>
      <c r="G295" s="2818">
        <v>0</v>
      </c>
      <c r="H295" s="2836">
        <f t="shared" si="38"/>
        <v>11530.2</v>
      </c>
      <c r="I295" s="2837">
        <f t="shared" si="39"/>
        <v>7997.8799999999992</v>
      </c>
      <c r="J295" s="2756">
        <f t="shared" si="40"/>
        <v>14032.519251167982</v>
      </c>
      <c r="K295" s="1868"/>
    </row>
    <row r="296" spans="1:11" ht="15" customHeight="1">
      <c r="A296" s="2835" t="s">
        <v>517</v>
      </c>
      <c r="B296" s="2811">
        <v>6010.84</v>
      </c>
      <c r="C296" s="2808">
        <v>4077.48</v>
      </c>
      <c r="D296" s="2808">
        <v>0</v>
      </c>
      <c r="E296" s="2808">
        <v>5019.08</v>
      </c>
      <c r="F296" s="2808">
        <v>3765.52</v>
      </c>
      <c r="G296" s="2818">
        <v>0</v>
      </c>
      <c r="H296" s="2836">
        <f t="shared" si="38"/>
        <v>11029.92</v>
      </c>
      <c r="I296" s="2837">
        <f t="shared" si="39"/>
        <v>7843</v>
      </c>
      <c r="J296" s="2756">
        <f t="shared" si="40"/>
        <v>13534.097096090305</v>
      </c>
      <c r="K296" s="1868"/>
    </row>
    <row r="297" spans="1:11" ht="15" customHeight="1">
      <c r="A297" s="2835" t="s">
        <v>518</v>
      </c>
      <c r="B297" s="2811">
        <v>5980.92</v>
      </c>
      <c r="C297" s="2808">
        <v>4170.32</v>
      </c>
      <c r="D297" s="2808">
        <v>0</v>
      </c>
      <c r="E297" s="2808">
        <v>5592.4</v>
      </c>
      <c r="F297" s="2808">
        <v>4056.36</v>
      </c>
      <c r="G297" s="2818">
        <v>0</v>
      </c>
      <c r="H297" s="2836">
        <f t="shared" si="38"/>
        <v>11573.32</v>
      </c>
      <c r="I297" s="2837">
        <f t="shared" si="39"/>
        <v>8226.68</v>
      </c>
      <c r="J297" s="2756">
        <f t="shared" si="40"/>
        <v>14199.295744676918</v>
      </c>
      <c r="K297" s="1868"/>
    </row>
    <row r="298" spans="1:11" ht="15" customHeight="1">
      <c r="A298" s="2835" t="s">
        <v>519</v>
      </c>
      <c r="B298" s="2811">
        <v>4675</v>
      </c>
      <c r="C298" s="2808">
        <v>3912.92</v>
      </c>
      <c r="D298" s="2808">
        <v>0</v>
      </c>
      <c r="E298" s="2808">
        <v>5589.76</v>
      </c>
      <c r="F298" s="2808">
        <v>4070.88</v>
      </c>
      <c r="G298" s="2818">
        <v>0</v>
      </c>
      <c r="H298" s="2836">
        <f t="shared" si="38"/>
        <v>10264.76</v>
      </c>
      <c r="I298" s="2837">
        <f t="shared" si="39"/>
        <v>7983.8</v>
      </c>
      <c r="J298" s="2756">
        <f t="shared" si="40"/>
        <v>13004.090137245281</v>
      </c>
      <c r="K298" s="1868"/>
    </row>
    <row r="299" spans="1:11" ht="15" customHeight="1">
      <c r="A299" s="2835" t="s">
        <v>520</v>
      </c>
      <c r="B299" s="2811">
        <v>4594.4799999999996</v>
      </c>
      <c r="C299" s="2808">
        <v>3887.84</v>
      </c>
      <c r="D299" s="2808">
        <v>0</v>
      </c>
      <c r="E299" s="2808">
        <v>5240.84</v>
      </c>
      <c r="F299" s="2808">
        <v>3949.88</v>
      </c>
      <c r="G299" s="2818">
        <v>0</v>
      </c>
      <c r="H299" s="2836">
        <f t="shared" si="38"/>
        <v>9835.32</v>
      </c>
      <c r="I299" s="2837">
        <f t="shared" si="39"/>
        <v>7837.72</v>
      </c>
      <c r="J299" s="2756">
        <f t="shared" si="40"/>
        <v>12576.302091664305</v>
      </c>
      <c r="K299" s="1868"/>
    </row>
    <row r="300" spans="1:11" ht="15" customHeight="1">
      <c r="A300" s="2835" t="s">
        <v>521</v>
      </c>
      <c r="B300" s="2811">
        <v>4509.5600000000004</v>
      </c>
      <c r="C300" s="2808">
        <v>3881.68</v>
      </c>
      <c r="D300" s="2808">
        <v>0</v>
      </c>
      <c r="E300" s="2808">
        <v>5595.92</v>
      </c>
      <c r="F300" s="2808">
        <v>4092.88</v>
      </c>
      <c r="G300" s="2818">
        <v>0</v>
      </c>
      <c r="H300" s="2836">
        <f t="shared" si="38"/>
        <v>10105.48</v>
      </c>
      <c r="I300" s="2837">
        <f t="shared" si="39"/>
        <v>7974.5599999999995</v>
      </c>
      <c r="J300" s="2756">
        <f t="shared" si="40"/>
        <v>12873.007932258877</v>
      </c>
      <c r="K300" s="1868"/>
    </row>
    <row r="301" spans="1:11" ht="15" customHeight="1">
      <c r="A301" s="2835" t="s">
        <v>522</v>
      </c>
      <c r="B301" s="2811">
        <v>4467.76</v>
      </c>
      <c r="C301" s="2808">
        <v>3861</v>
      </c>
      <c r="D301" s="2808">
        <v>0</v>
      </c>
      <c r="E301" s="2808">
        <v>5595.04</v>
      </c>
      <c r="F301" s="2808">
        <v>4112.68</v>
      </c>
      <c r="G301" s="2818">
        <v>0</v>
      </c>
      <c r="H301" s="2836">
        <f t="shared" si="38"/>
        <v>10062.799999999999</v>
      </c>
      <c r="I301" s="2837">
        <f t="shared" si="39"/>
        <v>7973.68</v>
      </c>
      <c r="J301" s="2756">
        <f t="shared" si="40"/>
        <v>12838.984250414827</v>
      </c>
      <c r="K301" s="1868"/>
    </row>
    <row r="302" spans="1:11" ht="15" customHeight="1">
      <c r="A302" s="2835" t="s">
        <v>523</v>
      </c>
      <c r="B302" s="2811">
        <v>4388.5600000000004</v>
      </c>
      <c r="C302" s="2808">
        <v>3861.88</v>
      </c>
      <c r="D302" s="2808">
        <v>0</v>
      </c>
      <c r="E302" s="2808">
        <v>5571.72</v>
      </c>
      <c r="F302" s="2808">
        <v>4113.5600000000004</v>
      </c>
      <c r="G302" s="2818">
        <v>0</v>
      </c>
      <c r="H302" s="2836">
        <f t="shared" si="38"/>
        <v>9960.2800000000007</v>
      </c>
      <c r="I302" s="2837">
        <f t="shared" si="39"/>
        <v>7975.4400000000005</v>
      </c>
      <c r="J302" s="2756">
        <f t="shared" si="40"/>
        <v>12759.891099535294</v>
      </c>
      <c r="K302" s="2688"/>
    </row>
    <row r="303" spans="1:11" ht="15" customHeight="1">
      <c r="A303" s="2835" t="s">
        <v>524</v>
      </c>
      <c r="B303" s="2811">
        <v>4440.04</v>
      </c>
      <c r="C303" s="2808">
        <v>3892.68</v>
      </c>
      <c r="D303" s="2808">
        <v>0</v>
      </c>
      <c r="E303" s="2808">
        <v>5324</v>
      </c>
      <c r="F303" s="2808">
        <v>4019.84</v>
      </c>
      <c r="G303" s="2818">
        <v>0</v>
      </c>
      <c r="H303" s="2836">
        <f t="shared" si="38"/>
        <v>9764.0400000000009</v>
      </c>
      <c r="I303" s="2837">
        <f t="shared" si="39"/>
        <v>7912.52</v>
      </c>
      <c r="J303" s="2756">
        <f t="shared" si="40"/>
        <v>12567.595230273771</v>
      </c>
    </row>
    <row r="304" spans="1:11" ht="15" customHeight="1">
      <c r="A304" s="2835" t="s">
        <v>525</v>
      </c>
      <c r="B304" s="2811">
        <v>4487.5600000000004</v>
      </c>
      <c r="C304" s="2808">
        <v>3933.6</v>
      </c>
      <c r="D304" s="2808">
        <v>0</v>
      </c>
      <c r="E304" s="2808">
        <v>5613.52</v>
      </c>
      <c r="F304" s="2808">
        <v>4123.68</v>
      </c>
      <c r="G304" s="2818">
        <v>0</v>
      </c>
      <c r="H304" s="2836">
        <f t="shared" si="38"/>
        <v>10101.080000000002</v>
      </c>
      <c r="I304" s="2837">
        <f t="shared" si="39"/>
        <v>8057.2800000000007</v>
      </c>
      <c r="J304" s="2756">
        <f t="shared" si="40"/>
        <v>12920.974350442773</v>
      </c>
    </row>
    <row r="305" spans="1:10" ht="15" customHeight="1">
      <c r="A305" s="2835" t="s">
        <v>526</v>
      </c>
      <c r="B305" s="2811">
        <v>4635.3999999999996</v>
      </c>
      <c r="C305" s="2808">
        <v>3930.96</v>
      </c>
      <c r="D305" s="2808">
        <v>0</v>
      </c>
      <c r="E305" s="2808">
        <v>5203.4399999999996</v>
      </c>
      <c r="F305" s="2808">
        <v>3954.72</v>
      </c>
      <c r="G305" s="2818">
        <v>0</v>
      </c>
      <c r="H305" s="2836">
        <f t="shared" si="38"/>
        <v>9838.84</v>
      </c>
      <c r="I305" s="2837">
        <f t="shared" si="39"/>
        <v>7885.68</v>
      </c>
      <c r="J305" s="2756">
        <f t="shared" si="40"/>
        <v>12608.993679433741</v>
      </c>
    </row>
    <row r="306" spans="1:10" ht="15" customHeight="1">
      <c r="A306" s="2835" t="s">
        <v>527</v>
      </c>
      <c r="B306" s="2811">
        <v>4550.4799999999996</v>
      </c>
      <c r="C306" s="2808">
        <v>3912.48</v>
      </c>
      <c r="D306" s="2808">
        <v>0</v>
      </c>
      <c r="E306" s="2808">
        <v>5727.48</v>
      </c>
      <c r="F306" s="2808">
        <v>4196.72</v>
      </c>
      <c r="G306" s="2818">
        <v>0</v>
      </c>
      <c r="H306" s="2836">
        <f t="shared" si="38"/>
        <v>10277.959999999999</v>
      </c>
      <c r="I306" s="2837">
        <f t="shared" si="39"/>
        <v>8109.2000000000007</v>
      </c>
      <c r="J306" s="2756">
        <f t="shared" si="40"/>
        <v>13091.81371703707</v>
      </c>
    </row>
    <row r="307" spans="1:10" ht="15" customHeight="1">
      <c r="A307" s="2835" t="s">
        <v>528</v>
      </c>
      <c r="B307" s="2811">
        <v>5654.44</v>
      </c>
      <c r="C307" s="2808">
        <v>4108.28</v>
      </c>
      <c r="D307" s="2808">
        <v>0</v>
      </c>
      <c r="E307" s="2808">
        <v>5239.96</v>
      </c>
      <c r="F307" s="2808">
        <v>3990.36</v>
      </c>
      <c r="G307" s="2818">
        <v>0</v>
      </c>
      <c r="H307" s="2836">
        <f t="shared" si="38"/>
        <v>10894.4</v>
      </c>
      <c r="I307" s="2837">
        <f t="shared" si="39"/>
        <v>8098.6399999999994</v>
      </c>
      <c r="J307" s="2756">
        <f t="shared" si="40"/>
        <v>13574.826746945981</v>
      </c>
    </row>
    <row r="308" spans="1:10" ht="15" customHeight="1">
      <c r="A308" s="2835" t="s">
        <v>529</v>
      </c>
      <c r="B308" s="2811">
        <v>6225.56</v>
      </c>
      <c r="C308" s="2808">
        <v>4304.96</v>
      </c>
      <c r="D308" s="2808">
        <v>0</v>
      </c>
      <c r="E308" s="2808">
        <v>5492.08</v>
      </c>
      <c r="F308" s="2808">
        <v>4071.32</v>
      </c>
      <c r="G308" s="2818">
        <v>0</v>
      </c>
      <c r="H308" s="2836">
        <f t="shared" si="38"/>
        <v>11717.64</v>
      </c>
      <c r="I308" s="2837">
        <f t="shared" si="39"/>
        <v>8376.2800000000007</v>
      </c>
      <c r="J308" s="2756">
        <f t="shared" si="40"/>
        <v>14403.650711121816</v>
      </c>
    </row>
    <row r="309" spans="1:10" ht="15" customHeight="1">
      <c r="A309" s="2835" t="s">
        <v>530</v>
      </c>
      <c r="B309" s="2811">
        <v>6017</v>
      </c>
      <c r="C309" s="2808">
        <v>4238.08</v>
      </c>
      <c r="D309" s="2808">
        <v>0</v>
      </c>
      <c r="E309" s="2808">
        <v>5727.04</v>
      </c>
      <c r="F309" s="2808">
        <v>4211.68</v>
      </c>
      <c r="G309" s="2818">
        <v>0</v>
      </c>
      <c r="H309" s="2836">
        <f t="shared" si="38"/>
        <v>11744.04</v>
      </c>
      <c r="I309" s="2837">
        <f t="shared" si="39"/>
        <v>8449.76</v>
      </c>
      <c r="J309" s="2756">
        <f t="shared" si="40"/>
        <v>14467.927273082349</v>
      </c>
    </row>
    <row r="310" spans="1:10" s="1853" customFormat="1" ht="15" customHeight="1">
      <c r="A310" s="2835" t="s">
        <v>531</v>
      </c>
      <c r="B310" s="2811">
        <v>5742</v>
      </c>
      <c r="C310" s="2808">
        <v>4025.56</v>
      </c>
      <c r="D310" s="2808">
        <v>0</v>
      </c>
      <c r="E310" s="2808">
        <v>5566.44</v>
      </c>
      <c r="F310" s="2808">
        <v>4180.4399999999996</v>
      </c>
      <c r="G310" s="2818">
        <v>0</v>
      </c>
      <c r="H310" s="2836">
        <f t="shared" si="38"/>
        <v>11308.439999999999</v>
      </c>
      <c r="I310" s="2837">
        <f t="shared" si="39"/>
        <v>8206</v>
      </c>
      <c r="J310" s="2756">
        <f t="shared" si="40"/>
        <v>13972.088291790886</v>
      </c>
    </row>
    <row r="311" spans="1:10" ht="15" customHeight="1">
      <c r="A311" s="2835" t="s">
        <v>532</v>
      </c>
      <c r="B311" s="2811">
        <v>5981.8</v>
      </c>
      <c r="C311" s="2808">
        <v>4222.24</v>
      </c>
      <c r="D311" s="2808">
        <v>0</v>
      </c>
      <c r="E311" s="2808">
        <v>5827.8</v>
      </c>
      <c r="F311" s="2808">
        <v>4287.8</v>
      </c>
      <c r="G311" s="2818">
        <v>0</v>
      </c>
      <c r="H311" s="2836">
        <f t="shared" si="38"/>
        <v>11809.6</v>
      </c>
      <c r="I311" s="2837">
        <f t="shared" si="39"/>
        <v>8510.0400000000009</v>
      </c>
      <c r="J311" s="2756">
        <f t="shared" si="40"/>
        <v>14556.353697324066</v>
      </c>
    </row>
    <row r="312" spans="1:10" s="2690" customFormat="1" ht="15" customHeight="1" thickBot="1">
      <c r="A312" s="2838" t="s">
        <v>533</v>
      </c>
      <c r="B312" s="2813">
        <v>6156.92</v>
      </c>
      <c r="C312" s="2814">
        <v>4287.8</v>
      </c>
      <c r="D312" s="2814">
        <v>0</v>
      </c>
      <c r="E312" s="2814">
        <v>5599</v>
      </c>
      <c r="F312" s="2814">
        <v>4134.68</v>
      </c>
      <c r="G312" s="2819">
        <v>0</v>
      </c>
      <c r="H312" s="2839">
        <f t="shared" si="38"/>
        <v>11755.92</v>
      </c>
      <c r="I312" s="2840">
        <f t="shared" si="39"/>
        <v>8422.48</v>
      </c>
      <c r="J312" s="2757">
        <f t="shared" si="40"/>
        <v>14461.667414126214</v>
      </c>
    </row>
    <row r="313" spans="1:10" s="2690" customFormat="1" ht="18.75" thickBot="1">
      <c r="A313" s="2812" t="s">
        <v>423</v>
      </c>
      <c r="B313" s="2815">
        <f>SUM(B289:B312)</f>
        <v>131244.96</v>
      </c>
      <c r="C313" s="2816">
        <f t="shared" ref="C313:G313" si="41">SUM(C289:C312)</f>
        <v>97042.880000000005</v>
      </c>
      <c r="D313" s="2816">
        <f t="shared" si="41"/>
        <v>0</v>
      </c>
      <c r="E313" s="2816">
        <f t="shared" si="41"/>
        <v>131763.28000000003</v>
      </c>
      <c r="F313" s="2816">
        <f t="shared" si="41"/>
        <v>97553.279999999999</v>
      </c>
      <c r="G313" s="2820">
        <f t="shared" si="41"/>
        <v>0</v>
      </c>
      <c r="H313" s="2841">
        <f>SUM(H289:H312)</f>
        <v>263008.24</v>
      </c>
      <c r="I313" s="2842">
        <f>SUM(I289:I312)</f>
        <v>194596.16000000006</v>
      </c>
      <c r="J313" s="2843">
        <f>SUM(J289:J312)</f>
        <v>327287.13561194058</v>
      </c>
    </row>
    <row r="314" spans="1:10" s="2690" customFormat="1" ht="18">
      <c r="A314" s="2804"/>
      <c r="B314" s="2805"/>
      <c r="C314" s="2805"/>
      <c r="D314" s="2806"/>
      <c r="E314" s="2806"/>
      <c r="F314" s="2805"/>
      <c r="G314" s="2806"/>
      <c r="H314" s="2807"/>
    </row>
    <row r="315" spans="1:10" s="2690" customFormat="1" ht="18">
      <c r="A315" s="2804"/>
      <c r="B315" s="2805"/>
      <c r="C315" s="2805"/>
      <c r="D315" s="2806"/>
      <c r="E315" s="2806"/>
      <c r="F315" s="2805"/>
      <c r="G315" s="2806"/>
      <c r="H315" s="2807"/>
    </row>
    <row r="316" spans="1:10" s="3001" customFormat="1" ht="18">
      <c r="A316" s="2997" t="s">
        <v>612</v>
      </c>
      <c r="B316" s="2998"/>
      <c r="C316" s="2998" t="s">
        <v>613</v>
      </c>
      <c r="D316" s="2999"/>
      <c r="E316" s="2999"/>
      <c r="F316" s="2998"/>
      <c r="G316" s="2999"/>
      <c r="H316" s="3000"/>
    </row>
    <row r="317" spans="1:10" s="2690" customFormat="1" ht="18.75" thickBot="1">
      <c r="A317" s="3002"/>
      <c r="B317" s="3002"/>
      <c r="C317" s="3002" t="s">
        <v>696</v>
      </c>
      <c r="D317" s="2806"/>
      <c r="E317" s="2806"/>
      <c r="F317" s="2805"/>
      <c r="G317" s="2806"/>
      <c r="H317" s="2807"/>
    </row>
    <row r="318" spans="1:10" ht="21" customHeight="1" thickBot="1">
      <c r="A318" s="4742" t="s">
        <v>621</v>
      </c>
      <c r="B318" s="4670" t="s">
        <v>617</v>
      </c>
      <c r="C318" s="4671"/>
      <c r="D318" s="4671"/>
      <c r="E318" s="4672"/>
      <c r="F318" s="3127"/>
      <c r="G318" s="3127"/>
      <c r="H318" s="3129"/>
    </row>
    <row r="319" spans="1:10" ht="15">
      <c r="A319" s="4743"/>
      <c r="B319" s="4673" t="s">
        <v>618</v>
      </c>
      <c r="C319" s="4674" t="s">
        <v>618</v>
      </c>
      <c r="D319" s="4674" t="s">
        <v>618</v>
      </c>
      <c r="E319" s="4675" t="s">
        <v>618</v>
      </c>
      <c r="F319" s="3130"/>
      <c r="G319" s="3126"/>
      <c r="H319" s="3131"/>
    </row>
    <row r="320" spans="1:10">
      <c r="A320" s="4743"/>
      <c r="B320" s="4676" t="s">
        <v>619</v>
      </c>
      <c r="C320" s="4677"/>
      <c r="D320" s="4677"/>
      <c r="E320" s="4678"/>
      <c r="F320" s="3127"/>
      <c r="G320" s="3127"/>
      <c r="H320" s="3129"/>
    </row>
    <row r="321" spans="1:8" ht="15.75" thickBot="1">
      <c r="A321" s="4744"/>
      <c r="B321" s="4679">
        <v>11193644</v>
      </c>
      <c r="C321" s="4680">
        <v>11193644</v>
      </c>
      <c r="D321" s="4680">
        <v>11193644</v>
      </c>
      <c r="E321" s="4681">
        <v>11193644</v>
      </c>
      <c r="F321" s="3127"/>
      <c r="G321" s="3128"/>
      <c r="H321" s="3129"/>
    </row>
    <row r="322" spans="1:8" ht="13.5" thickBot="1">
      <c r="A322" s="3138"/>
      <c r="B322" s="3575" t="s">
        <v>593</v>
      </c>
      <c r="C322" s="3575" t="s">
        <v>620</v>
      </c>
      <c r="D322" s="3575" t="s">
        <v>594</v>
      </c>
      <c r="E322" s="3139" t="s">
        <v>595</v>
      </c>
      <c r="F322" s="2700"/>
      <c r="G322" s="2700"/>
      <c r="H322" s="3132"/>
    </row>
    <row r="323" spans="1:8" ht="15">
      <c r="A323" s="3576" t="s">
        <v>510</v>
      </c>
      <c r="B323" s="3582">
        <v>134.91</v>
      </c>
      <c r="C323" s="3583">
        <v>0</v>
      </c>
      <c r="D323" s="3583">
        <v>5.64</v>
      </c>
      <c r="E323" s="3584">
        <v>0</v>
      </c>
      <c r="F323" s="3133"/>
      <c r="G323" s="2700"/>
      <c r="H323" s="3131"/>
    </row>
    <row r="324" spans="1:8" ht="15">
      <c r="A324" s="3577" t="s">
        <v>511</v>
      </c>
      <c r="B324" s="3585">
        <v>129.18</v>
      </c>
      <c r="C324" s="3581">
        <v>0</v>
      </c>
      <c r="D324" s="3581">
        <v>5.31</v>
      </c>
      <c r="E324" s="3586">
        <v>0</v>
      </c>
      <c r="F324" s="3133"/>
      <c r="G324" s="2700"/>
      <c r="H324" s="3131"/>
    </row>
    <row r="325" spans="1:8" ht="15">
      <c r="A325" s="3577" t="s">
        <v>512</v>
      </c>
      <c r="B325" s="3585">
        <v>126.42</v>
      </c>
      <c r="C325" s="3581">
        <v>0</v>
      </c>
      <c r="D325" s="3581">
        <v>4.92</v>
      </c>
      <c r="E325" s="3586">
        <v>0</v>
      </c>
      <c r="F325" s="3133"/>
      <c r="G325" s="2700"/>
      <c r="H325" s="3131"/>
    </row>
    <row r="326" spans="1:8" ht="15">
      <c r="A326" s="3577" t="s">
        <v>513</v>
      </c>
      <c r="B326" s="3585">
        <v>125.85</v>
      </c>
      <c r="C326" s="3581">
        <v>0</v>
      </c>
      <c r="D326" s="3581">
        <v>4.8899999999999997</v>
      </c>
      <c r="E326" s="3586">
        <v>0</v>
      </c>
      <c r="F326" s="3133"/>
      <c r="G326" s="2700"/>
      <c r="H326" s="3131"/>
    </row>
    <row r="327" spans="1:8" ht="15">
      <c r="A327" s="3577" t="s">
        <v>514</v>
      </c>
      <c r="B327" s="3585">
        <v>164.91</v>
      </c>
      <c r="C327" s="3581">
        <v>0</v>
      </c>
      <c r="D327" s="3581">
        <v>5.7</v>
      </c>
      <c r="E327" s="3586">
        <v>0</v>
      </c>
      <c r="F327" s="3133"/>
      <c r="G327" s="2700"/>
      <c r="H327" s="3131"/>
    </row>
    <row r="328" spans="1:8" ht="15">
      <c r="A328" s="3577" t="s">
        <v>515</v>
      </c>
      <c r="B328" s="3585">
        <v>143.52000000000001</v>
      </c>
      <c r="C328" s="3581">
        <v>0</v>
      </c>
      <c r="D328" s="3581">
        <v>5.61</v>
      </c>
      <c r="E328" s="3586">
        <v>0</v>
      </c>
      <c r="F328" s="3133"/>
      <c r="G328" s="2700"/>
      <c r="H328" s="3131"/>
    </row>
    <row r="329" spans="1:8" ht="15">
      <c r="A329" s="3577" t="s">
        <v>516</v>
      </c>
      <c r="B329" s="3585">
        <v>152.01</v>
      </c>
      <c r="C329" s="3581">
        <v>0</v>
      </c>
      <c r="D329" s="3581">
        <v>5.52</v>
      </c>
      <c r="E329" s="3586">
        <v>0</v>
      </c>
      <c r="F329" s="3133"/>
      <c r="G329" s="2700"/>
      <c r="H329" s="3131"/>
    </row>
    <row r="330" spans="1:8" ht="15">
      <c r="A330" s="3577" t="s">
        <v>517</v>
      </c>
      <c r="B330" s="3585">
        <v>155.16</v>
      </c>
      <c r="C330" s="3581">
        <v>0</v>
      </c>
      <c r="D330" s="3581">
        <v>6.09</v>
      </c>
      <c r="E330" s="3586">
        <v>0</v>
      </c>
      <c r="F330" s="3133"/>
      <c r="G330" s="2700"/>
      <c r="H330" s="3131"/>
    </row>
    <row r="331" spans="1:8" ht="15">
      <c r="A331" s="3577" t="s">
        <v>518</v>
      </c>
      <c r="B331" s="3585">
        <v>156.41999999999999</v>
      </c>
      <c r="C331" s="3581">
        <v>0</v>
      </c>
      <c r="D331" s="3581">
        <v>6.06</v>
      </c>
      <c r="E331" s="3586">
        <v>0</v>
      </c>
      <c r="F331" s="3133"/>
      <c r="G331" s="2700"/>
      <c r="H331" s="3131"/>
    </row>
    <row r="332" spans="1:8" ht="15">
      <c r="A332" s="3577" t="s">
        <v>519</v>
      </c>
      <c r="B332" s="3585">
        <v>154.56</v>
      </c>
      <c r="C332" s="3581">
        <v>0</v>
      </c>
      <c r="D332" s="3581">
        <v>6.27</v>
      </c>
      <c r="E332" s="3586">
        <v>0</v>
      </c>
      <c r="F332" s="3133"/>
      <c r="G332" s="2700"/>
      <c r="H332" s="3131"/>
    </row>
    <row r="333" spans="1:8" ht="15">
      <c r="A333" s="3577" t="s">
        <v>520</v>
      </c>
      <c r="B333" s="3585">
        <v>152.72999999999999</v>
      </c>
      <c r="C333" s="3581">
        <v>0</v>
      </c>
      <c r="D333" s="3581">
        <v>6.48</v>
      </c>
      <c r="E333" s="3586">
        <v>0</v>
      </c>
      <c r="F333" s="3133"/>
      <c r="G333" s="2700"/>
      <c r="H333" s="3131"/>
    </row>
    <row r="334" spans="1:8" ht="15">
      <c r="A334" s="3577" t="s">
        <v>521</v>
      </c>
      <c r="B334" s="3585">
        <v>140.01</v>
      </c>
      <c r="C334" s="3581">
        <v>0</v>
      </c>
      <c r="D334" s="3581">
        <v>6.9</v>
      </c>
      <c r="E334" s="3586">
        <v>0</v>
      </c>
      <c r="F334" s="3133"/>
      <c r="G334" s="2700"/>
      <c r="H334" s="3131"/>
    </row>
    <row r="335" spans="1:8" ht="15">
      <c r="A335" s="3577" t="s">
        <v>522</v>
      </c>
      <c r="B335" s="3585">
        <v>130.97999999999999</v>
      </c>
      <c r="C335" s="3581">
        <v>0</v>
      </c>
      <c r="D335" s="3581">
        <v>7.62</v>
      </c>
      <c r="E335" s="3586">
        <v>0</v>
      </c>
      <c r="F335" s="3133"/>
      <c r="G335" s="2700"/>
      <c r="H335" s="3131"/>
    </row>
    <row r="336" spans="1:8" ht="15">
      <c r="A336" s="3577" t="s">
        <v>523</v>
      </c>
      <c r="B336" s="3585">
        <v>107.34</v>
      </c>
      <c r="C336" s="3581">
        <v>0</v>
      </c>
      <c r="D336" s="3581">
        <v>6.57</v>
      </c>
      <c r="E336" s="3586">
        <v>0</v>
      </c>
      <c r="F336" s="3133"/>
      <c r="G336" s="2700"/>
      <c r="H336" s="3131"/>
    </row>
    <row r="337" spans="1:8" ht="15">
      <c r="A337" s="3577" t="s">
        <v>524</v>
      </c>
      <c r="B337" s="3585">
        <v>112.32</v>
      </c>
      <c r="C337" s="3581">
        <v>0</v>
      </c>
      <c r="D337" s="3581">
        <v>7.35</v>
      </c>
      <c r="E337" s="3586">
        <v>0</v>
      </c>
      <c r="F337" s="3133"/>
      <c r="G337" s="2700"/>
      <c r="H337" s="3131"/>
    </row>
    <row r="338" spans="1:8" ht="15">
      <c r="A338" s="3577" t="s">
        <v>525</v>
      </c>
      <c r="B338" s="3585">
        <v>104.85</v>
      </c>
      <c r="C338" s="3581">
        <v>0</v>
      </c>
      <c r="D338" s="3581">
        <v>9.7200000000000006</v>
      </c>
      <c r="E338" s="3586">
        <v>0</v>
      </c>
      <c r="F338" s="3133"/>
      <c r="G338" s="2700"/>
      <c r="H338" s="3131"/>
    </row>
    <row r="339" spans="1:8" ht="15">
      <c r="A339" s="3577" t="s">
        <v>526</v>
      </c>
      <c r="B339" s="3585">
        <v>91.26</v>
      </c>
      <c r="C339" s="3581">
        <v>0</v>
      </c>
      <c r="D339" s="3581">
        <v>6.78</v>
      </c>
      <c r="E339" s="3586">
        <v>0</v>
      </c>
      <c r="F339" s="3133"/>
      <c r="G339" s="2700"/>
      <c r="H339" s="3131"/>
    </row>
    <row r="340" spans="1:8" ht="15">
      <c r="A340" s="3577" t="s">
        <v>527</v>
      </c>
      <c r="B340" s="3585">
        <v>92.4</v>
      </c>
      <c r="C340" s="3581">
        <v>0</v>
      </c>
      <c r="D340" s="3581">
        <v>7.71</v>
      </c>
      <c r="E340" s="3586">
        <v>0</v>
      </c>
      <c r="F340" s="3133"/>
      <c r="G340" s="2700"/>
      <c r="H340" s="3131"/>
    </row>
    <row r="341" spans="1:8" ht="15">
      <c r="A341" s="3577" t="s">
        <v>528</v>
      </c>
      <c r="B341" s="3585">
        <v>104.76</v>
      </c>
      <c r="C341" s="3581">
        <v>0</v>
      </c>
      <c r="D341" s="3581">
        <v>8.64</v>
      </c>
      <c r="E341" s="3586">
        <v>0</v>
      </c>
      <c r="F341" s="3133"/>
      <c r="G341" s="2700"/>
      <c r="H341" s="3131"/>
    </row>
    <row r="342" spans="1:8" ht="15">
      <c r="A342" s="3577" t="s">
        <v>529</v>
      </c>
      <c r="B342" s="3585">
        <v>131.63999999999999</v>
      </c>
      <c r="C342" s="3581">
        <v>0</v>
      </c>
      <c r="D342" s="3581">
        <v>9.6</v>
      </c>
      <c r="E342" s="3586">
        <v>0</v>
      </c>
      <c r="F342" s="3133"/>
      <c r="G342" s="2700"/>
      <c r="H342" s="3131"/>
    </row>
    <row r="343" spans="1:8" ht="15">
      <c r="A343" s="3577" t="s">
        <v>530</v>
      </c>
      <c r="B343" s="3585">
        <v>110.82</v>
      </c>
      <c r="C343" s="3581">
        <v>0</v>
      </c>
      <c r="D343" s="3581">
        <v>8.49</v>
      </c>
      <c r="E343" s="3586">
        <v>0</v>
      </c>
      <c r="F343" s="3133"/>
      <c r="G343" s="2700"/>
      <c r="H343" s="3131"/>
    </row>
    <row r="344" spans="1:8" ht="15">
      <c r="A344" s="3577" t="s">
        <v>531</v>
      </c>
      <c r="B344" s="3585">
        <v>95.67</v>
      </c>
      <c r="C344" s="3581">
        <v>0</v>
      </c>
      <c r="D344" s="3581">
        <v>7.65</v>
      </c>
      <c r="E344" s="3586">
        <v>0</v>
      </c>
      <c r="F344" s="3133"/>
      <c r="G344" s="2700"/>
      <c r="H344" s="3131"/>
    </row>
    <row r="345" spans="1:8" ht="15">
      <c r="A345" s="3577" t="s">
        <v>532</v>
      </c>
      <c r="B345" s="3585">
        <v>95.88</v>
      </c>
      <c r="C345" s="3581">
        <v>0</v>
      </c>
      <c r="D345" s="3581">
        <v>7.29</v>
      </c>
      <c r="E345" s="3586">
        <v>0</v>
      </c>
      <c r="F345" s="3133"/>
      <c r="G345" s="2700"/>
      <c r="H345" s="3131"/>
    </row>
    <row r="346" spans="1:8" ht="15">
      <c r="A346" s="3577" t="s">
        <v>533</v>
      </c>
      <c r="B346" s="3585">
        <v>91.98</v>
      </c>
      <c r="C346" s="3581">
        <v>0</v>
      </c>
      <c r="D346" s="3581">
        <v>6.96</v>
      </c>
      <c r="E346" s="3586">
        <v>0</v>
      </c>
      <c r="F346" s="3133"/>
      <c r="G346" s="2700"/>
      <c r="H346" s="3131"/>
    </row>
    <row r="347" spans="1:8" ht="15.75" thickBot="1">
      <c r="A347" s="3578"/>
      <c r="B347" s="3587"/>
      <c r="C347" s="3588"/>
      <c r="D347" s="3588"/>
      <c r="E347" s="3589"/>
      <c r="F347" s="3134"/>
      <c r="G347" s="2700"/>
      <c r="H347" s="3131"/>
    </row>
    <row r="348" spans="1:8" ht="15.75" thickBot="1">
      <c r="A348" s="3140" t="s">
        <v>534</v>
      </c>
      <c r="B348" s="3579">
        <f>SUM(B323:B347)</f>
        <v>3005.5800000000008</v>
      </c>
      <c r="C348" s="3580">
        <f t="shared" ref="C348:E348" si="42">SUM(C323:C347)</f>
        <v>0</v>
      </c>
      <c r="D348" s="3579">
        <f t="shared" si="42"/>
        <v>163.77000000000001</v>
      </c>
      <c r="E348" s="3579">
        <f t="shared" si="42"/>
        <v>0</v>
      </c>
      <c r="F348" s="3135"/>
      <c r="G348" s="3127"/>
      <c r="H348" s="3131"/>
    </row>
    <row r="349" spans="1:8">
      <c r="A349" s="44"/>
      <c r="B349" s="44"/>
      <c r="C349" s="44"/>
      <c r="D349" s="44"/>
      <c r="E349" s="44"/>
      <c r="F349" s="44"/>
      <c r="G349" s="44"/>
      <c r="H349" s="44"/>
    </row>
    <row r="350" spans="1:8" s="2824" customFormat="1" ht="15">
      <c r="A350" s="3136"/>
      <c r="B350" s="3003"/>
      <c r="C350" s="3003"/>
      <c r="D350" s="3003"/>
      <c r="E350" s="3003"/>
      <c r="F350" s="3003"/>
      <c r="G350" s="3003"/>
      <c r="H350" s="3003"/>
    </row>
    <row r="351" spans="1:8" ht="18.75">
      <c r="A351" s="3137"/>
      <c r="B351" s="44"/>
      <c r="C351" s="44"/>
      <c r="D351" s="44"/>
      <c r="E351" s="44"/>
      <c r="F351" s="44"/>
      <c r="G351" s="44"/>
      <c r="H351" s="44"/>
    </row>
    <row r="352" spans="1:8" ht="18.75">
      <c r="A352" s="2689"/>
    </row>
    <row r="353" spans="1:20" ht="16.5" customHeight="1" thickBot="1"/>
    <row r="354" spans="1:20" ht="27.75" customHeight="1" thickBot="1">
      <c r="A354" s="3590">
        <v>41808</v>
      </c>
      <c r="B354" s="4658" t="s">
        <v>599</v>
      </c>
      <c r="C354" s="4659" t="s">
        <v>599</v>
      </c>
      <c r="D354" s="4659" t="s">
        <v>599</v>
      </c>
      <c r="E354" s="4659" t="s">
        <v>599</v>
      </c>
      <c r="F354" s="4660"/>
      <c r="G354" s="4660"/>
      <c r="H354" s="4660"/>
      <c r="I354" s="4661"/>
    </row>
    <row r="355" spans="1:20" ht="26.25" thickBot="1">
      <c r="A355" s="2705"/>
      <c r="B355" s="4656" t="s">
        <v>600</v>
      </c>
      <c r="C355" s="4657"/>
      <c r="D355" s="4656" t="s">
        <v>601</v>
      </c>
      <c r="E355" s="4657" t="s">
        <v>601</v>
      </c>
      <c r="F355" s="4476" t="s">
        <v>548</v>
      </c>
      <c r="G355" s="4477" t="s">
        <v>549</v>
      </c>
      <c r="H355" s="4478" t="s">
        <v>550</v>
      </c>
      <c r="I355" s="4477" t="s">
        <v>551</v>
      </c>
      <c r="J355" s="2704"/>
      <c r="K355" s="2693"/>
      <c r="L355" s="2691"/>
      <c r="M355" s="2691"/>
      <c r="N355" s="2691"/>
      <c r="O355" s="2691"/>
      <c r="P355" s="2691"/>
      <c r="Q355" s="2691"/>
      <c r="R355" s="2691"/>
      <c r="S355" s="2691"/>
      <c r="T355" s="2691"/>
    </row>
    <row r="356" spans="1:20" ht="20.25" customHeight="1" thickBot="1">
      <c r="A356" s="2830" t="s">
        <v>547</v>
      </c>
      <c r="B356" s="4654">
        <v>11203800</v>
      </c>
      <c r="C356" s="4655">
        <v>11203800</v>
      </c>
      <c r="D356" s="4654">
        <v>11203827</v>
      </c>
      <c r="E356" s="4655">
        <v>11203827</v>
      </c>
      <c r="F356" s="4682" t="s">
        <v>383</v>
      </c>
      <c r="G356" s="4682" t="s">
        <v>383</v>
      </c>
      <c r="H356" s="4682" t="s">
        <v>552</v>
      </c>
      <c r="I356" s="4682" t="s">
        <v>552</v>
      </c>
      <c r="J356" s="2692"/>
      <c r="K356" s="2693"/>
      <c r="L356" s="2691"/>
      <c r="M356" s="2691"/>
      <c r="N356" s="2691"/>
      <c r="O356" s="2691"/>
      <c r="P356" s="2691"/>
      <c r="Q356" s="2691"/>
      <c r="R356" s="2691"/>
      <c r="S356" s="2691"/>
      <c r="T356" s="2691"/>
    </row>
    <row r="357" spans="1:20" ht="21" customHeight="1" thickBot="1">
      <c r="A357" s="2830" t="s">
        <v>592</v>
      </c>
      <c r="B357" s="2828" t="s">
        <v>593</v>
      </c>
      <c r="C357" s="2829" t="s">
        <v>594</v>
      </c>
      <c r="D357" s="2828" t="s">
        <v>593</v>
      </c>
      <c r="E357" s="2829" t="s">
        <v>594</v>
      </c>
      <c r="F357" s="4683"/>
      <c r="G357" s="4683"/>
      <c r="H357" s="4683"/>
      <c r="I357" s="4683"/>
      <c r="J357" s="2692"/>
      <c r="K357" s="2693"/>
      <c r="L357" s="2691"/>
      <c r="M357" s="2691"/>
      <c r="N357" s="2691"/>
      <c r="O357" s="2691"/>
      <c r="P357" s="2691"/>
      <c r="Q357" s="2691"/>
      <c r="R357" s="2691"/>
      <c r="S357" s="2691"/>
      <c r="T357" s="2691"/>
    </row>
    <row r="358" spans="1:20">
      <c r="A358" s="2844" t="s">
        <v>510</v>
      </c>
      <c r="B358" s="2845">
        <v>1617</v>
      </c>
      <c r="C358" s="324">
        <v>648.9</v>
      </c>
      <c r="D358" s="2846">
        <v>2066.4</v>
      </c>
      <c r="E358" s="324">
        <v>900.9</v>
      </c>
      <c r="F358" s="3699">
        <v>38.24</v>
      </c>
      <c r="G358" s="3700">
        <v>37.729999999999997</v>
      </c>
      <c r="H358" s="3292">
        <v>26.1</v>
      </c>
      <c r="I358" s="3293">
        <v>35.520000000000003</v>
      </c>
      <c r="J358" s="2082"/>
      <c r="K358" s="2703"/>
      <c r="L358" s="2082"/>
      <c r="M358" s="2694"/>
      <c r="N358" s="2082"/>
      <c r="O358" s="2082"/>
      <c r="P358" s="2082"/>
      <c r="Q358" s="2082"/>
      <c r="R358" s="2082"/>
      <c r="S358" s="2082"/>
      <c r="T358" s="2082"/>
    </row>
    <row r="359" spans="1:20" ht="15">
      <c r="A359" s="2835" t="s">
        <v>511</v>
      </c>
      <c r="B359" s="2849">
        <v>1617</v>
      </c>
      <c r="C359" s="2850">
        <v>642.6</v>
      </c>
      <c r="D359" s="2851">
        <v>2070.6</v>
      </c>
      <c r="E359" s="2850">
        <v>898.8</v>
      </c>
      <c r="F359" s="3701">
        <v>38.299999999999997</v>
      </c>
      <c r="G359" s="3702">
        <v>37.74</v>
      </c>
      <c r="H359" s="2847">
        <v>26.34</v>
      </c>
      <c r="I359" s="2848">
        <v>34.92</v>
      </c>
      <c r="J359" s="2082"/>
      <c r="K359" s="2703"/>
      <c r="L359" s="2695"/>
      <c r="M359" s="2082"/>
      <c r="N359" s="2082"/>
      <c r="O359" s="2695"/>
      <c r="P359" s="2082"/>
      <c r="Q359" s="2082"/>
      <c r="R359" s="2696"/>
      <c r="S359" s="2082"/>
      <c r="T359" s="2082"/>
    </row>
    <row r="360" spans="1:20">
      <c r="A360" s="2835" t="s">
        <v>512</v>
      </c>
      <c r="B360" s="2849">
        <v>1612.8</v>
      </c>
      <c r="C360" s="2850">
        <v>642.6</v>
      </c>
      <c r="D360" s="2851">
        <v>2068.5</v>
      </c>
      <c r="E360" s="2850">
        <v>896.7</v>
      </c>
      <c r="F360" s="3701">
        <v>38.32</v>
      </c>
      <c r="G360" s="3702">
        <v>37.76</v>
      </c>
      <c r="H360" s="2847">
        <v>26.88</v>
      </c>
      <c r="I360" s="2848">
        <v>35.1</v>
      </c>
      <c r="J360" s="2696"/>
      <c r="K360" s="2703"/>
      <c r="L360" s="2082"/>
      <c r="M360" s="2082"/>
      <c r="N360" s="2696"/>
      <c r="O360" s="2082"/>
      <c r="P360" s="2082"/>
      <c r="Q360" s="2696"/>
      <c r="R360" s="2082"/>
      <c r="S360" s="2082"/>
      <c r="T360" s="2696"/>
    </row>
    <row r="361" spans="1:20" ht="15">
      <c r="A361" s="2835" t="s">
        <v>513</v>
      </c>
      <c r="B361" s="2849">
        <v>1621.2</v>
      </c>
      <c r="C361" s="2850">
        <v>646.79999999999995</v>
      </c>
      <c r="D361" s="2851">
        <v>2062.1999999999998</v>
      </c>
      <c r="E361" s="2850">
        <v>888.3</v>
      </c>
      <c r="F361" s="3701">
        <v>38.33</v>
      </c>
      <c r="G361" s="3702">
        <v>37.79</v>
      </c>
      <c r="H361" s="2847">
        <v>26.76</v>
      </c>
      <c r="I361" s="2848">
        <v>34.979999999999997</v>
      </c>
      <c r="J361" s="2082"/>
      <c r="K361" s="2703"/>
      <c r="L361" s="2082"/>
      <c r="M361" s="2083"/>
      <c r="N361" s="2082"/>
      <c r="O361" s="2082"/>
      <c r="P361" s="2083"/>
      <c r="Q361" s="2082"/>
      <c r="R361" s="2082"/>
      <c r="S361" s="2083"/>
      <c r="T361" s="2082"/>
    </row>
    <row r="362" spans="1:20">
      <c r="A362" s="2835" t="s">
        <v>514</v>
      </c>
      <c r="B362" s="2849">
        <v>1627.5</v>
      </c>
      <c r="C362" s="2850">
        <v>669.9</v>
      </c>
      <c r="D362" s="2851">
        <v>2064.3000000000002</v>
      </c>
      <c r="E362" s="2850">
        <v>900.9</v>
      </c>
      <c r="F362" s="3701">
        <v>38.28</v>
      </c>
      <c r="G362" s="3702">
        <v>37.729999999999997</v>
      </c>
      <c r="H362" s="2847">
        <v>26.94</v>
      </c>
      <c r="I362" s="2848">
        <v>34.26</v>
      </c>
      <c r="J362" s="2082"/>
      <c r="K362" s="2703"/>
      <c r="L362" s="2082"/>
      <c r="M362" s="2082"/>
      <c r="N362" s="2082"/>
      <c r="O362" s="2082"/>
      <c r="P362" s="2082"/>
      <c r="Q362" s="2082"/>
      <c r="R362" s="2082"/>
      <c r="S362" s="2082"/>
      <c r="T362" s="2082"/>
    </row>
    <row r="363" spans="1:20">
      <c r="A363" s="2835" t="s">
        <v>515</v>
      </c>
      <c r="B363" s="2849">
        <v>1638</v>
      </c>
      <c r="C363" s="2850">
        <v>678.3</v>
      </c>
      <c r="D363" s="2851">
        <v>2051.6999999999998</v>
      </c>
      <c r="E363" s="2850">
        <v>892.5</v>
      </c>
      <c r="F363" s="3701">
        <v>38.25</v>
      </c>
      <c r="G363" s="3702">
        <v>37.729999999999997</v>
      </c>
      <c r="H363" s="2847">
        <v>26.94</v>
      </c>
      <c r="I363" s="2848">
        <v>35.22</v>
      </c>
      <c r="J363" s="2699"/>
      <c r="K363" s="2703"/>
      <c r="L363" s="2698"/>
      <c r="M363" s="2699"/>
      <c r="N363" s="2699"/>
      <c r="O363" s="2698"/>
      <c r="P363" s="2699"/>
      <c r="Q363" s="2699"/>
      <c r="R363" s="2698"/>
      <c r="S363" s="2699"/>
      <c r="T363" s="2699"/>
    </row>
    <row r="364" spans="1:20">
      <c r="A364" s="2835" t="s">
        <v>516</v>
      </c>
      <c r="B364" s="2849">
        <v>1646.4</v>
      </c>
      <c r="C364" s="2850">
        <v>676.2</v>
      </c>
      <c r="D364" s="2851">
        <v>2039.1</v>
      </c>
      <c r="E364" s="2850">
        <v>873.6</v>
      </c>
      <c r="F364" s="3701">
        <v>38.200000000000003</v>
      </c>
      <c r="G364" s="3702">
        <v>37.69</v>
      </c>
      <c r="H364" s="2847">
        <v>27.24</v>
      </c>
      <c r="I364" s="2848">
        <v>34.380000000000003</v>
      </c>
      <c r="J364" s="2702"/>
      <c r="K364" s="2703"/>
      <c r="L364" s="2698"/>
      <c r="M364" s="2700"/>
      <c r="N364" s="2701"/>
      <c r="O364" s="2698"/>
      <c r="P364" s="2700"/>
      <c r="Q364" s="2701"/>
      <c r="R364" s="2698"/>
      <c r="S364" s="2700"/>
      <c r="T364" s="2701"/>
    </row>
    <row r="365" spans="1:20">
      <c r="A365" s="2835" t="s">
        <v>517</v>
      </c>
      <c r="B365" s="2849">
        <v>1642.2</v>
      </c>
      <c r="C365" s="2850">
        <v>667.8</v>
      </c>
      <c r="D365" s="2851">
        <v>2039.1</v>
      </c>
      <c r="E365" s="2850">
        <v>865.2</v>
      </c>
      <c r="F365" s="3701">
        <v>38.1</v>
      </c>
      <c r="G365" s="3702">
        <v>37.58</v>
      </c>
      <c r="H365" s="2847">
        <v>26.64</v>
      </c>
      <c r="I365" s="2848">
        <v>34.5</v>
      </c>
      <c r="J365" s="2702"/>
      <c r="K365" s="2703"/>
      <c r="L365" s="2698"/>
      <c r="M365" s="2700"/>
      <c r="N365" s="2701"/>
      <c r="O365" s="2698"/>
      <c r="P365" s="2700"/>
      <c r="Q365" s="2701"/>
      <c r="R365" s="2698"/>
      <c r="S365" s="2700"/>
      <c r="T365" s="2701"/>
    </row>
    <row r="366" spans="1:20">
      <c r="A366" s="2835" t="s">
        <v>518</v>
      </c>
      <c r="B366" s="2849">
        <v>1614.9</v>
      </c>
      <c r="C366" s="2850">
        <v>636.29999999999995</v>
      </c>
      <c r="D366" s="2851">
        <v>2039.1</v>
      </c>
      <c r="E366" s="2850">
        <v>856.8</v>
      </c>
      <c r="F366" s="3701">
        <v>37.78</v>
      </c>
      <c r="G366" s="3702">
        <v>37.450000000000003</v>
      </c>
      <c r="H366" s="2847">
        <v>27.6</v>
      </c>
      <c r="I366" s="2848">
        <v>35.28</v>
      </c>
      <c r="J366" s="2702"/>
      <c r="K366" s="2703"/>
      <c r="L366" s="2698"/>
      <c r="M366" s="2700"/>
      <c r="N366" s="2701"/>
      <c r="O366" s="2698"/>
      <c r="P366" s="2700"/>
      <c r="Q366" s="2701"/>
      <c r="R366" s="2698"/>
      <c r="S366" s="2700"/>
      <c r="T366" s="2701"/>
    </row>
    <row r="367" spans="1:20">
      <c r="A367" s="2835" t="s">
        <v>519</v>
      </c>
      <c r="B367" s="2849">
        <v>1644.3</v>
      </c>
      <c r="C367" s="2850">
        <v>657.3</v>
      </c>
      <c r="D367" s="2851">
        <v>2093.6999999999998</v>
      </c>
      <c r="E367" s="2850">
        <v>903</v>
      </c>
      <c r="F367" s="3701">
        <v>37.72</v>
      </c>
      <c r="G367" s="3702">
        <v>37.4</v>
      </c>
      <c r="H367" s="2847">
        <v>27.24</v>
      </c>
      <c r="I367" s="2848">
        <v>36.72</v>
      </c>
      <c r="J367" s="2702"/>
      <c r="K367" s="2703"/>
      <c r="L367" s="2698"/>
      <c r="M367" s="2700"/>
      <c r="N367" s="2701"/>
      <c r="O367" s="2698"/>
      <c r="P367" s="2700"/>
      <c r="Q367" s="2701"/>
      <c r="R367" s="2698"/>
      <c r="S367" s="2700"/>
      <c r="T367" s="2701"/>
    </row>
    <row r="368" spans="1:20">
      <c r="A368" s="2835" t="s">
        <v>520</v>
      </c>
      <c r="B368" s="2849">
        <v>1635.9</v>
      </c>
      <c r="C368" s="2850">
        <v>661.5</v>
      </c>
      <c r="D368" s="2851">
        <v>2148.3000000000002</v>
      </c>
      <c r="E368" s="2850">
        <v>938.7</v>
      </c>
      <c r="F368" s="3701">
        <v>37.729999999999997</v>
      </c>
      <c r="G368" s="3702">
        <v>37.4</v>
      </c>
      <c r="H368" s="2847">
        <v>26.7</v>
      </c>
      <c r="I368" s="2848">
        <v>36.24</v>
      </c>
      <c r="J368" s="2702"/>
      <c r="K368" s="2703"/>
      <c r="L368" s="2698"/>
      <c r="M368" s="2700"/>
      <c r="N368" s="2701"/>
      <c r="O368" s="2698"/>
      <c r="P368" s="2700"/>
      <c r="Q368" s="2701"/>
      <c r="R368" s="2698"/>
      <c r="S368" s="2700"/>
      <c r="T368" s="2701"/>
    </row>
    <row r="369" spans="1:20">
      <c r="A369" s="2835" t="s">
        <v>521</v>
      </c>
      <c r="B369" s="2849">
        <v>1623.3</v>
      </c>
      <c r="C369" s="2850">
        <v>648.9</v>
      </c>
      <c r="D369" s="2851">
        <v>2112.6</v>
      </c>
      <c r="E369" s="2850">
        <v>913.5</v>
      </c>
      <c r="F369" s="3701">
        <v>37.659999999999997</v>
      </c>
      <c r="G369" s="3702">
        <v>37.36</v>
      </c>
      <c r="H369" s="2847">
        <v>27.06</v>
      </c>
      <c r="I369" s="2848">
        <v>35.46</v>
      </c>
      <c r="J369" s="2702"/>
      <c r="K369" s="2703"/>
      <c r="L369" s="2698"/>
      <c r="M369" s="2700"/>
      <c r="N369" s="2701"/>
      <c r="O369" s="2698"/>
      <c r="P369" s="2700"/>
      <c r="Q369" s="2701"/>
      <c r="R369" s="2698"/>
      <c r="S369" s="2700"/>
      <c r="T369" s="2701"/>
    </row>
    <row r="370" spans="1:20">
      <c r="A370" s="2835" t="s">
        <v>522</v>
      </c>
      <c r="B370" s="2849">
        <v>1608.6</v>
      </c>
      <c r="C370" s="2850">
        <v>636.29999999999995</v>
      </c>
      <c r="D370" s="2851">
        <v>2049.6</v>
      </c>
      <c r="E370" s="2850">
        <v>884.1</v>
      </c>
      <c r="F370" s="3701">
        <v>37.71</v>
      </c>
      <c r="G370" s="3702">
        <v>37.380000000000003</v>
      </c>
      <c r="H370" s="2847">
        <v>26.04</v>
      </c>
      <c r="I370" s="2848">
        <v>35.1</v>
      </c>
      <c r="J370" s="2702"/>
      <c r="K370" s="2703"/>
      <c r="L370" s="2698"/>
      <c r="M370" s="2700"/>
      <c r="N370" s="2701"/>
      <c r="O370" s="2698"/>
      <c r="P370" s="2700"/>
      <c r="Q370" s="2701"/>
      <c r="R370" s="2698"/>
      <c r="S370" s="2700"/>
      <c r="T370" s="2701"/>
    </row>
    <row r="371" spans="1:20">
      <c r="A371" s="2835" t="s">
        <v>523</v>
      </c>
      <c r="B371" s="2849">
        <v>1575</v>
      </c>
      <c r="C371" s="2850">
        <v>600.6</v>
      </c>
      <c r="D371" s="2851">
        <v>2049.6</v>
      </c>
      <c r="E371" s="2850">
        <v>877.8</v>
      </c>
      <c r="F371" s="3701">
        <v>37.659999999999997</v>
      </c>
      <c r="G371" s="3702">
        <v>37.36</v>
      </c>
      <c r="H371" s="2847">
        <v>26.04</v>
      </c>
      <c r="I371" s="2848">
        <v>34.979999999999997</v>
      </c>
      <c r="J371" s="2702"/>
      <c r="K371" s="2703"/>
      <c r="L371" s="2698"/>
      <c r="M371" s="2700"/>
      <c r="N371" s="2701"/>
      <c r="O371" s="2698"/>
      <c r="P371" s="2700"/>
      <c r="Q371" s="2701"/>
      <c r="R371" s="2698"/>
      <c r="S371" s="2700"/>
      <c r="T371" s="2701"/>
    </row>
    <row r="372" spans="1:20">
      <c r="A372" s="2835" t="s">
        <v>524</v>
      </c>
      <c r="B372" s="2849">
        <v>1572.9</v>
      </c>
      <c r="C372" s="2850">
        <v>600.6</v>
      </c>
      <c r="D372" s="2851">
        <v>2058</v>
      </c>
      <c r="E372" s="2850">
        <v>882</v>
      </c>
      <c r="F372" s="3701">
        <v>37.72</v>
      </c>
      <c r="G372" s="3702">
        <v>37.4</v>
      </c>
      <c r="H372" s="2847">
        <v>26.28</v>
      </c>
      <c r="I372" s="2848">
        <v>35.94</v>
      </c>
      <c r="J372" s="2702"/>
      <c r="K372" s="2703"/>
      <c r="L372" s="2698"/>
      <c r="M372" s="2700"/>
      <c r="N372" s="2701"/>
      <c r="O372" s="2698"/>
      <c r="P372" s="2700"/>
      <c r="Q372" s="2701"/>
      <c r="R372" s="2698"/>
      <c r="S372" s="2700"/>
      <c r="T372" s="2701"/>
    </row>
    <row r="373" spans="1:20">
      <c r="A373" s="2835" t="s">
        <v>525</v>
      </c>
      <c r="B373" s="2849">
        <v>1593.9</v>
      </c>
      <c r="C373" s="2850">
        <v>609</v>
      </c>
      <c r="D373" s="2851">
        <v>2083.1999999999998</v>
      </c>
      <c r="E373" s="2850">
        <v>890.4</v>
      </c>
      <c r="F373" s="3701">
        <v>37.72</v>
      </c>
      <c r="G373" s="3702">
        <v>37.4</v>
      </c>
      <c r="H373" s="2847">
        <v>26.34</v>
      </c>
      <c r="I373" s="2848">
        <v>35.520000000000003</v>
      </c>
      <c r="J373" s="2702"/>
      <c r="K373" s="2703"/>
      <c r="L373" s="2698"/>
      <c r="M373" s="2700"/>
      <c r="N373" s="2701"/>
      <c r="O373" s="2698"/>
      <c r="P373" s="2700"/>
      <c r="Q373" s="2701"/>
      <c r="R373" s="2698"/>
      <c r="S373" s="2700"/>
      <c r="T373" s="2701"/>
    </row>
    <row r="374" spans="1:20">
      <c r="A374" s="2835" t="s">
        <v>526</v>
      </c>
      <c r="B374" s="2849">
        <v>1596</v>
      </c>
      <c r="C374" s="2850">
        <v>615.29999999999995</v>
      </c>
      <c r="D374" s="2851">
        <v>1995</v>
      </c>
      <c r="E374" s="2850">
        <v>827.4</v>
      </c>
      <c r="F374" s="3701">
        <v>37.65</v>
      </c>
      <c r="G374" s="3702">
        <v>37.39</v>
      </c>
      <c r="H374" s="2847">
        <v>26.76</v>
      </c>
      <c r="I374" s="2848">
        <v>33.78</v>
      </c>
      <c r="J374" s="2702"/>
      <c r="K374" s="2703"/>
      <c r="L374" s="2698"/>
      <c r="M374" s="2700"/>
      <c r="N374" s="2701"/>
      <c r="O374" s="2698"/>
      <c r="P374" s="2700"/>
      <c r="Q374" s="2701"/>
      <c r="R374" s="2698"/>
      <c r="S374" s="2700"/>
      <c r="T374" s="2701"/>
    </row>
    <row r="375" spans="1:20">
      <c r="A375" s="2835" t="s">
        <v>527</v>
      </c>
      <c r="B375" s="2849">
        <v>1608.6</v>
      </c>
      <c r="C375" s="2850">
        <v>611.1</v>
      </c>
      <c r="D375" s="2851">
        <v>1963.5</v>
      </c>
      <c r="E375" s="2850">
        <v>787.5</v>
      </c>
      <c r="F375" s="3701">
        <v>37.72</v>
      </c>
      <c r="G375" s="3702">
        <v>37.44</v>
      </c>
      <c r="H375" s="2847">
        <v>26.64</v>
      </c>
      <c r="I375" s="2848">
        <v>33</v>
      </c>
      <c r="J375" s="2702"/>
      <c r="K375" s="2703"/>
      <c r="L375" s="2698"/>
      <c r="M375" s="2700"/>
      <c r="N375" s="2701"/>
      <c r="O375" s="2698"/>
      <c r="P375" s="2700"/>
      <c r="Q375" s="2701"/>
      <c r="R375" s="2698"/>
      <c r="S375" s="2700"/>
      <c r="T375" s="2701"/>
    </row>
    <row r="376" spans="1:20">
      <c r="A376" s="2835" t="s">
        <v>528</v>
      </c>
      <c r="B376" s="2849">
        <v>1604.4</v>
      </c>
      <c r="C376" s="2850">
        <v>615.29999999999995</v>
      </c>
      <c r="D376" s="2851">
        <v>1963.5</v>
      </c>
      <c r="E376" s="2850">
        <v>819</v>
      </c>
      <c r="F376" s="3701">
        <v>37.71</v>
      </c>
      <c r="G376" s="3702">
        <v>37.44</v>
      </c>
      <c r="H376" s="2847">
        <v>26.16</v>
      </c>
      <c r="I376" s="2848">
        <v>33.96</v>
      </c>
      <c r="J376" s="2702"/>
      <c r="K376" s="2703"/>
      <c r="L376" s="2698"/>
      <c r="M376" s="2700"/>
      <c r="N376" s="2701"/>
      <c r="O376" s="2698"/>
      <c r="P376" s="2700"/>
      <c r="Q376" s="2701"/>
      <c r="R376" s="2698"/>
      <c r="S376" s="2700"/>
      <c r="T376" s="2701"/>
    </row>
    <row r="377" spans="1:20">
      <c r="A377" s="2835" t="s">
        <v>529</v>
      </c>
      <c r="B377" s="2849">
        <v>1621.2</v>
      </c>
      <c r="C377" s="2850">
        <v>617.4</v>
      </c>
      <c r="D377" s="2851">
        <v>2039.1</v>
      </c>
      <c r="E377" s="2850">
        <v>877.8</v>
      </c>
      <c r="F377" s="3701">
        <v>37.729999999999997</v>
      </c>
      <c r="G377" s="3702">
        <v>37.44</v>
      </c>
      <c r="H377" s="2847">
        <v>26.58</v>
      </c>
      <c r="I377" s="2848">
        <v>34.68</v>
      </c>
      <c r="J377" s="2702"/>
      <c r="K377" s="2703"/>
      <c r="L377" s="2698"/>
      <c r="M377" s="2700"/>
      <c r="N377" s="2701"/>
      <c r="O377" s="2698"/>
      <c r="P377" s="2700"/>
      <c r="Q377" s="2701"/>
      <c r="R377" s="2698"/>
      <c r="S377" s="2700"/>
      <c r="T377" s="2701"/>
    </row>
    <row r="378" spans="1:20">
      <c r="A378" s="2835" t="s">
        <v>530</v>
      </c>
      <c r="B378" s="2849">
        <v>1614.9</v>
      </c>
      <c r="C378" s="2850">
        <v>621.6</v>
      </c>
      <c r="D378" s="2851">
        <v>2034.9</v>
      </c>
      <c r="E378" s="2850">
        <v>873.6</v>
      </c>
      <c r="F378" s="3701">
        <v>37.75</v>
      </c>
      <c r="G378" s="3702">
        <v>37.44</v>
      </c>
      <c r="H378" s="2847">
        <v>26.4</v>
      </c>
      <c r="I378" s="2848">
        <v>34.68</v>
      </c>
      <c r="J378" s="2702"/>
      <c r="K378" s="2703"/>
      <c r="L378" s="2698"/>
      <c r="M378" s="2700"/>
      <c r="N378" s="2701"/>
      <c r="O378" s="2698"/>
      <c r="P378" s="2700"/>
      <c r="Q378" s="2701"/>
      <c r="R378" s="2698"/>
      <c r="S378" s="2700"/>
      <c r="T378" s="2701"/>
    </row>
    <row r="379" spans="1:20">
      <c r="A379" s="2835" t="s">
        <v>531</v>
      </c>
      <c r="B379" s="2849">
        <v>1606.5</v>
      </c>
      <c r="C379" s="2850">
        <v>611.1</v>
      </c>
      <c r="D379" s="2851">
        <v>2003.4</v>
      </c>
      <c r="E379" s="2850">
        <v>854.7</v>
      </c>
      <c r="F379" s="3701">
        <v>37.799999999999997</v>
      </c>
      <c r="G379" s="3702">
        <v>37.44</v>
      </c>
      <c r="H379" s="2847">
        <v>25.74</v>
      </c>
      <c r="I379" s="2848">
        <v>34.380000000000003</v>
      </c>
      <c r="J379" s="2702"/>
      <c r="K379" s="2703"/>
      <c r="L379" s="2698"/>
      <c r="M379" s="2700"/>
      <c r="N379" s="2701"/>
      <c r="O379" s="2698"/>
      <c r="P379" s="2700"/>
      <c r="Q379" s="2701"/>
      <c r="R379" s="2698"/>
      <c r="S379" s="2700"/>
      <c r="T379" s="2701"/>
    </row>
    <row r="380" spans="1:20">
      <c r="A380" s="2835" t="s">
        <v>532</v>
      </c>
      <c r="B380" s="2849">
        <v>1566.6</v>
      </c>
      <c r="C380" s="2850">
        <v>592.20000000000005</v>
      </c>
      <c r="D380" s="2851">
        <v>2045.4</v>
      </c>
      <c r="E380" s="2850">
        <v>882</v>
      </c>
      <c r="F380" s="3701">
        <v>37.86</v>
      </c>
      <c r="G380" s="3702">
        <v>37.520000000000003</v>
      </c>
      <c r="H380" s="2847">
        <v>26.04</v>
      </c>
      <c r="I380" s="2848">
        <v>34.979999999999997</v>
      </c>
      <c r="J380" s="2702"/>
      <c r="K380" s="2703"/>
      <c r="L380" s="2698"/>
      <c r="M380" s="2700"/>
      <c r="N380" s="2701"/>
      <c r="O380" s="2698"/>
      <c r="P380" s="2700"/>
      <c r="Q380" s="2701"/>
      <c r="R380" s="2698"/>
      <c r="S380" s="2700"/>
      <c r="T380" s="2701"/>
    </row>
    <row r="381" spans="1:20" ht="13.5" thickBot="1">
      <c r="A381" s="2852" t="s">
        <v>533</v>
      </c>
      <c r="B381" s="2853">
        <v>1568.7</v>
      </c>
      <c r="C381" s="2854">
        <v>598.5</v>
      </c>
      <c r="D381" s="2855">
        <v>2049.6</v>
      </c>
      <c r="E381" s="2854">
        <v>886.2</v>
      </c>
      <c r="F381" s="3703">
        <v>37.9</v>
      </c>
      <c r="G381" s="3704">
        <v>37.56</v>
      </c>
      <c r="H381" s="2856">
        <v>25.38</v>
      </c>
      <c r="I381" s="2857">
        <v>35.28</v>
      </c>
      <c r="J381" s="2702"/>
      <c r="K381" s="2703"/>
      <c r="L381" s="2698"/>
      <c r="M381" s="2700"/>
      <c r="N381" s="2701"/>
      <c r="O381" s="2698"/>
      <c r="P381" s="2700"/>
      <c r="Q381" s="2701"/>
      <c r="R381" s="2698"/>
      <c r="S381" s="2700"/>
      <c r="T381" s="2701"/>
    </row>
    <row r="382" spans="1:20" ht="20.25" customHeight="1" thickBot="1">
      <c r="A382" s="2858" t="s">
        <v>423</v>
      </c>
      <c r="B382" s="2859">
        <f>SUM(B358:B381)</f>
        <v>38677.799999999996</v>
      </c>
      <c r="C382" s="2859">
        <f t="shared" ref="C382:E382" si="43">SUM(C358:C381)</f>
        <v>15206.1</v>
      </c>
      <c r="D382" s="2859">
        <f t="shared" si="43"/>
        <v>49190.399999999994</v>
      </c>
      <c r="E382" s="2859">
        <f t="shared" si="43"/>
        <v>21071.399999999998</v>
      </c>
      <c r="F382" s="2860"/>
      <c r="G382" s="2861"/>
      <c r="H382" s="2860"/>
      <c r="I382" s="2861"/>
      <c r="J382" s="2702"/>
      <c r="K382" s="2703"/>
      <c r="L382" s="2698"/>
      <c r="M382" s="2700"/>
      <c r="N382" s="2701"/>
      <c r="O382" s="2698"/>
      <c r="P382" s="2700"/>
      <c r="Q382" s="2701"/>
      <c r="R382" s="2698"/>
      <c r="S382" s="2700"/>
      <c r="T382" s="2701"/>
    </row>
    <row r="383" spans="1:20">
      <c r="A383" s="2697"/>
      <c r="B383" s="2698"/>
      <c r="C383" s="2700"/>
      <c r="D383" s="2701"/>
      <c r="E383" s="2698"/>
      <c r="F383" s="2700"/>
      <c r="G383" s="2701"/>
      <c r="H383" s="2698"/>
      <c r="I383" s="2700"/>
      <c r="J383" s="2702"/>
      <c r="K383" s="2703"/>
      <c r="L383" s="2698"/>
      <c r="M383" s="2700"/>
      <c r="N383" s="2701"/>
      <c r="O383" s="2698"/>
      <c r="P383" s="2700"/>
      <c r="Q383" s="2701"/>
      <c r="R383" s="2698"/>
      <c r="S383" s="2700"/>
      <c r="T383" s="2701"/>
    </row>
    <row r="384" spans="1:20" ht="13.5" thickBot="1"/>
    <row r="385" spans="1:13" ht="15.75">
      <c r="A385" s="2707" t="s">
        <v>366</v>
      </c>
      <c r="B385" s="2708"/>
      <c r="C385" s="2708"/>
      <c r="D385" s="2708"/>
      <c r="E385" s="2708"/>
      <c r="F385" s="2708"/>
      <c r="G385" s="2708"/>
      <c r="H385" s="2708"/>
      <c r="I385" s="2708"/>
      <c r="J385" s="2708"/>
      <c r="K385" s="2708"/>
      <c r="L385" s="2708"/>
      <c r="M385" s="2709"/>
    </row>
    <row r="386" spans="1:13">
      <c r="A386" s="952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915"/>
    </row>
    <row r="387" spans="1:13">
      <c r="A387" s="1835" t="s">
        <v>367</v>
      </c>
      <c r="B387" s="3574" t="s">
        <v>368</v>
      </c>
      <c r="C387" s="3573" t="s">
        <v>695</v>
      </c>
      <c r="D387" s="3574" t="s">
        <v>369</v>
      </c>
      <c r="E387" s="3573" t="s">
        <v>695</v>
      </c>
      <c r="F387" s="44"/>
      <c r="G387" s="44"/>
      <c r="H387" s="44"/>
      <c r="I387" s="44"/>
      <c r="J387" s="44"/>
      <c r="K387" s="44"/>
      <c r="L387" s="44"/>
      <c r="M387" s="915"/>
    </row>
    <row r="388" spans="1:13">
      <c r="A388" s="1835" t="s">
        <v>370</v>
      </c>
      <c r="B388" s="3574" t="s">
        <v>368</v>
      </c>
      <c r="C388" s="3573" t="s">
        <v>371</v>
      </c>
      <c r="D388" s="3574" t="s">
        <v>369</v>
      </c>
      <c r="E388" s="3573" t="s">
        <v>372</v>
      </c>
      <c r="F388" s="44"/>
      <c r="G388" s="44"/>
      <c r="H388" s="44"/>
      <c r="I388" s="44"/>
      <c r="J388" s="44"/>
      <c r="K388" s="44"/>
      <c r="L388" s="44"/>
      <c r="M388" s="915"/>
    </row>
    <row r="389" spans="1:13" ht="13.5" thickBot="1">
      <c r="A389" s="2710"/>
      <c r="B389" s="2706"/>
      <c r="C389" s="2706"/>
      <c r="D389" s="2706"/>
      <c r="E389" s="2706"/>
      <c r="F389" s="2706"/>
      <c r="G389" s="2706"/>
      <c r="H389" s="2706"/>
      <c r="I389" s="2706"/>
      <c r="J389" s="2706"/>
      <c r="K389" s="2706"/>
      <c r="L389" s="2706"/>
      <c r="M389" s="956"/>
    </row>
    <row r="390" spans="1:13" ht="21.75" customHeight="1" thickBot="1">
      <c r="A390" s="4719" t="s">
        <v>556</v>
      </c>
      <c r="B390" s="4720"/>
      <c r="C390" s="4721"/>
      <c r="D390" s="4722" t="s">
        <v>538</v>
      </c>
      <c r="E390" s="4721"/>
      <c r="F390" s="2831" t="s">
        <v>489</v>
      </c>
      <c r="G390" s="2868"/>
      <c r="H390" s="2831" t="s">
        <v>490</v>
      </c>
      <c r="I390" s="2868"/>
      <c r="J390" s="4684" t="s">
        <v>376</v>
      </c>
      <c r="K390" s="4685"/>
      <c r="L390" s="4685"/>
      <c r="M390" s="4686"/>
    </row>
    <row r="391" spans="1:13" ht="13.5" thickBot="1">
      <c r="A391" s="4715" t="s">
        <v>557</v>
      </c>
      <c r="B391" s="4717" t="s">
        <v>695</v>
      </c>
      <c r="C391" s="4718"/>
      <c r="D391" s="4717" t="s">
        <v>695</v>
      </c>
      <c r="E391" s="4718"/>
      <c r="F391" s="4717" t="s">
        <v>695</v>
      </c>
      <c r="G391" s="4718"/>
      <c r="H391" s="4717" t="s">
        <v>695</v>
      </c>
      <c r="I391" s="4718"/>
      <c r="J391" s="4687"/>
      <c r="K391" s="4688"/>
      <c r="L391" s="4688"/>
      <c r="M391" s="4689"/>
    </row>
    <row r="392" spans="1:13" ht="15.75" thickBot="1">
      <c r="A392" s="4716"/>
      <c r="B392" s="2750" t="s">
        <v>378</v>
      </c>
      <c r="C392" s="2751" t="s">
        <v>379</v>
      </c>
      <c r="D392" s="2750" t="s">
        <v>378</v>
      </c>
      <c r="E392" s="2751" t="s">
        <v>379</v>
      </c>
      <c r="F392" s="2750" t="s">
        <v>378</v>
      </c>
      <c r="G392" s="2751" t="s">
        <v>379</v>
      </c>
      <c r="H392" s="2750" t="s">
        <v>378</v>
      </c>
      <c r="I392" s="2751" t="s">
        <v>379</v>
      </c>
      <c r="J392" s="2746" t="s">
        <v>378</v>
      </c>
      <c r="K392" s="2765" t="s">
        <v>379</v>
      </c>
      <c r="L392" s="2764" t="s">
        <v>111</v>
      </c>
      <c r="M392" s="2765" t="s">
        <v>353</v>
      </c>
    </row>
    <row r="393" spans="1:13">
      <c r="A393" s="2862" t="s">
        <v>382</v>
      </c>
      <c r="B393" s="2102">
        <v>710.4</v>
      </c>
      <c r="C393" s="2103">
        <v>593.4</v>
      </c>
      <c r="D393" s="2156">
        <v>1400.4</v>
      </c>
      <c r="E393" s="2155">
        <v>1267.8</v>
      </c>
      <c r="F393" s="2102">
        <v>1.028</v>
      </c>
      <c r="G393" s="2165">
        <v>0</v>
      </c>
      <c r="H393" s="2156">
        <v>0.17199999999999999</v>
      </c>
      <c r="I393" s="2166">
        <v>0</v>
      </c>
      <c r="J393" s="2167">
        <f>B393+D393+F393+H393</f>
        <v>2112</v>
      </c>
      <c r="K393" s="2168">
        <f>C393+E393+G393+I393</f>
        <v>1861.1999999999998</v>
      </c>
      <c r="L393" s="2863">
        <f>K393/J393</f>
        <v>0.88124999999999987</v>
      </c>
      <c r="M393" s="2864">
        <f>SQRT(K393*K393+J393*J393)</f>
        <v>2815.0682833636556</v>
      </c>
    </row>
    <row r="394" spans="1:13">
      <c r="A394" s="2865" t="s">
        <v>384</v>
      </c>
      <c r="B394" s="2097">
        <v>661.2</v>
      </c>
      <c r="C394" s="2098">
        <v>606.6</v>
      </c>
      <c r="D394" s="2107">
        <v>1384.2</v>
      </c>
      <c r="E394" s="2108">
        <v>1267.8</v>
      </c>
      <c r="F394" s="2097">
        <v>1.04</v>
      </c>
      <c r="G394" s="2169">
        <v>0</v>
      </c>
      <c r="H394" s="2107">
        <v>0.17199999999999999</v>
      </c>
      <c r="I394" s="2170">
        <v>0</v>
      </c>
      <c r="J394" s="2171">
        <f t="shared" ref="J394:J416" si="44">B394+D394+F394+H394</f>
        <v>2046.6120000000001</v>
      </c>
      <c r="K394" s="2172">
        <f t="shared" ref="K394:K416" si="45">C394+E394+G394+I394</f>
        <v>1874.4</v>
      </c>
      <c r="L394" s="2866">
        <f t="shared" ref="L394:L417" si="46">K394/J394</f>
        <v>0.91585508147123151</v>
      </c>
      <c r="M394" s="2864">
        <f t="shared" ref="M394:M416" si="47">SQRT(K394*K394+J394*J394)</f>
        <v>2775.2470229772343</v>
      </c>
    </row>
    <row r="395" spans="1:13">
      <c r="A395" s="2865" t="s">
        <v>386</v>
      </c>
      <c r="B395" s="2097">
        <v>643.79999999999995</v>
      </c>
      <c r="C395" s="2098">
        <v>604.79999999999995</v>
      </c>
      <c r="D395" s="2107">
        <v>1354.8</v>
      </c>
      <c r="E395" s="2108">
        <v>1234.2</v>
      </c>
      <c r="F395" s="2097">
        <v>1.04</v>
      </c>
      <c r="G395" s="2169">
        <v>0</v>
      </c>
      <c r="H395" s="2107">
        <v>0.16800000000000001</v>
      </c>
      <c r="I395" s="2170">
        <v>0</v>
      </c>
      <c r="J395" s="2171">
        <f t="shared" si="44"/>
        <v>1999.8079999999998</v>
      </c>
      <c r="K395" s="2172">
        <f t="shared" si="45"/>
        <v>1839</v>
      </c>
      <c r="L395" s="2866">
        <f t="shared" si="46"/>
        <v>0.91958828047492569</v>
      </c>
      <c r="M395" s="2864">
        <f t="shared" si="47"/>
        <v>2716.827752520207</v>
      </c>
    </row>
    <row r="396" spans="1:13">
      <c r="A396" s="2865" t="s">
        <v>388</v>
      </c>
      <c r="B396" s="2097">
        <v>648</v>
      </c>
      <c r="C396" s="2098">
        <v>606.6</v>
      </c>
      <c r="D396" s="2107">
        <v>1373.4</v>
      </c>
      <c r="E396" s="2108">
        <v>1234.8</v>
      </c>
      <c r="F396" s="2097">
        <v>1.04</v>
      </c>
      <c r="G396" s="2169">
        <v>0</v>
      </c>
      <c r="H396" s="2107">
        <v>0.17199999999999999</v>
      </c>
      <c r="I396" s="2170">
        <v>0</v>
      </c>
      <c r="J396" s="2171">
        <f t="shared" si="44"/>
        <v>2022.6120000000001</v>
      </c>
      <c r="K396" s="2172">
        <f t="shared" si="45"/>
        <v>1841.4</v>
      </c>
      <c r="L396" s="2866">
        <f t="shared" si="46"/>
        <v>0.91040693914601512</v>
      </c>
      <c r="M396" s="2864">
        <f t="shared" si="47"/>
        <v>2735.2720637157836</v>
      </c>
    </row>
    <row r="397" spans="1:13">
      <c r="A397" s="2865" t="s">
        <v>390</v>
      </c>
      <c r="B397" s="2097">
        <v>645</v>
      </c>
      <c r="C397" s="2098">
        <v>605.4</v>
      </c>
      <c r="D397" s="2107">
        <v>1352.4</v>
      </c>
      <c r="E397" s="2108">
        <v>1210.8</v>
      </c>
      <c r="F397" s="2097">
        <v>1.044</v>
      </c>
      <c r="G397" s="2169">
        <v>0</v>
      </c>
      <c r="H397" s="2107">
        <v>0.17199999999999999</v>
      </c>
      <c r="I397" s="2170">
        <v>0</v>
      </c>
      <c r="J397" s="2171">
        <f t="shared" si="44"/>
        <v>1998.6160000000002</v>
      </c>
      <c r="K397" s="2172">
        <f t="shared" si="45"/>
        <v>1816.1999999999998</v>
      </c>
      <c r="L397" s="2866">
        <f t="shared" si="46"/>
        <v>0.90872884035752721</v>
      </c>
      <c r="M397" s="2864">
        <f t="shared" si="47"/>
        <v>2700.5644512686604</v>
      </c>
    </row>
    <row r="398" spans="1:13">
      <c r="A398" s="2865" t="s">
        <v>392</v>
      </c>
      <c r="B398" s="2097">
        <v>646.79999999999995</v>
      </c>
      <c r="C398" s="2098">
        <v>605.4</v>
      </c>
      <c r="D398" s="2107">
        <v>1353</v>
      </c>
      <c r="E398" s="2108">
        <v>1206</v>
      </c>
      <c r="F398" s="2097">
        <v>1.04</v>
      </c>
      <c r="G398" s="2169">
        <v>0</v>
      </c>
      <c r="H398" s="2107">
        <v>0.17199999999999999</v>
      </c>
      <c r="I398" s="2170">
        <v>0</v>
      </c>
      <c r="J398" s="2171">
        <f t="shared" si="44"/>
        <v>2001.0119999999999</v>
      </c>
      <c r="K398" s="2172">
        <f t="shared" si="45"/>
        <v>1811.4</v>
      </c>
      <c r="L398" s="2866">
        <f t="shared" si="46"/>
        <v>0.90524194757452736</v>
      </c>
      <c r="M398" s="2864">
        <f t="shared" si="47"/>
        <v>2699.114481481658</v>
      </c>
    </row>
    <row r="399" spans="1:13">
      <c r="A399" s="2865" t="s">
        <v>394</v>
      </c>
      <c r="B399" s="2097">
        <v>650.4</v>
      </c>
      <c r="C399" s="2098">
        <v>601.79999999999995</v>
      </c>
      <c r="D399" s="2107">
        <v>1351.8</v>
      </c>
      <c r="E399" s="2108">
        <v>1203</v>
      </c>
      <c r="F399" s="2097">
        <v>1.032</v>
      </c>
      <c r="G399" s="2169">
        <v>0</v>
      </c>
      <c r="H399" s="2107">
        <v>0.16800000000000001</v>
      </c>
      <c r="I399" s="2170">
        <v>0</v>
      </c>
      <c r="J399" s="2171">
        <f t="shared" si="44"/>
        <v>2003.3999999999996</v>
      </c>
      <c r="K399" s="2172">
        <f t="shared" si="45"/>
        <v>1804.8</v>
      </c>
      <c r="L399" s="2866">
        <f t="shared" si="46"/>
        <v>0.9008685235100331</v>
      </c>
      <c r="M399" s="2864">
        <f t="shared" si="47"/>
        <v>2696.4633503906553</v>
      </c>
    </row>
    <row r="400" spans="1:13">
      <c r="A400" s="2865" t="s">
        <v>396</v>
      </c>
      <c r="B400" s="2097">
        <v>606.6</v>
      </c>
      <c r="C400" s="2098">
        <v>562.79999999999995</v>
      </c>
      <c r="D400" s="2107">
        <v>1341</v>
      </c>
      <c r="E400" s="2108">
        <v>1193.4000000000001</v>
      </c>
      <c r="F400" s="2097">
        <v>1.032</v>
      </c>
      <c r="G400" s="2169">
        <v>0</v>
      </c>
      <c r="H400" s="2107">
        <v>0.17199999999999999</v>
      </c>
      <c r="I400" s="2170">
        <v>0</v>
      </c>
      <c r="J400" s="2171">
        <f t="shared" si="44"/>
        <v>1948.8039999999999</v>
      </c>
      <c r="K400" s="2172">
        <f t="shared" si="45"/>
        <v>1756.2</v>
      </c>
      <c r="L400" s="2866">
        <f t="shared" si="46"/>
        <v>0.90116810105069578</v>
      </c>
      <c r="M400" s="2864">
        <f t="shared" si="47"/>
        <v>2623.3710127269455</v>
      </c>
    </row>
    <row r="401" spans="1:13">
      <c r="A401" s="2865" t="s">
        <v>398</v>
      </c>
      <c r="B401" s="2097">
        <v>583.79999999999995</v>
      </c>
      <c r="C401" s="2098">
        <v>526.20000000000005</v>
      </c>
      <c r="D401" s="2107">
        <v>1335</v>
      </c>
      <c r="E401" s="2108">
        <v>1218</v>
      </c>
      <c r="F401" s="2097">
        <v>0.97599999999999998</v>
      </c>
      <c r="G401" s="2169">
        <v>0</v>
      </c>
      <c r="H401" s="2107">
        <v>0.17199999999999999</v>
      </c>
      <c r="I401" s="2170">
        <v>0</v>
      </c>
      <c r="J401" s="2171">
        <f t="shared" si="44"/>
        <v>1919.9480000000001</v>
      </c>
      <c r="K401" s="2172">
        <f t="shared" si="45"/>
        <v>1744.2</v>
      </c>
      <c r="L401" s="2866">
        <f t="shared" si="46"/>
        <v>0.90846210418198825</v>
      </c>
      <c r="M401" s="2864">
        <f>SQRT(K401*K401+J401*J401)</f>
        <v>2593.9225051462122</v>
      </c>
    </row>
    <row r="402" spans="1:13">
      <c r="A402" s="2865" t="s">
        <v>400</v>
      </c>
      <c r="B402" s="2097">
        <v>571.20000000000005</v>
      </c>
      <c r="C402" s="2098">
        <v>513.6</v>
      </c>
      <c r="D402" s="2107">
        <v>1385.4</v>
      </c>
      <c r="E402" s="2108">
        <v>1231.8</v>
      </c>
      <c r="F402" s="2097">
        <v>0.94</v>
      </c>
      <c r="G402" s="2169">
        <v>0</v>
      </c>
      <c r="H402" s="2107">
        <v>0.16800000000000001</v>
      </c>
      <c r="I402" s="2170">
        <v>0</v>
      </c>
      <c r="J402" s="2171">
        <f t="shared" si="44"/>
        <v>1957.7080000000001</v>
      </c>
      <c r="K402" s="2172">
        <f t="shared" si="45"/>
        <v>1745.4</v>
      </c>
      <c r="L402" s="2866">
        <f t="shared" si="46"/>
        <v>0.89155277497972119</v>
      </c>
      <c r="M402" s="2864">
        <f t="shared" si="47"/>
        <v>2622.7927431011394</v>
      </c>
    </row>
    <row r="403" spans="1:13">
      <c r="A403" s="2865" t="s">
        <v>402</v>
      </c>
      <c r="B403" s="2097">
        <v>594</v>
      </c>
      <c r="C403" s="2098">
        <v>520.79999999999995</v>
      </c>
      <c r="D403" s="2107">
        <v>1445.4</v>
      </c>
      <c r="E403" s="2108">
        <v>1263</v>
      </c>
      <c r="F403" s="2097">
        <v>0.94399999999999995</v>
      </c>
      <c r="G403" s="2169">
        <v>0</v>
      </c>
      <c r="H403" s="2107">
        <v>0.17199999999999999</v>
      </c>
      <c r="I403" s="2170">
        <v>0</v>
      </c>
      <c r="J403" s="2171">
        <f t="shared" si="44"/>
        <v>2040.5160000000001</v>
      </c>
      <c r="K403" s="2172">
        <f t="shared" si="45"/>
        <v>1783.8</v>
      </c>
      <c r="L403" s="2866">
        <f t="shared" si="46"/>
        <v>0.87419064589544992</v>
      </c>
      <c r="M403" s="2864">
        <f t="shared" si="47"/>
        <v>2710.2855912718865</v>
      </c>
    </row>
    <row r="404" spans="1:13">
      <c r="A404" s="2865" t="s">
        <v>404</v>
      </c>
      <c r="B404" s="2097">
        <v>651.6</v>
      </c>
      <c r="C404" s="2098">
        <v>531</v>
      </c>
      <c r="D404" s="2107">
        <v>1446</v>
      </c>
      <c r="E404" s="2108">
        <v>1275.5999999999999</v>
      </c>
      <c r="F404" s="2097">
        <v>0.94399999999999995</v>
      </c>
      <c r="G404" s="2169">
        <v>0</v>
      </c>
      <c r="H404" s="2107">
        <v>0.17199999999999999</v>
      </c>
      <c r="I404" s="2170">
        <v>0</v>
      </c>
      <c r="J404" s="2171">
        <f t="shared" si="44"/>
        <v>2098.7159999999999</v>
      </c>
      <c r="K404" s="2172">
        <f t="shared" si="45"/>
        <v>1806.6</v>
      </c>
      <c r="L404" s="2866">
        <f t="shared" si="46"/>
        <v>0.86081203936120942</v>
      </c>
      <c r="M404" s="2864">
        <f t="shared" si="47"/>
        <v>2769.1898469870207</v>
      </c>
    </row>
    <row r="405" spans="1:13">
      <c r="A405" s="2865" t="s">
        <v>406</v>
      </c>
      <c r="B405" s="2097">
        <v>637.79999999999995</v>
      </c>
      <c r="C405" s="2098">
        <v>527.4</v>
      </c>
      <c r="D405" s="2107">
        <v>1455.6</v>
      </c>
      <c r="E405" s="2108">
        <v>1341.6</v>
      </c>
      <c r="F405" s="2097">
        <v>0.94</v>
      </c>
      <c r="G405" s="2169">
        <v>0</v>
      </c>
      <c r="H405" s="2107">
        <v>0.16800000000000001</v>
      </c>
      <c r="I405" s="2170">
        <v>0</v>
      </c>
      <c r="J405" s="2171">
        <f t="shared" si="44"/>
        <v>2094.5079999999998</v>
      </c>
      <c r="K405" s="2172">
        <f t="shared" si="45"/>
        <v>1869</v>
      </c>
      <c r="L405" s="2866">
        <f t="shared" si="46"/>
        <v>0.89233366499435673</v>
      </c>
      <c r="M405" s="2864">
        <f t="shared" si="47"/>
        <v>2807.1559917582063</v>
      </c>
    </row>
    <row r="406" spans="1:13">
      <c r="A406" s="2865" t="s">
        <v>408</v>
      </c>
      <c r="B406" s="2097">
        <v>639</v>
      </c>
      <c r="C406" s="2098">
        <v>527.4</v>
      </c>
      <c r="D406" s="2107">
        <v>1463.4</v>
      </c>
      <c r="E406" s="2108">
        <v>1365</v>
      </c>
      <c r="F406" s="2097">
        <v>0.93600000000000005</v>
      </c>
      <c r="G406" s="2169">
        <v>0</v>
      </c>
      <c r="H406" s="2107">
        <v>0.17199999999999999</v>
      </c>
      <c r="I406" s="2170">
        <v>0</v>
      </c>
      <c r="J406" s="2171">
        <f t="shared" si="44"/>
        <v>2103.5080000000003</v>
      </c>
      <c r="K406" s="2172">
        <f t="shared" si="45"/>
        <v>1892.4</v>
      </c>
      <c r="L406" s="2866">
        <f t="shared" si="46"/>
        <v>0.89964002989292169</v>
      </c>
      <c r="M406" s="2864">
        <f t="shared" si="47"/>
        <v>2829.4740970830608</v>
      </c>
    </row>
    <row r="407" spans="1:13">
      <c r="A407" s="2865" t="s">
        <v>410</v>
      </c>
      <c r="B407" s="2097">
        <v>678</v>
      </c>
      <c r="C407" s="2098">
        <v>568.79999999999995</v>
      </c>
      <c r="D407" s="2107">
        <v>1605</v>
      </c>
      <c r="E407" s="2108">
        <v>1347.6</v>
      </c>
      <c r="F407" s="2097">
        <v>0.92</v>
      </c>
      <c r="G407" s="2169">
        <v>0</v>
      </c>
      <c r="H407" s="2107">
        <v>0.16800000000000001</v>
      </c>
      <c r="I407" s="2170">
        <v>0</v>
      </c>
      <c r="J407" s="2171">
        <f t="shared" si="44"/>
        <v>2284.0880000000002</v>
      </c>
      <c r="K407" s="2172">
        <f t="shared" si="45"/>
        <v>1916.3999999999999</v>
      </c>
      <c r="L407" s="2866">
        <f t="shared" si="46"/>
        <v>0.83902196412747654</v>
      </c>
      <c r="M407" s="2864">
        <f t="shared" si="47"/>
        <v>2981.5510982949795</v>
      </c>
    </row>
    <row r="408" spans="1:13">
      <c r="A408" s="2865" t="s">
        <v>412</v>
      </c>
      <c r="B408" s="2097">
        <v>675</v>
      </c>
      <c r="C408" s="2098">
        <v>571.79999999999995</v>
      </c>
      <c r="D408" s="2107">
        <v>1581</v>
      </c>
      <c r="E408" s="2108">
        <v>1348.2</v>
      </c>
      <c r="F408" s="2097">
        <v>0.93200000000000005</v>
      </c>
      <c r="G408" s="2169">
        <v>0</v>
      </c>
      <c r="H408" s="2107">
        <v>0.16800000000000001</v>
      </c>
      <c r="I408" s="2170">
        <v>0</v>
      </c>
      <c r="J408" s="2171">
        <f t="shared" si="44"/>
        <v>2257.1</v>
      </c>
      <c r="K408" s="2172">
        <f t="shared" si="45"/>
        <v>1920</v>
      </c>
      <c r="L408" s="2866">
        <f t="shared" si="46"/>
        <v>0.85064906295689158</v>
      </c>
      <c r="M408" s="2864">
        <f t="shared" si="47"/>
        <v>2963.2584109388772</v>
      </c>
    </row>
    <row r="409" spans="1:13">
      <c r="A409" s="2865" t="s">
        <v>414</v>
      </c>
      <c r="B409" s="2097">
        <v>670.2</v>
      </c>
      <c r="C409" s="2098">
        <v>570.6</v>
      </c>
      <c r="D409" s="2107">
        <v>2062.8000000000002</v>
      </c>
      <c r="E409" s="2108">
        <v>1434.6</v>
      </c>
      <c r="F409" s="2097">
        <v>0.92400000000000004</v>
      </c>
      <c r="G409" s="2169">
        <v>0</v>
      </c>
      <c r="H409" s="2107">
        <v>0.16800000000000001</v>
      </c>
      <c r="I409" s="2170">
        <v>0</v>
      </c>
      <c r="J409" s="2171">
        <f t="shared" si="44"/>
        <v>2734.0920000000001</v>
      </c>
      <c r="K409" s="2172">
        <f t="shared" si="45"/>
        <v>2005.1999999999998</v>
      </c>
      <c r="L409" s="2866">
        <f t="shared" si="46"/>
        <v>0.73340619115962435</v>
      </c>
      <c r="M409" s="2864">
        <f t="shared" si="47"/>
        <v>3390.5878700402382</v>
      </c>
    </row>
    <row r="410" spans="1:13">
      <c r="A410" s="2865" t="s">
        <v>415</v>
      </c>
      <c r="B410" s="2097">
        <v>677.4</v>
      </c>
      <c r="C410" s="2098">
        <v>570.6</v>
      </c>
      <c r="D410" s="2107">
        <v>1742.4</v>
      </c>
      <c r="E410" s="2108">
        <v>1353</v>
      </c>
      <c r="F410" s="2097">
        <v>0.92</v>
      </c>
      <c r="G410" s="2169">
        <v>0</v>
      </c>
      <c r="H410" s="2107">
        <v>0.16800000000000001</v>
      </c>
      <c r="I410" s="2170">
        <v>0</v>
      </c>
      <c r="J410" s="2171">
        <f t="shared" si="44"/>
        <v>2420.8880000000004</v>
      </c>
      <c r="K410" s="2172">
        <f t="shared" si="45"/>
        <v>1923.6</v>
      </c>
      <c r="L410" s="2866">
        <f t="shared" si="46"/>
        <v>0.7945844665263323</v>
      </c>
      <c r="M410" s="2864">
        <f t="shared" si="47"/>
        <v>3092.076271462915</v>
      </c>
    </row>
    <row r="411" spans="1:13">
      <c r="A411" s="2865" t="s">
        <v>417</v>
      </c>
      <c r="B411" s="2097">
        <v>676.2</v>
      </c>
      <c r="C411" s="2098">
        <v>575.4</v>
      </c>
      <c r="D411" s="2107">
        <v>1354.2</v>
      </c>
      <c r="E411" s="2108">
        <v>1239.5999999999999</v>
      </c>
      <c r="F411" s="2097">
        <v>0.92800000000000005</v>
      </c>
      <c r="G411" s="2169">
        <v>0</v>
      </c>
      <c r="H411" s="2107">
        <v>0.16800000000000001</v>
      </c>
      <c r="I411" s="2170">
        <v>0</v>
      </c>
      <c r="J411" s="2171">
        <f t="shared" si="44"/>
        <v>2031.4960000000001</v>
      </c>
      <c r="K411" s="2172">
        <f t="shared" si="45"/>
        <v>1815</v>
      </c>
      <c r="L411" s="2866">
        <f t="shared" si="46"/>
        <v>0.89343026026140338</v>
      </c>
      <c r="M411" s="2864">
        <f t="shared" si="47"/>
        <v>2724.1881355765427</v>
      </c>
    </row>
    <row r="412" spans="1:13">
      <c r="A412" s="2865" t="s">
        <v>418</v>
      </c>
      <c r="B412" s="2097">
        <v>682.8</v>
      </c>
      <c r="C412" s="2098">
        <v>577.20000000000005</v>
      </c>
      <c r="D412" s="2107">
        <v>1307.4000000000001</v>
      </c>
      <c r="E412" s="2108">
        <v>1209</v>
      </c>
      <c r="F412" s="2097">
        <v>0.93200000000000005</v>
      </c>
      <c r="G412" s="2169">
        <v>0</v>
      </c>
      <c r="H412" s="2107">
        <v>0.16800000000000001</v>
      </c>
      <c r="I412" s="2170">
        <v>0</v>
      </c>
      <c r="J412" s="2171">
        <f t="shared" si="44"/>
        <v>1991.3</v>
      </c>
      <c r="K412" s="2172">
        <f t="shared" si="45"/>
        <v>1786.2</v>
      </c>
      <c r="L412" s="2866">
        <f t="shared" si="46"/>
        <v>0.89700195851956011</v>
      </c>
      <c r="M412" s="2864">
        <f t="shared" si="47"/>
        <v>2675.0301175874638</v>
      </c>
    </row>
    <row r="413" spans="1:13">
      <c r="A413" s="2865" t="s">
        <v>419</v>
      </c>
      <c r="B413" s="2097">
        <v>678.6</v>
      </c>
      <c r="C413" s="2098">
        <v>574.79999999999995</v>
      </c>
      <c r="D413" s="2107">
        <v>1295.4000000000001</v>
      </c>
      <c r="E413" s="2108">
        <v>1236.5999999999999</v>
      </c>
      <c r="F413" s="2097">
        <v>0.93600000000000005</v>
      </c>
      <c r="G413" s="2169">
        <v>0</v>
      </c>
      <c r="H413" s="2107">
        <v>0.17199999999999999</v>
      </c>
      <c r="I413" s="2170">
        <v>0</v>
      </c>
      <c r="J413" s="2171">
        <f t="shared" si="44"/>
        <v>1975.1079999999999</v>
      </c>
      <c r="K413" s="2172">
        <f t="shared" si="45"/>
        <v>1811.3999999999999</v>
      </c>
      <c r="L413" s="2866">
        <f t="shared" si="46"/>
        <v>0.91711440589577886</v>
      </c>
      <c r="M413" s="2864">
        <f t="shared" si="47"/>
        <v>2679.9667109245966</v>
      </c>
    </row>
    <row r="414" spans="1:13">
      <c r="A414" s="2865" t="s">
        <v>420</v>
      </c>
      <c r="B414" s="2097">
        <v>639.6</v>
      </c>
      <c r="C414" s="2098">
        <v>543</v>
      </c>
      <c r="D414" s="2107">
        <v>1339.2</v>
      </c>
      <c r="E414" s="2108">
        <v>1255.2</v>
      </c>
      <c r="F414" s="2097">
        <v>0.94399999999999995</v>
      </c>
      <c r="G414" s="2169">
        <v>0</v>
      </c>
      <c r="H414" s="2107">
        <v>0.16800000000000001</v>
      </c>
      <c r="I414" s="2170">
        <v>0</v>
      </c>
      <c r="J414" s="2171">
        <f t="shared" si="44"/>
        <v>1979.912</v>
      </c>
      <c r="K414" s="2172">
        <f t="shared" si="45"/>
        <v>1798.2</v>
      </c>
      <c r="L414" s="2866">
        <f t="shared" si="46"/>
        <v>0.90822218361220097</v>
      </c>
      <c r="M414" s="2864">
        <f t="shared" si="47"/>
        <v>2674.6167515634834</v>
      </c>
    </row>
    <row r="415" spans="1:13">
      <c r="A415" s="2865" t="s">
        <v>421</v>
      </c>
      <c r="B415" s="2097">
        <v>637.79999999999995</v>
      </c>
      <c r="C415" s="2098">
        <v>538.20000000000005</v>
      </c>
      <c r="D415" s="2107">
        <v>1348.8</v>
      </c>
      <c r="E415" s="2108">
        <v>1261.2</v>
      </c>
      <c r="F415" s="2097">
        <v>0.95199999999999996</v>
      </c>
      <c r="G415" s="2169">
        <v>0</v>
      </c>
      <c r="H415" s="2107">
        <v>0.17199999999999999</v>
      </c>
      <c r="I415" s="2170">
        <v>0</v>
      </c>
      <c r="J415" s="2171">
        <f t="shared" si="44"/>
        <v>1987.7239999999999</v>
      </c>
      <c r="K415" s="2172">
        <f t="shared" si="45"/>
        <v>1799.4</v>
      </c>
      <c r="L415" s="2866">
        <f t="shared" si="46"/>
        <v>0.90525646417711925</v>
      </c>
      <c r="M415" s="2864">
        <f t="shared" si="47"/>
        <v>2681.2099992682406</v>
      </c>
    </row>
    <row r="416" spans="1:13" ht="13.5" thickBot="1">
      <c r="A416" s="2865" t="s">
        <v>422</v>
      </c>
      <c r="B416" s="2097">
        <v>633</v>
      </c>
      <c r="C416" s="2098">
        <v>535.79999999999995</v>
      </c>
      <c r="D416" s="2107">
        <v>1315.8</v>
      </c>
      <c r="E416" s="2108">
        <v>1267.8</v>
      </c>
      <c r="F416" s="2097">
        <v>0.96399999999999997</v>
      </c>
      <c r="G416" s="2169">
        <v>0</v>
      </c>
      <c r="H416" s="2107">
        <v>0.17199999999999999</v>
      </c>
      <c r="I416" s="2170">
        <v>0</v>
      </c>
      <c r="J416" s="2173">
        <f t="shared" si="44"/>
        <v>1949.9359999999999</v>
      </c>
      <c r="K416" s="2160">
        <f t="shared" si="45"/>
        <v>1803.6</v>
      </c>
      <c r="L416" s="2867">
        <f t="shared" si="46"/>
        <v>0.92495343436912802</v>
      </c>
      <c r="M416" s="2864">
        <f t="shared" si="47"/>
        <v>2656.1670437109183</v>
      </c>
    </row>
    <row r="417" spans="1:156" ht="13.5" thickBot="1">
      <c r="A417" s="1859" t="s">
        <v>423</v>
      </c>
      <c r="B417" s="1855">
        <f>SUM(B393:B416)</f>
        <v>15538.2</v>
      </c>
      <c r="C417" s="1855">
        <f t="shared" ref="C417:M417" si="48">SUM(C393:C416)</f>
        <v>13559.4</v>
      </c>
      <c r="D417" s="1855">
        <f t="shared" si="48"/>
        <v>34393.80000000001</v>
      </c>
      <c r="E417" s="1855">
        <f t="shared" si="48"/>
        <v>30465.599999999999</v>
      </c>
      <c r="F417" s="1855">
        <f t="shared" si="48"/>
        <v>23.327999999999996</v>
      </c>
      <c r="G417" s="1855">
        <f t="shared" si="48"/>
        <v>0</v>
      </c>
      <c r="H417" s="1855">
        <f t="shared" si="48"/>
        <v>4.0840000000000014</v>
      </c>
      <c r="I417" s="1855">
        <f t="shared" si="48"/>
        <v>0</v>
      </c>
      <c r="J417" s="1855">
        <f t="shared" si="48"/>
        <v>49959.412000000004</v>
      </c>
      <c r="K417" s="1855">
        <f t="shared" si="48"/>
        <v>44025</v>
      </c>
      <c r="L417" s="3114">
        <f t="shared" si="46"/>
        <v>0.88121533536063223</v>
      </c>
      <c r="M417" s="3112">
        <f t="shared" si="48"/>
        <v>66613.401603160572</v>
      </c>
    </row>
    <row r="420" spans="1:156" s="2711" customFormat="1" ht="18">
      <c r="B420" s="2967"/>
      <c r="C420" s="2967"/>
      <c r="D420" s="2968"/>
      <c r="E420" s="2969"/>
      <c r="F420" s="2969"/>
      <c r="G420" s="2969"/>
      <c r="H420" s="2969"/>
      <c r="I420" s="2712"/>
      <c r="J420" s="2712"/>
      <c r="K420" s="2712"/>
      <c r="L420" s="2970" t="s">
        <v>711</v>
      </c>
      <c r="M420" s="2971"/>
      <c r="N420" s="2971"/>
      <c r="O420" s="2971"/>
      <c r="P420" s="2971"/>
      <c r="Q420" s="2971"/>
      <c r="R420" s="2971"/>
      <c r="S420" s="2971"/>
      <c r="T420" s="2971"/>
      <c r="U420" s="2971"/>
      <c r="V420" s="2971"/>
      <c r="W420" s="2971"/>
      <c r="X420" s="2969"/>
      <c r="Y420" s="2969"/>
      <c r="Z420" s="2969"/>
      <c r="AA420" s="2969"/>
      <c r="AB420" s="2969"/>
      <c r="AC420" s="2713"/>
      <c r="AD420" s="2972"/>
      <c r="AE420" s="2972"/>
      <c r="AF420" s="2972"/>
      <c r="AG420" s="2972"/>
      <c r="AH420" s="2972"/>
      <c r="AI420" s="2972"/>
      <c r="AJ420" s="2972"/>
      <c r="AK420" s="2972"/>
      <c r="AL420" s="2972"/>
      <c r="AM420" s="2972"/>
      <c r="AN420" s="2972"/>
      <c r="AO420" s="2972"/>
      <c r="AP420" s="2972"/>
      <c r="AQ420" s="2972"/>
      <c r="AR420" s="2972"/>
      <c r="AS420" s="2972"/>
      <c r="AT420" s="2972"/>
      <c r="AU420" s="2972"/>
      <c r="AV420" s="2972"/>
      <c r="AW420" s="2972"/>
      <c r="AX420" s="2972"/>
      <c r="AY420" s="2972"/>
      <c r="AZ420" s="2972"/>
      <c r="BA420" s="2972"/>
      <c r="BB420" s="2972"/>
      <c r="BC420" s="2972"/>
      <c r="BD420" s="2972"/>
      <c r="BE420" s="2972"/>
      <c r="BF420" s="2972"/>
      <c r="BG420" s="2972"/>
      <c r="BH420" s="2972"/>
      <c r="BI420" s="2972"/>
      <c r="BJ420" s="2972"/>
      <c r="BK420" s="2972"/>
      <c r="BL420" s="2972"/>
      <c r="BM420" s="2972"/>
      <c r="BN420" s="2972"/>
      <c r="BO420" s="2972"/>
      <c r="BP420" s="2972"/>
      <c r="BQ420" s="2972"/>
      <c r="BR420" s="2972"/>
      <c r="BS420" s="2972"/>
      <c r="BT420" s="2972"/>
      <c r="BU420" s="2972"/>
      <c r="BV420" s="2972"/>
      <c r="BW420" s="2972"/>
      <c r="BX420" s="2972"/>
      <c r="BY420" s="2972"/>
      <c r="BZ420" s="2972"/>
      <c r="CA420" s="2972"/>
      <c r="CB420" s="2972"/>
      <c r="CC420" s="2972"/>
      <c r="CD420" s="2972"/>
      <c r="CE420" s="2972"/>
      <c r="CF420" s="2972"/>
      <c r="CG420" s="2972"/>
      <c r="CH420" s="2972"/>
      <c r="CI420" s="2972"/>
      <c r="CJ420" s="2972"/>
      <c r="CK420" s="2972"/>
      <c r="CL420" s="2972"/>
      <c r="CM420" s="2972"/>
      <c r="CN420" s="2972"/>
      <c r="CO420" s="2972"/>
      <c r="CP420" s="2972"/>
      <c r="CQ420" s="2972"/>
      <c r="CR420" s="2972"/>
      <c r="CS420" s="2972"/>
      <c r="CT420" s="2972"/>
      <c r="CU420" s="2972"/>
      <c r="CV420" s="2972"/>
      <c r="CW420" s="2972"/>
      <c r="CX420" s="2972"/>
      <c r="CY420" s="2972"/>
      <c r="CZ420" s="2972"/>
      <c r="DA420" s="2972"/>
      <c r="DB420" s="2972"/>
      <c r="DC420" s="2972"/>
      <c r="DD420" s="2972"/>
      <c r="DE420" s="2972"/>
      <c r="DF420" s="2972"/>
      <c r="DG420" s="2972"/>
      <c r="DH420" s="2972"/>
      <c r="DI420" s="2972"/>
      <c r="DJ420" s="2972"/>
      <c r="DK420" s="2972"/>
      <c r="DL420" s="2972"/>
      <c r="DM420" s="2972"/>
      <c r="DN420" s="2972"/>
      <c r="DO420" s="2972"/>
      <c r="DP420" s="2972"/>
      <c r="DQ420" s="2972"/>
      <c r="DR420" s="2972"/>
      <c r="DS420" s="2972"/>
      <c r="DT420" s="2972"/>
      <c r="DU420" s="2972"/>
      <c r="DV420" s="2972"/>
      <c r="DW420" s="2972"/>
      <c r="DX420" s="2972"/>
      <c r="DY420" s="2972"/>
      <c r="DZ420" s="2972"/>
      <c r="EA420" s="2972"/>
      <c r="EB420" s="2972"/>
      <c r="EC420" s="2972"/>
      <c r="ED420" s="2972"/>
      <c r="EE420" s="2972"/>
      <c r="EF420" s="2972"/>
      <c r="EG420" s="2972"/>
      <c r="EH420" s="2972"/>
      <c r="EI420" s="2972"/>
      <c r="EJ420" s="2972"/>
      <c r="EK420" s="2972"/>
      <c r="EL420" s="2972"/>
      <c r="EM420" s="2972"/>
      <c r="EN420" s="2972"/>
      <c r="EO420" s="2972"/>
      <c r="EP420" s="2972"/>
      <c r="EQ420" s="2972"/>
      <c r="ER420" s="2972"/>
      <c r="ES420" s="2972"/>
      <c r="ET420" s="2972"/>
      <c r="EU420" s="2972"/>
      <c r="EV420" s="2972"/>
      <c r="EW420" s="2972"/>
      <c r="EX420" s="2972"/>
      <c r="EY420" s="2972"/>
      <c r="EZ420" s="2972"/>
    </row>
    <row r="421" spans="1:156" s="2711" customFormat="1" ht="24" customHeight="1">
      <c r="B421" s="2973"/>
      <c r="C421" s="2974"/>
      <c r="D421" s="2968"/>
      <c r="E421" s="2969"/>
      <c r="F421" s="2969"/>
      <c r="G421" s="2969"/>
      <c r="H421" s="2969"/>
      <c r="I421" s="2970"/>
      <c r="J421" s="2969"/>
      <c r="K421" s="2975" t="s">
        <v>558</v>
      </c>
      <c r="L421" s="2712"/>
      <c r="M421" s="2976"/>
      <c r="O421" s="2976"/>
      <c r="P421" s="2969"/>
      <c r="R421" s="2969"/>
      <c r="S421" s="2969"/>
      <c r="U421" s="2969"/>
      <c r="V421" s="2969"/>
      <c r="W421" s="2969"/>
      <c r="X421" s="2969"/>
      <c r="Y421" s="2969"/>
      <c r="Z421" s="2969"/>
      <c r="AA421" s="2969"/>
      <c r="AB421" s="2969"/>
      <c r="AC421" s="4506"/>
      <c r="AD421" s="4505"/>
      <c r="AE421" s="2972"/>
      <c r="AF421" s="2972"/>
      <c r="AG421" s="2972"/>
      <c r="AH421" s="2972"/>
      <c r="AI421" s="2972"/>
      <c r="AJ421" s="2972"/>
      <c r="AK421" s="2972"/>
      <c r="AL421" s="2972"/>
      <c r="AM421" s="2972"/>
      <c r="AN421" s="2972"/>
      <c r="AO421" s="2972"/>
      <c r="AP421" s="2972"/>
      <c r="AQ421" s="2972"/>
      <c r="AR421" s="2972"/>
      <c r="AS421" s="2972"/>
      <c r="AT421" s="2972"/>
      <c r="AU421" s="2972"/>
      <c r="AV421" s="2972"/>
      <c r="AW421" s="2972"/>
      <c r="AX421" s="2972"/>
      <c r="AY421" s="2972"/>
      <c r="AZ421" s="2972"/>
      <c r="BA421" s="2972"/>
      <c r="BB421" s="2972"/>
      <c r="BC421" s="2972"/>
      <c r="BD421" s="2972"/>
      <c r="BE421" s="2972"/>
      <c r="BF421" s="2972"/>
      <c r="BG421" s="2972"/>
      <c r="BH421" s="2972"/>
      <c r="BI421" s="2972"/>
      <c r="BJ421" s="2972"/>
      <c r="BK421" s="2972"/>
      <c r="BL421" s="2972"/>
      <c r="BM421" s="2972"/>
      <c r="BN421" s="2972"/>
      <c r="BO421" s="2972"/>
      <c r="BP421" s="2972"/>
      <c r="BQ421" s="2972"/>
      <c r="BR421" s="2972"/>
      <c r="BS421" s="2972"/>
      <c r="BT421" s="2972"/>
      <c r="BU421" s="2972"/>
      <c r="BV421" s="2972"/>
      <c r="BW421" s="2972"/>
      <c r="BX421" s="2972"/>
      <c r="BY421" s="2972"/>
      <c r="BZ421" s="2972"/>
      <c r="CA421" s="2972"/>
      <c r="CB421" s="2972"/>
      <c r="CC421" s="2972"/>
      <c r="CD421" s="2972"/>
      <c r="CE421" s="2972"/>
      <c r="CF421" s="2972"/>
      <c r="CG421" s="2972"/>
      <c r="CH421" s="2972"/>
      <c r="CI421" s="2972"/>
      <c r="CJ421" s="2972"/>
      <c r="CK421" s="2972"/>
      <c r="CL421" s="2972"/>
      <c r="CM421" s="2972"/>
      <c r="CN421" s="2972"/>
      <c r="CO421" s="2972"/>
      <c r="CP421" s="2972"/>
      <c r="CQ421" s="2972"/>
      <c r="CR421" s="2972"/>
      <c r="CS421" s="2972"/>
      <c r="CT421" s="2972"/>
      <c r="CU421" s="2972"/>
      <c r="CV421" s="2972"/>
      <c r="CW421" s="2972"/>
      <c r="CX421" s="2972"/>
      <c r="CY421" s="2972"/>
      <c r="CZ421" s="2972"/>
      <c r="DA421" s="2972"/>
      <c r="DB421" s="2972"/>
      <c r="DC421" s="2972"/>
      <c r="DD421" s="2972"/>
      <c r="DE421" s="2972"/>
      <c r="DF421" s="2972"/>
      <c r="DG421" s="2972"/>
      <c r="DH421" s="2972"/>
      <c r="DI421" s="2972"/>
      <c r="DJ421" s="2972"/>
      <c r="DK421" s="2972"/>
      <c r="DL421" s="2972"/>
      <c r="DM421" s="2972"/>
      <c r="DN421" s="2972"/>
      <c r="DO421" s="2972"/>
      <c r="DP421" s="2972"/>
      <c r="DQ421" s="2972"/>
      <c r="DR421" s="2972"/>
      <c r="DS421" s="2972"/>
      <c r="DT421" s="2972"/>
      <c r="DU421" s="2972"/>
      <c r="DV421" s="2972"/>
      <c r="DW421" s="2972"/>
      <c r="DX421" s="2972"/>
      <c r="DY421" s="2972"/>
      <c r="DZ421" s="2972"/>
      <c r="EA421" s="2972"/>
      <c r="EB421" s="2972"/>
      <c r="EC421" s="2972"/>
      <c r="ED421" s="2972"/>
      <c r="EE421" s="2972"/>
      <c r="EF421" s="2972"/>
      <c r="EG421" s="2972"/>
      <c r="EH421" s="2972"/>
      <c r="EI421" s="2972"/>
      <c r="EJ421" s="2972"/>
      <c r="EK421" s="2972"/>
      <c r="EL421" s="2972"/>
      <c r="EM421" s="2972"/>
      <c r="EN421" s="2972"/>
      <c r="EO421" s="2972"/>
      <c r="EP421" s="2972"/>
      <c r="EQ421" s="2972"/>
      <c r="ER421" s="2972"/>
      <c r="ES421" s="2972"/>
      <c r="ET421" s="2972"/>
      <c r="EU421" s="2972"/>
      <c r="EV421" s="2972"/>
      <c r="EW421" s="2972"/>
      <c r="EX421" s="2972"/>
      <c r="EY421" s="2972"/>
      <c r="EZ421" s="2972"/>
    </row>
    <row r="422" spans="1:156" s="2711" customFormat="1" ht="12" thickBot="1">
      <c r="B422" s="2973"/>
      <c r="C422" s="2973"/>
      <c r="D422" s="2968"/>
      <c r="E422" s="2969"/>
      <c r="F422" s="2969"/>
      <c r="G422" s="2969"/>
      <c r="H422" s="2969"/>
      <c r="I422" s="2969"/>
      <c r="J422" s="2969"/>
      <c r="K422" s="2969"/>
      <c r="L422" s="2969"/>
      <c r="M422" s="2969"/>
      <c r="N422" s="2977"/>
      <c r="O422" s="2969"/>
      <c r="P422" s="2969"/>
      <c r="Q422" s="2969"/>
      <c r="R422" s="2969"/>
      <c r="S422" s="2969"/>
      <c r="T422" s="2969"/>
      <c r="U422" s="2969"/>
      <c r="V422" s="2969"/>
      <c r="W422" s="2969"/>
      <c r="X422" s="2969"/>
      <c r="Y422" s="2969"/>
      <c r="Z422" s="2969"/>
      <c r="AA422" s="2969"/>
      <c r="AB422" s="2969"/>
      <c r="AC422" s="4506"/>
      <c r="AD422" s="4505"/>
      <c r="AE422" s="2972"/>
      <c r="AF422" s="2972"/>
      <c r="AG422" s="2972"/>
      <c r="AH422" s="2972"/>
      <c r="AI422" s="2972"/>
      <c r="AJ422" s="2972"/>
      <c r="AK422" s="2972"/>
      <c r="AL422" s="2972"/>
      <c r="AM422" s="2972"/>
      <c r="AN422" s="2972"/>
      <c r="AO422" s="2972"/>
      <c r="AP422" s="2972"/>
      <c r="AQ422" s="2972"/>
      <c r="AR422" s="2972"/>
      <c r="AS422" s="2972"/>
      <c r="AT422" s="2972"/>
      <c r="AU422" s="2972"/>
      <c r="AV422" s="2972"/>
      <c r="AW422" s="2972"/>
      <c r="AX422" s="2972"/>
      <c r="AY422" s="2972"/>
      <c r="AZ422" s="2972"/>
      <c r="BA422" s="2972"/>
      <c r="BB422" s="2972"/>
      <c r="BC422" s="2972"/>
      <c r="BD422" s="2972"/>
      <c r="BE422" s="2972"/>
      <c r="BF422" s="2972"/>
      <c r="BG422" s="2972"/>
      <c r="BH422" s="2972"/>
      <c r="BI422" s="2972"/>
      <c r="BJ422" s="2972"/>
      <c r="BK422" s="2972"/>
      <c r="BL422" s="2972"/>
      <c r="BM422" s="2972"/>
      <c r="BN422" s="2972"/>
      <c r="BO422" s="2972"/>
      <c r="BP422" s="2972"/>
      <c r="BQ422" s="2972"/>
      <c r="BR422" s="2972"/>
      <c r="BS422" s="2972"/>
      <c r="BT422" s="2972"/>
      <c r="BU422" s="2972"/>
      <c r="BV422" s="2972"/>
      <c r="BW422" s="2972"/>
      <c r="BX422" s="2972"/>
      <c r="BY422" s="2972"/>
      <c r="BZ422" s="2972"/>
      <c r="CA422" s="2972"/>
      <c r="CB422" s="2972"/>
      <c r="CC422" s="2972"/>
      <c r="CD422" s="2972"/>
      <c r="CE422" s="2972"/>
      <c r="CF422" s="2972"/>
      <c r="CG422" s="2972"/>
      <c r="CH422" s="2972"/>
      <c r="CI422" s="2972"/>
      <c r="CJ422" s="2972"/>
      <c r="CK422" s="2972"/>
      <c r="CL422" s="2972"/>
      <c r="CM422" s="2972"/>
      <c r="CN422" s="2972"/>
      <c r="CO422" s="2972"/>
      <c r="CP422" s="2972"/>
      <c r="CQ422" s="2972"/>
      <c r="CR422" s="2972"/>
      <c r="CS422" s="2972"/>
      <c r="CT422" s="2972"/>
      <c r="CU422" s="2972"/>
      <c r="CV422" s="2972"/>
      <c r="CW422" s="2972"/>
      <c r="CX422" s="2972"/>
      <c r="CY422" s="2972"/>
      <c r="CZ422" s="2972"/>
      <c r="DA422" s="2972"/>
      <c r="DB422" s="2972"/>
      <c r="DC422" s="2972"/>
      <c r="DD422" s="2972"/>
      <c r="DE422" s="2972"/>
      <c r="DF422" s="2972"/>
      <c r="DG422" s="2972"/>
      <c r="DH422" s="2972"/>
      <c r="DI422" s="2972"/>
      <c r="DJ422" s="2972"/>
      <c r="DK422" s="2972"/>
      <c r="DL422" s="2972"/>
      <c r="DM422" s="2972"/>
      <c r="DN422" s="2972"/>
      <c r="DO422" s="2972"/>
      <c r="DP422" s="2972"/>
      <c r="DQ422" s="2972"/>
      <c r="DR422" s="2972"/>
      <c r="DS422" s="2972"/>
      <c r="DT422" s="2972"/>
      <c r="DU422" s="2972"/>
      <c r="DV422" s="2972"/>
      <c r="DW422" s="2972"/>
      <c r="DX422" s="2972"/>
      <c r="DY422" s="2972"/>
      <c r="DZ422" s="2972"/>
      <c r="EA422" s="2972"/>
      <c r="EB422" s="2972"/>
      <c r="EC422" s="2972"/>
      <c r="ED422" s="2972"/>
      <c r="EE422" s="2972"/>
      <c r="EF422" s="2972"/>
      <c r="EG422" s="2972"/>
      <c r="EH422" s="2972"/>
      <c r="EI422" s="2972"/>
      <c r="EJ422" s="2972"/>
      <c r="EK422" s="2972"/>
      <c r="EL422" s="2972"/>
      <c r="EM422" s="2972"/>
      <c r="EN422" s="2972"/>
      <c r="EO422" s="2972"/>
      <c r="EP422" s="2972"/>
      <c r="EQ422" s="2972"/>
      <c r="ER422" s="2972"/>
      <c r="ES422" s="2972"/>
      <c r="ET422" s="2972"/>
      <c r="EU422" s="2972"/>
      <c r="EV422" s="2972"/>
      <c r="EW422" s="2972"/>
      <c r="EX422" s="2972"/>
      <c r="EY422" s="2972"/>
      <c r="EZ422" s="2972"/>
    </row>
    <row r="423" spans="1:156" s="2972" customFormat="1" ht="16.5" customHeight="1">
      <c r="A423" s="4733" t="s">
        <v>559</v>
      </c>
      <c r="B423" s="4735" t="s">
        <v>560</v>
      </c>
      <c r="C423" s="4738" t="s">
        <v>561</v>
      </c>
      <c r="D423" s="4739"/>
      <c r="E423" s="4739"/>
      <c r="F423" s="4739"/>
      <c r="G423" s="4739"/>
      <c r="H423" s="4739"/>
      <c r="I423" s="4739"/>
      <c r="J423" s="4739"/>
      <c r="K423" s="4739"/>
      <c r="L423" s="4739"/>
      <c r="M423" s="4739"/>
      <c r="N423" s="4739"/>
      <c r="O423" s="4739"/>
      <c r="P423" s="4739"/>
      <c r="Q423" s="4739"/>
      <c r="R423" s="4739"/>
      <c r="S423" s="4739"/>
      <c r="T423" s="4739"/>
      <c r="U423" s="4739"/>
      <c r="V423" s="4739"/>
      <c r="W423" s="4739"/>
      <c r="X423" s="4739"/>
      <c r="Y423" s="4739"/>
      <c r="Z423" s="4739"/>
      <c r="AA423" s="4739"/>
      <c r="AB423" s="4740" t="s">
        <v>2</v>
      </c>
      <c r="AC423" s="4737"/>
      <c r="AD423" s="4505"/>
    </row>
    <row r="424" spans="1:156" s="2978" customFormat="1" ht="18.75" customHeight="1" thickBot="1">
      <c r="A424" s="4734"/>
      <c r="B424" s="4736"/>
      <c r="C424" s="4503">
        <v>0</v>
      </c>
      <c r="D424" s="4503">
        <v>1</v>
      </c>
      <c r="E424" s="4503">
        <v>2</v>
      </c>
      <c r="F424" s="4503">
        <v>3</v>
      </c>
      <c r="G424" s="4503">
        <v>4</v>
      </c>
      <c r="H424" s="4503">
        <v>5</v>
      </c>
      <c r="I424" s="4503">
        <v>6</v>
      </c>
      <c r="J424" s="4503">
        <v>7</v>
      </c>
      <c r="K424" s="4503">
        <v>8</v>
      </c>
      <c r="L424" s="4503">
        <v>9</v>
      </c>
      <c r="M424" s="4503">
        <v>10</v>
      </c>
      <c r="N424" s="4503">
        <v>11</v>
      </c>
      <c r="O424" s="4503">
        <v>12</v>
      </c>
      <c r="P424" s="4503">
        <v>13</v>
      </c>
      <c r="Q424" s="4503">
        <v>14</v>
      </c>
      <c r="R424" s="4503">
        <v>15</v>
      </c>
      <c r="S424" s="4503">
        <v>16</v>
      </c>
      <c r="T424" s="4503">
        <v>17</v>
      </c>
      <c r="U424" s="4503">
        <v>18</v>
      </c>
      <c r="V424" s="4503">
        <v>19</v>
      </c>
      <c r="W424" s="4503">
        <v>20</v>
      </c>
      <c r="X424" s="4503">
        <v>21</v>
      </c>
      <c r="Y424" s="4503">
        <v>22</v>
      </c>
      <c r="Z424" s="4503">
        <v>23</v>
      </c>
      <c r="AA424" s="4504">
        <v>24</v>
      </c>
      <c r="AB424" s="4741"/>
      <c r="AC424" s="4737"/>
      <c r="AD424" s="4506"/>
    </row>
    <row r="425" spans="1:156" s="2979" customFormat="1" ht="11.25" customHeight="1">
      <c r="A425" s="4730" t="s">
        <v>562</v>
      </c>
      <c r="B425" s="4479" t="s">
        <v>563</v>
      </c>
      <c r="C425" s="4480">
        <v>119.58</v>
      </c>
      <c r="D425" s="4481">
        <v>119.73</v>
      </c>
      <c r="E425" s="4481">
        <v>119.58</v>
      </c>
      <c r="F425" s="4481">
        <v>119.63</v>
      </c>
      <c r="G425" s="4481">
        <v>119.57</v>
      </c>
      <c r="H425" s="4481">
        <v>119.63</v>
      </c>
      <c r="I425" s="4481">
        <v>119.79</v>
      </c>
      <c r="J425" s="4481">
        <v>119.5</v>
      </c>
      <c r="K425" s="4481">
        <v>119.38</v>
      </c>
      <c r="L425" s="4481">
        <v>120.23</v>
      </c>
      <c r="M425" s="4481">
        <v>120.09</v>
      </c>
      <c r="N425" s="4481">
        <v>120.1</v>
      </c>
      <c r="O425" s="4481">
        <v>119.95</v>
      </c>
      <c r="P425" s="4481">
        <v>119.82</v>
      </c>
      <c r="Q425" s="4482">
        <v>119.86</v>
      </c>
      <c r="R425" s="4482">
        <v>119.86</v>
      </c>
      <c r="S425" s="4482">
        <v>119.94</v>
      </c>
      <c r="T425" s="4482">
        <v>119.84</v>
      </c>
      <c r="U425" s="4482">
        <v>119.93</v>
      </c>
      <c r="V425" s="4482">
        <v>119.82</v>
      </c>
      <c r="W425" s="4482">
        <v>119.95</v>
      </c>
      <c r="X425" s="4482">
        <v>119.77</v>
      </c>
      <c r="Y425" s="4482">
        <v>119.9</v>
      </c>
      <c r="Z425" s="4482">
        <v>119.87</v>
      </c>
      <c r="AA425" s="4483">
        <v>120.26</v>
      </c>
      <c r="AB425" s="4484"/>
      <c r="AC425" s="4506"/>
      <c r="AD425" s="4506"/>
      <c r="AE425" s="2978"/>
      <c r="AF425" s="2978"/>
      <c r="AG425" s="2978"/>
      <c r="AH425" s="2978"/>
      <c r="AI425" s="2978"/>
      <c r="AJ425" s="2978"/>
      <c r="AK425" s="2978"/>
      <c r="AL425" s="2978"/>
      <c r="AM425" s="2978"/>
      <c r="AN425" s="2978"/>
      <c r="AO425" s="2978"/>
      <c r="AP425" s="2978"/>
      <c r="AQ425" s="2978"/>
      <c r="AR425" s="2978"/>
      <c r="AS425" s="2978"/>
      <c r="AT425" s="2978"/>
      <c r="AU425" s="2978"/>
      <c r="AV425" s="2978"/>
      <c r="AW425" s="2978"/>
      <c r="AX425" s="2978"/>
      <c r="AY425" s="2978"/>
      <c r="AZ425" s="2978"/>
      <c r="BA425" s="2978"/>
      <c r="BB425" s="2978"/>
      <c r="BC425" s="2978"/>
      <c r="BD425" s="2978"/>
      <c r="BE425" s="2978"/>
      <c r="BF425" s="2978"/>
      <c r="BG425" s="2978"/>
      <c r="BH425" s="2978"/>
      <c r="BI425" s="2978"/>
      <c r="BJ425" s="2978"/>
      <c r="BK425" s="2978"/>
      <c r="BL425" s="2978"/>
      <c r="BM425" s="2978"/>
      <c r="BN425" s="2978"/>
      <c r="BO425" s="2978"/>
      <c r="BP425" s="2978"/>
      <c r="BQ425" s="2978"/>
      <c r="BR425" s="2978"/>
      <c r="BS425" s="2978"/>
      <c r="BT425" s="2978"/>
      <c r="BU425" s="2978"/>
      <c r="BV425" s="2978"/>
      <c r="BW425" s="2978"/>
      <c r="BX425" s="2978"/>
      <c r="BY425" s="2978"/>
      <c r="BZ425" s="2978"/>
      <c r="CA425" s="2978"/>
      <c r="CB425" s="2978"/>
      <c r="CC425" s="2978"/>
      <c r="CD425" s="2978"/>
      <c r="CE425" s="2978"/>
      <c r="CF425" s="2978"/>
      <c r="CG425" s="2978"/>
      <c r="CH425" s="2978"/>
      <c r="CI425" s="2978"/>
      <c r="CJ425" s="2978"/>
      <c r="CK425" s="2978"/>
      <c r="CL425" s="2978"/>
      <c r="CM425" s="2978"/>
      <c r="CN425" s="2978"/>
      <c r="CO425" s="2978"/>
      <c r="CP425" s="2978"/>
      <c r="CQ425" s="2978"/>
      <c r="CR425" s="2978"/>
      <c r="CS425" s="2978"/>
      <c r="CT425" s="2978"/>
      <c r="CU425" s="2978"/>
      <c r="CV425" s="2978"/>
      <c r="CW425" s="2978"/>
      <c r="CX425" s="2978"/>
      <c r="CY425" s="2978"/>
      <c r="CZ425" s="2978"/>
      <c r="DA425" s="2978"/>
      <c r="DB425" s="2978"/>
      <c r="DC425" s="2978"/>
      <c r="DD425" s="2978"/>
      <c r="DE425" s="2978"/>
      <c r="DF425" s="2978"/>
      <c r="DG425" s="2978"/>
      <c r="DH425" s="2978"/>
      <c r="DI425" s="2978"/>
      <c r="DJ425" s="2978"/>
      <c r="DK425" s="2978"/>
      <c r="DL425" s="2978"/>
      <c r="DM425" s="2978"/>
      <c r="DN425" s="2978"/>
      <c r="DO425" s="2978"/>
      <c r="DP425" s="2978"/>
      <c r="DQ425" s="2978"/>
      <c r="DR425" s="2978"/>
      <c r="DS425" s="2978"/>
      <c r="DT425" s="2978"/>
      <c r="DU425" s="2978"/>
      <c r="DV425" s="2978"/>
      <c r="DW425" s="2978"/>
      <c r="DX425" s="2978"/>
      <c r="DY425" s="2978"/>
      <c r="DZ425" s="2978"/>
      <c r="EA425" s="2978"/>
      <c r="EB425" s="2978"/>
      <c r="EC425" s="2978"/>
      <c r="ED425" s="2978"/>
      <c r="EE425" s="2978"/>
      <c r="EF425" s="2978"/>
      <c r="EG425" s="2978"/>
      <c r="EH425" s="2978"/>
      <c r="EI425" s="2978"/>
      <c r="EJ425" s="2978"/>
      <c r="EK425" s="2978"/>
      <c r="EL425" s="2978"/>
      <c r="EM425" s="2978"/>
      <c r="EN425" s="2978"/>
      <c r="EO425" s="2978"/>
      <c r="EP425" s="2978"/>
      <c r="EQ425" s="2978"/>
      <c r="ER425" s="2978"/>
      <c r="ES425" s="2978"/>
      <c r="ET425" s="2978"/>
      <c r="EU425" s="2978"/>
      <c r="EV425" s="2978"/>
      <c r="EW425" s="2978"/>
      <c r="EX425" s="2978"/>
      <c r="EY425" s="2978"/>
      <c r="EZ425" s="2978"/>
    </row>
    <row r="426" spans="1:156" s="2980" customFormat="1" ht="11.25">
      <c r="A426" s="4731"/>
      <c r="B426" s="4485" t="s">
        <v>564</v>
      </c>
      <c r="C426" s="4486"/>
      <c r="D426" s="4487">
        <f t="shared" ref="D426:AA426" si="49">((D429*D429+D430*D430)^0.5)/(3^0.5*D425)</f>
        <v>0.28192805901436796</v>
      </c>
      <c r="E426" s="4488">
        <f t="shared" si="49"/>
        <v>0.28228170685558018</v>
      </c>
      <c r="F426" s="4488">
        <f t="shared" si="49"/>
        <v>0.26543730506920854</v>
      </c>
      <c r="G426" s="4488">
        <f t="shared" si="49"/>
        <v>0.26290138300340765</v>
      </c>
      <c r="H426" s="4488">
        <f t="shared" si="49"/>
        <v>0.30264509214445445</v>
      </c>
      <c r="I426" s="4488">
        <f t="shared" si="49"/>
        <v>0.26508276822296867</v>
      </c>
      <c r="J426" s="4488">
        <f t="shared" si="49"/>
        <v>0.28247068205682241</v>
      </c>
      <c r="K426" s="4488">
        <f t="shared" si="49"/>
        <v>0.26599317143097184</v>
      </c>
      <c r="L426" s="4488">
        <f t="shared" si="49"/>
        <v>0.28075560597014287</v>
      </c>
      <c r="M426" s="4488">
        <f t="shared" si="49"/>
        <v>0.30148582207711788</v>
      </c>
      <c r="N426" s="4488">
        <f t="shared" si="49"/>
        <v>0.28105950462772922</v>
      </c>
      <c r="O426" s="4488">
        <f t="shared" si="49"/>
        <v>0.26472917720241285</v>
      </c>
      <c r="P426" s="4488">
        <f t="shared" si="49"/>
        <v>0.26235284898779382</v>
      </c>
      <c r="Q426" s="4488">
        <f t="shared" si="49"/>
        <v>0.26492795599390473</v>
      </c>
      <c r="R426" s="4488">
        <f t="shared" si="49"/>
        <v>0.28162228020849556</v>
      </c>
      <c r="S426" s="4488">
        <f t="shared" si="49"/>
        <v>0.26475124900308006</v>
      </c>
      <c r="T426" s="4488">
        <f t="shared" si="49"/>
        <v>0.26497216960471809</v>
      </c>
      <c r="U426" s="4488">
        <f t="shared" si="49"/>
        <v>0.26211221850844202</v>
      </c>
      <c r="V426" s="4488">
        <f t="shared" si="49"/>
        <v>0.26501639797554183</v>
      </c>
      <c r="W426" s="4488">
        <f t="shared" si="49"/>
        <v>0.24406824183602119</v>
      </c>
      <c r="X426" s="4488">
        <f t="shared" si="49"/>
        <v>0.3022913281559747</v>
      </c>
      <c r="Y426" s="4488">
        <f t="shared" si="49"/>
        <v>0.24417002175338398</v>
      </c>
      <c r="Z426" s="4488">
        <f t="shared" si="49"/>
        <v>0.2649058547211931</v>
      </c>
      <c r="AA426" s="4489">
        <f t="shared" si="49"/>
        <v>0.28561025271238311</v>
      </c>
      <c r="AB426" s="4490"/>
      <c r="AC426" s="4506"/>
      <c r="AD426" s="4505"/>
      <c r="AE426" s="2972"/>
      <c r="AF426" s="2972"/>
      <c r="AG426" s="2972"/>
      <c r="AH426" s="2972"/>
      <c r="AI426" s="2972"/>
      <c r="AJ426" s="2972"/>
      <c r="AK426" s="2972"/>
      <c r="AL426" s="2972"/>
      <c r="AM426" s="2972"/>
      <c r="AN426" s="2972"/>
      <c r="AO426" s="2972"/>
      <c r="AP426" s="2972"/>
      <c r="AQ426" s="2972"/>
      <c r="AR426" s="2972"/>
      <c r="AS426" s="2972"/>
      <c r="AT426" s="2972"/>
      <c r="AU426" s="2972"/>
      <c r="AV426" s="2972"/>
      <c r="AW426" s="2972"/>
      <c r="AX426" s="2972"/>
      <c r="AY426" s="2972"/>
      <c r="AZ426" s="2972"/>
      <c r="BA426" s="2972"/>
      <c r="BB426" s="2972"/>
      <c r="BC426" s="2972"/>
      <c r="BD426" s="2972"/>
      <c r="BE426" s="2972"/>
      <c r="BF426" s="2972"/>
      <c r="BG426" s="2972"/>
      <c r="BH426" s="2972"/>
      <c r="BI426" s="2972"/>
      <c r="BJ426" s="2972"/>
      <c r="BK426" s="2972"/>
      <c r="BL426" s="2972"/>
      <c r="BM426" s="2972"/>
      <c r="BN426" s="2972"/>
      <c r="BO426" s="2972"/>
      <c r="BP426" s="2972"/>
      <c r="BQ426" s="2972"/>
      <c r="BR426" s="2972"/>
      <c r="BS426" s="2972"/>
      <c r="BT426" s="2972"/>
      <c r="BU426" s="2972"/>
      <c r="BV426" s="2972"/>
      <c r="BW426" s="2972"/>
      <c r="BX426" s="2972"/>
      <c r="BY426" s="2972"/>
      <c r="BZ426" s="2972"/>
      <c r="CA426" s="2972"/>
      <c r="CB426" s="2972"/>
      <c r="CC426" s="2972"/>
      <c r="CD426" s="2972"/>
      <c r="CE426" s="2972"/>
      <c r="CF426" s="2972"/>
      <c r="CG426" s="2972"/>
      <c r="CH426" s="2972"/>
      <c r="CI426" s="2972"/>
      <c r="CJ426" s="2972"/>
      <c r="CK426" s="2972"/>
      <c r="CL426" s="2972"/>
      <c r="CM426" s="2972"/>
      <c r="CN426" s="2972"/>
      <c r="CO426" s="2972"/>
      <c r="CP426" s="2972"/>
      <c r="CQ426" s="2972"/>
      <c r="CR426" s="2972"/>
      <c r="CS426" s="2972"/>
      <c r="CT426" s="2972"/>
      <c r="CU426" s="2972"/>
      <c r="CV426" s="2972"/>
      <c r="CW426" s="2972"/>
      <c r="CX426" s="2972"/>
      <c r="CY426" s="2972"/>
      <c r="CZ426" s="2972"/>
      <c r="DA426" s="2972"/>
      <c r="DB426" s="2972"/>
      <c r="DC426" s="2972"/>
      <c r="DD426" s="2972"/>
      <c r="DE426" s="2972"/>
      <c r="DF426" s="2972"/>
      <c r="DG426" s="2972"/>
      <c r="DH426" s="2972"/>
      <c r="DI426" s="2972"/>
      <c r="DJ426" s="2972"/>
      <c r="DK426" s="2972"/>
      <c r="DL426" s="2972"/>
      <c r="DM426" s="2972"/>
      <c r="DN426" s="2972"/>
      <c r="DO426" s="2972"/>
      <c r="DP426" s="2972"/>
      <c r="DQ426" s="2972"/>
      <c r="DR426" s="2972"/>
      <c r="DS426" s="2972"/>
      <c r="DT426" s="2972"/>
      <c r="DU426" s="2972"/>
      <c r="DV426" s="2972"/>
      <c r="DW426" s="2972"/>
      <c r="DX426" s="2972"/>
      <c r="DY426" s="2972"/>
      <c r="DZ426" s="2972"/>
      <c r="EA426" s="2972"/>
      <c r="EB426" s="2972"/>
      <c r="EC426" s="2972"/>
      <c r="ED426" s="2972"/>
      <c r="EE426" s="2972"/>
      <c r="EF426" s="2972"/>
      <c r="EG426" s="2972"/>
      <c r="EH426" s="2972"/>
      <c r="EI426" s="2972"/>
      <c r="EJ426" s="2972"/>
      <c r="EK426" s="2972"/>
      <c r="EL426" s="2972"/>
      <c r="EM426" s="2972"/>
      <c r="EN426" s="2972"/>
      <c r="EO426" s="2972"/>
      <c r="EP426" s="2972"/>
      <c r="EQ426" s="2972"/>
      <c r="ER426" s="2972"/>
      <c r="ES426" s="2972"/>
      <c r="ET426" s="2972"/>
      <c r="EU426" s="2972"/>
      <c r="EV426" s="2972"/>
      <c r="EW426" s="2972"/>
      <c r="EX426" s="2972"/>
      <c r="EY426" s="2972"/>
      <c r="EZ426" s="2972"/>
    </row>
    <row r="427" spans="1:156" s="2980" customFormat="1" ht="11.25">
      <c r="A427" s="4731"/>
      <c r="B427" s="4485" t="s">
        <v>565</v>
      </c>
      <c r="C427" s="4486">
        <v>1398.1104</v>
      </c>
      <c r="D427" s="4486">
        <f>C427+D429/55000</f>
        <v>1398.1112000000001</v>
      </c>
      <c r="E427" s="4486">
        <f t="shared" ref="E427:AA427" si="50">D427+E429/55000</f>
        <v>1398.1120000000001</v>
      </c>
      <c r="F427" s="4486">
        <f t="shared" si="50"/>
        <v>1398.1128000000001</v>
      </c>
      <c r="G427" s="4486">
        <f t="shared" si="50"/>
        <v>1398.1135000000002</v>
      </c>
      <c r="H427" s="4486">
        <f t="shared" si="50"/>
        <v>1398.1144000000002</v>
      </c>
      <c r="I427" s="4486">
        <f t="shared" si="50"/>
        <v>1398.1152000000002</v>
      </c>
      <c r="J427" s="4486">
        <f t="shared" si="50"/>
        <v>1398.1160000000002</v>
      </c>
      <c r="K427" s="4486">
        <f t="shared" si="50"/>
        <v>1398.1168000000002</v>
      </c>
      <c r="L427" s="4486">
        <f t="shared" si="50"/>
        <v>1398.1176000000003</v>
      </c>
      <c r="M427" s="4486">
        <f t="shared" si="50"/>
        <v>1398.1185000000003</v>
      </c>
      <c r="N427" s="4486">
        <f t="shared" si="50"/>
        <v>1398.1193000000003</v>
      </c>
      <c r="O427" s="4486">
        <f t="shared" si="50"/>
        <v>1398.1201000000003</v>
      </c>
      <c r="P427" s="4486">
        <f t="shared" si="50"/>
        <v>1398.1208000000004</v>
      </c>
      <c r="Q427" s="4486">
        <f t="shared" si="50"/>
        <v>1398.1216000000004</v>
      </c>
      <c r="R427" s="4486">
        <f t="shared" si="50"/>
        <v>1398.1224000000004</v>
      </c>
      <c r="S427" s="4486">
        <f t="shared" si="50"/>
        <v>1398.1232000000005</v>
      </c>
      <c r="T427" s="4486">
        <f t="shared" si="50"/>
        <v>1398.1240000000005</v>
      </c>
      <c r="U427" s="4486">
        <f t="shared" si="50"/>
        <v>1398.1247000000005</v>
      </c>
      <c r="V427" s="4486">
        <f t="shared" si="50"/>
        <v>1398.1255000000006</v>
      </c>
      <c r="W427" s="4486">
        <f t="shared" si="50"/>
        <v>1398.1262000000006</v>
      </c>
      <c r="X427" s="4486">
        <f t="shared" si="50"/>
        <v>1398.1271000000006</v>
      </c>
      <c r="Y427" s="4486">
        <f t="shared" si="50"/>
        <v>1398.1278000000007</v>
      </c>
      <c r="Z427" s="4486">
        <f t="shared" si="50"/>
        <v>1398.1286000000007</v>
      </c>
      <c r="AA427" s="4491">
        <f t="shared" si="50"/>
        <v>1398.1295000000007</v>
      </c>
      <c r="AB427" s="4490"/>
      <c r="AC427" s="4506"/>
      <c r="AD427" s="4505"/>
      <c r="AE427" s="2972"/>
      <c r="AF427" s="2972"/>
      <c r="AG427" s="2972"/>
      <c r="AH427" s="2972"/>
      <c r="AI427" s="2972"/>
      <c r="AJ427" s="2972"/>
      <c r="AK427" s="2972"/>
      <c r="AL427" s="2972"/>
      <c r="AM427" s="2972"/>
      <c r="AN427" s="2972"/>
      <c r="AO427" s="2972"/>
      <c r="AP427" s="2972"/>
      <c r="AQ427" s="2972"/>
      <c r="AR427" s="2972"/>
      <c r="AS427" s="2972"/>
      <c r="AT427" s="2972"/>
      <c r="AU427" s="2972"/>
      <c r="AV427" s="2972"/>
      <c r="AW427" s="2972"/>
      <c r="AX427" s="2972"/>
      <c r="AY427" s="2972"/>
      <c r="AZ427" s="2972"/>
      <c r="BA427" s="2972"/>
      <c r="BB427" s="2972"/>
      <c r="BC427" s="2972"/>
      <c r="BD427" s="2972"/>
      <c r="BE427" s="2972"/>
      <c r="BF427" s="2972"/>
      <c r="BG427" s="2972"/>
      <c r="BH427" s="2972"/>
      <c r="BI427" s="2972"/>
      <c r="BJ427" s="2972"/>
      <c r="BK427" s="2972"/>
      <c r="BL427" s="2972"/>
      <c r="BM427" s="2972"/>
      <c r="BN427" s="2972"/>
      <c r="BO427" s="2972"/>
      <c r="BP427" s="2972"/>
      <c r="BQ427" s="2972"/>
      <c r="BR427" s="2972"/>
      <c r="BS427" s="2972"/>
      <c r="BT427" s="2972"/>
      <c r="BU427" s="2972"/>
      <c r="BV427" s="2972"/>
      <c r="BW427" s="2972"/>
      <c r="BX427" s="2972"/>
      <c r="BY427" s="2972"/>
      <c r="BZ427" s="2972"/>
      <c r="CA427" s="2972"/>
      <c r="CB427" s="2972"/>
      <c r="CC427" s="2972"/>
      <c r="CD427" s="2972"/>
      <c r="CE427" s="2972"/>
      <c r="CF427" s="2972"/>
      <c r="CG427" s="2972"/>
      <c r="CH427" s="2972"/>
      <c r="CI427" s="2972"/>
      <c r="CJ427" s="2972"/>
      <c r="CK427" s="2972"/>
      <c r="CL427" s="2972"/>
      <c r="CM427" s="2972"/>
      <c r="CN427" s="2972"/>
      <c r="CO427" s="2972"/>
      <c r="CP427" s="2972"/>
      <c r="CQ427" s="2972"/>
      <c r="CR427" s="2972"/>
      <c r="CS427" s="2972"/>
      <c r="CT427" s="2972"/>
      <c r="CU427" s="2972"/>
      <c r="CV427" s="2972"/>
      <c r="CW427" s="2972"/>
      <c r="CX427" s="2972"/>
      <c r="CY427" s="2972"/>
      <c r="CZ427" s="2972"/>
      <c r="DA427" s="2972"/>
      <c r="DB427" s="2972"/>
      <c r="DC427" s="2972"/>
      <c r="DD427" s="2972"/>
      <c r="DE427" s="2972"/>
      <c r="DF427" s="2972"/>
      <c r="DG427" s="2972"/>
      <c r="DH427" s="2972"/>
      <c r="DI427" s="2972"/>
      <c r="DJ427" s="2972"/>
      <c r="DK427" s="2972"/>
      <c r="DL427" s="2972"/>
      <c r="DM427" s="2972"/>
      <c r="DN427" s="2972"/>
      <c r="DO427" s="2972"/>
      <c r="DP427" s="2972"/>
      <c r="DQ427" s="2972"/>
      <c r="DR427" s="2972"/>
      <c r="DS427" s="2972"/>
      <c r="DT427" s="2972"/>
      <c r="DU427" s="2972"/>
      <c r="DV427" s="2972"/>
      <c r="DW427" s="2972"/>
      <c r="DX427" s="2972"/>
      <c r="DY427" s="2972"/>
      <c r="DZ427" s="2972"/>
      <c r="EA427" s="2972"/>
      <c r="EB427" s="2972"/>
      <c r="EC427" s="2972"/>
      <c r="ED427" s="2972"/>
      <c r="EE427" s="2972"/>
      <c r="EF427" s="2972"/>
      <c r="EG427" s="2972"/>
      <c r="EH427" s="2972"/>
      <c r="EI427" s="2972"/>
      <c r="EJ427" s="2972"/>
      <c r="EK427" s="2972"/>
      <c r="EL427" s="2972"/>
      <c r="EM427" s="2972"/>
      <c r="EN427" s="2972"/>
      <c r="EO427" s="2972"/>
      <c r="EP427" s="2972"/>
      <c r="EQ427" s="2972"/>
      <c r="ER427" s="2972"/>
      <c r="ES427" s="2972"/>
      <c r="ET427" s="2972"/>
      <c r="EU427" s="2972"/>
      <c r="EV427" s="2972"/>
      <c r="EW427" s="2972"/>
      <c r="EX427" s="2972"/>
      <c r="EY427" s="2972"/>
      <c r="EZ427" s="2972"/>
    </row>
    <row r="428" spans="1:156" s="2980" customFormat="1" ht="11.25">
      <c r="A428" s="4731"/>
      <c r="B428" s="4485" t="s">
        <v>566</v>
      </c>
      <c r="C428" s="4486">
        <v>601.19809999999995</v>
      </c>
      <c r="D428" s="4486">
        <f t="shared" ref="D428:AA428" si="51">C428+D430/55000</f>
        <v>601.19880000000001</v>
      </c>
      <c r="E428" s="4486">
        <f t="shared" si="51"/>
        <v>601.19950000000006</v>
      </c>
      <c r="F428" s="4486">
        <f t="shared" si="51"/>
        <v>601.20010000000002</v>
      </c>
      <c r="G428" s="4486">
        <f t="shared" si="51"/>
        <v>601.20080000000007</v>
      </c>
      <c r="H428" s="4486">
        <f t="shared" si="51"/>
        <v>601.20150000000012</v>
      </c>
      <c r="I428" s="4486">
        <f t="shared" si="51"/>
        <v>601.20210000000009</v>
      </c>
      <c r="J428" s="4486">
        <f t="shared" si="51"/>
        <v>601.20280000000014</v>
      </c>
      <c r="K428" s="4486">
        <f t="shared" si="51"/>
        <v>601.2034000000001</v>
      </c>
      <c r="L428" s="4486">
        <f t="shared" si="51"/>
        <v>601.20410000000015</v>
      </c>
      <c r="M428" s="4486">
        <f t="shared" si="51"/>
        <v>601.2048000000002</v>
      </c>
      <c r="N428" s="4486">
        <f t="shared" si="51"/>
        <v>601.20550000000026</v>
      </c>
      <c r="O428" s="4486">
        <f t="shared" si="51"/>
        <v>601.20610000000022</v>
      </c>
      <c r="P428" s="4486">
        <f t="shared" si="51"/>
        <v>601.20680000000027</v>
      </c>
      <c r="Q428" s="4486">
        <f t="shared" si="51"/>
        <v>601.20740000000023</v>
      </c>
      <c r="R428" s="4486">
        <f t="shared" si="51"/>
        <v>601.20810000000029</v>
      </c>
      <c r="S428" s="4486">
        <f t="shared" si="51"/>
        <v>601.20870000000025</v>
      </c>
      <c r="T428" s="4486">
        <f t="shared" si="51"/>
        <v>601.20930000000021</v>
      </c>
      <c r="U428" s="4486">
        <f t="shared" si="51"/>
        <v>601.21000000000026</v>
      </c>
      <c r="V428" s="4486">
        <f t="shared" si="51"/>
        <v>601.21060000000023</v>
      </c>
      <c r="W428" s="4486">
        <f t="shared" si="51"/>
        <v>601.21120000000019</v>
      </c>
      <c r="X428" s="4486">
        <f t="shared" si="51"/>
        <v>601.21190000000024</v>
      </c>
      <c r="Y428" s="4486">
        <f t="shared" si="51"/>
        <v>601.2125000000002</v>
      </c>
      <c r="Z428" s="4486">
        <f t="shared" si="51"/>
        <v>601.21310000000017</v>
      </c>
      <c r="AA428" s="4491">
        <f t="shared" si="51"/>
        <v>601.21370000000013</v>
      </c>
      <c r="AB428" s="4490"/>
      <c r="AC428" s="4506"/>
      <c r="AD428" s="4505"/>
      <c r="AE428" s="2972"/>
      <c r="AF428" s="2972"/>
      <c r="AG428" s="2972"/>
      <c r="AH428" s="2972"/>
      <c r="AI428" s="2972"/>
      <c r="AJ428" s="2972"/>
      <c r="AK428" s="2972"/>
      <c r="AL428" s="2972"/>
      <c r="AM428" s="2972"/>
      <c r="AN428" s="2972"/>
      <c r="AO428" s="2972"/>
      <c r="AP428" s="2972"/>
      <c r="AQ428" s="2972"/>
      <c r="AR428" s="2972"/>
      <c r="AS428" s="2972"/>
      <c r="AT428" s="2972"/>
      <c r="AU428" s="2972"/>
      <c r="AV428" s="2972"/>
      <c r="AW428" s="2972"/>
      <c r="AX428" s="2972"/>
      <c r="AY428" s="2972"/>
      <c r="AZ428" s="2972"/>
      <c r="BA428" s="2972"/>
      <c r="BB428" s="2972"/>
      <c r="BC428" s="2972"/>
      <c r="BD428" s="2972"/>
      <c r="BE428" s="2972"/>
      <c r="BF428" s="2972"/>
      <c r="BG428" s="2972"/>
      <c r="BH428" s="2972"/>
      <c r="BI428" s="2972"/>
      <c r="BJ428" s="2972"/>
      <c r="BK428" s="2972"/>
      <c r="BL428" s="2972"/>
      <c r="BM428" s="2972"/>
      <c r="BN428" s="2972"/>
      <c r="BO428" s="2972"/>
      <c r="BP428" s="2972"/>
      <c r="BQ428" s="2972"/>
      <c r="BR428" s="2972"/>
      <c r="BS428" s="2972"/>
      <c r="BT428" s="2972"/>
      <c r="BU428" s="2972"/>
      <c r="BV428" s="2972"/>
      <c r="BW428" s="2972"/>
      <c r="BX428" s="2972"/>
      <c r="BY428" s="2972"/>
      <c r="BZ428" s="2972"/>
      <c r="CA428" s="2972"/>
      <c r="CB428" s="2972"/>
      <c r="CC428" s="2972"/>
      <c r="CD428" s="2972"/>
      <c r="CE428" s="2972"/>
      <c r="CF428" s="2972"/>
      <c r="CG428" s="2972"/>
      <c r="CH428" s="2972"/>
      <c r="CI428" s="2972"/>
      <c r="CJ428" s="2972"/>
      <c r="CK428" s="2972"/>
      <c r="CL428" s="2972"/>
      <c r="CM428" s="2972"/>
      <c r="CN428" s="2972"/>
      <c r="CO428" s="2972"/>
      <c r="CP428" s="2972"/>
      <c r="CQ428" s="2972"/>
      <c r="CR428" s="2972"/>
      <c r="CS428" s="2972"/>
      <c r="CT428" s="2972"/>
      <c r="CU428" s="2972"/>
      <c r="CV428" s="2972"/>
      <c r="CW428" s="2972"/>
      <c r="CX428" s="2972"/>
      <c r="CY428" s="2972"/>
      <c r="CZ428" s="2972"/>
      <c r="DA428" s="2972"/>
      <c r="DB428" s="2972"/>
      <c r="DC428" s="2972"/>
      <c r="DD428" s="2972"/>
      <c r="DE428" s="2972"/>
      <c r="DF428" s="2972"/>
      <c r="DG428" s="2972"/>
      <c r="DH428" s="2972"/>
      <c r="DI428" s="2972"/>
      <c r="DJ428" s="2972"/>
      <c r="DK428" s="2972"/>
      <c r="DL428" s="2972"/>
      <c r="DM428" s="2972"/>
      <c r="DN428" s="2972"/>
      <c r="DO428" s="2972"/>
      <c r="DP428" s="2972"/>
      <c r="DQ428" s="2972"/>
      <c r="DR428" s="2972"/>
      <c r="DS428" s="2972"/>
      <c r="DT428" s="2972"/>
      <c r="DU428" s="2972"/>
      <c r="DV428" s="2972"/>
      <c r="DW428" s="2972"/>
      <c r="DX428" s="2972"/>
      <c r="DY428" s="2972"/>
      <c r="DZ428" s="2972"/>
      <c r="EA428" s="2972"/>
      <c r="EB428" s="2972"/>
      <c r="EC428" s="2972"/>
      <c r="ED428" s="2972"/>
      <c r="EE428" s="2972"/>
      <c r="EF428" s="2972"/>
      <c r="EG428" s="2972"/>
      <c r="EH428" s="2972"/>
      <c r="EI428" s="2972"/>
      <c r="EJ428" s="2972"/>
      <c r="EK428" s="2972"/>
      <c r="EL428" s="2972"/>
      <c r="EM428" s="2972"/>
      <c r="EN428" s="2972"/>
      <c r="EO428" s="2972"/>
      <c r="EP428" s="2972"/>
      <c r="EQ428" s="2972"/>
      <c r="ER428" s="2972"/>
      <c r="ES428" s="2972"/>
      <c r="ET428" s="2972"/>
      <c r="EU428" s="2972"/>
      <c r="EV428" s="2972"/>
      <c r="EW428" s="2972"/>
      <c r="EX428" s="2972"/>
      <c r="EY428" s="2972"/>
      <c r="EZ428" s="2972"/>
    </row>
    <row r="429" spans="1:156" s="2982" customFormat="1" ht="11.25">
      <c r="A429" s="4731"/>
      <c r="B429" s="4488" t="s">
        <v>567</v>
      </c>
      <c r="C429" s="4487"/>
      <c r="D429" s="4492">
        <v>44</v>
      </c>
      <c r="E429" s="4492">
        <v>44</v>
      </c>
      <c r="F429" s="4492">
        <v>44</v>
      </c>
      <c r="G429" s="4492">
        <v>38.5</v>
      </c>
      <c r="H429" s="4492">
        <v>49.5</v>
      </c>
      <c r="I429" s="4492">
        <v>44</v>
      </c>
      <c r="J429" s="4492">
        <v>44</v>
      </c>
      <c r="K429" s="4492">
        <v>44</v>
      </c>
      <c r="L429" s="4492">
        <v>44</v>
      </c>
      <c r="M429" s="4492">
        <v>49.5</v>
      </c>
      <c r="N429" s="4492">
        <v>44</v>
      </c>
      <c r="O429" s="4492">
        <v>44</v>
      </c>
      <c r="P429" s="4492">
        <v>38.5</v>
      </c>
      <c r="Q429" s="4492">
        <v>44</v>
      </c>
      <c r="R429" s="4492">
        <v>44</v>
      </c>
      <c r="S429" s="4492">
        <v>44</v>
      </c>
      <c r="T429" s="4492">
        <v>44</v>
      </c>
      <c r="U429" s="4492">
        <v>38.5</v>
      </c>
      <c r="V429" s="4492">
        <v>44</v>
      </c>
      <c r="W429" s="4492">
        <v>38.5</v>
      </c>
      <c r="X429" s="4492">
        <v>49.5</v>
      </c>
      <c r="Y429" s="4492">
        <v>38.5</v>
      </c>
      <c r="Z429" s="4492">
        <v>44</v>
      </c>
      <c r="AA429" s="4493">
        <v>49.5</v>
      </c>
      <c r="AB429" s="4490">
        <f>SUM(C429:AA429)</f>
        <v>1050.5</v>
      </c>
      <c r="AC429" s="4506"/>
      <c r="AD429" s="4507"/>
      <c r="AE429" s="2981"/>
      <c r="AF429" s="2981"/>
      <c r="AG429" s="2981"/>
      <c r="AH429" s="2981"/>
      <c r="AI429" s="2981"/>
      <c r="AJ429" s="2981"/>
      <c r="AK429" s="2981"/>
      <c r="AL429" s="2981"/>
      <c r="AM429" s="2981"/>
      <c r="AN429" s="2981"/>
      <c r="AO429" s="2981"/>
      <c r="AP429" s="2981"/>
      <c r="AQ429" s="2981"/>
      <c r="AR429" s="2981"/>
      <c r="AS429" s="2981"/>
      <c r="AT429" s="2981"/>
      <c r="AU429" s="2981"/>
      <c r="AV429" s="2981"/>
      <c r="AW429" s="2981"/>
      <c r="AX429" s="2981"/>
      <c r="AY429" s="2981"/>
      <c r="AZ429" s="2981"/>
      <c r="BA429" s="2981"/>
      <c r="BB429" s="2981"/>
      <c r="BC429" s="2981"/>
      <c r="BD429" s="2981"/>
      <c r="BE429" s="2981"/>
      <c r="BF429" s="2981"/>
      <c r="BG429" s="2981"/>
      <c r="BH429" s="2981"/>
      <c r="BI429" s="2981"/>
      <c r="BJ429" s="2981"/>
      <c r="BK429" s="2981"/>
      <c r="BL429" s="2981"/>
      <c r="BM429" s="2981"/>
      <c r="BN429" s="2981"/>
      <c r="BO429" s="2981"/>
      <c r="BP429" s="2981"/>
      <c r="BQ429" s="2981"/>
      <c r="BR429" s="2981"/>
      <c r="BS429" s="2981"/>
      <c r="BT429" s="2981"/>
      <c r="BU429" s="2981"/>
      <c r="BV429" s="2981"/>
      <c r="BW429" s="2981"/>
      <c r="BX429" s="2981"/>
      <c r="BY429" s="2981"/>
      <c r="BZ429" s="2981"/>
      <c r="CA429" s="2981"/>
      <c r="CB429" s="2981"/>
      <c r="CC429" s="2981"/>
      <c r="CD429" s="2981"/>
      <c r="CE429" s="2981"/>
      <c r="CF429" s="2981"/>
      <c r="CG429" s="2981"/>
      <c r="CH429" s="2981"/>
      <c r="CI429" s="2981"/>
      <c r="CJ429" s="2981"/>
      <c r="CK429" s="2981"/>
      <c r="CL429" s="2981"/>
      <c r="CM429" s="2981"/>
      <c r="CN429" s="2981"/>
      <c r="CO429" s="2981"/>
      <c r="CP429" s="2981"/>
      <c r="CQ429" s="2981"/>
      <c r="CR429" s="2981"/>
      <c r="CS429" s="2981"/>
      <c r="CT429" s="2981"/>
      <c r="CU429" s="2981"/>
      <c r="CV429" s="2981"/>
      <c r="CW429" s="2981"/>
      <c r="CX429" s="2981"/>
      <c r="CY429" s="2981"/>
      <c r="CZ429" s="2981"/>
      <c r="DA429" s="2981"/>
      <c r="DB429" s="2981"/>
      <c r="DC429" s="2981"/>
      <c r="DD429" s="2981"/>
      <c r="DE429" s="2981"/>
      <c r="DF429" s="2981"/>
      <c r="DG429" s="2981"/>
      <c r="DH429" s="2981"/>
      <c r="DI429" s="2981"/>
      <c r="DJ429" s="2981"/>
      <c r="DK429" s="2981"/>
      <c r="DL429" s="2981"/>
      <c r="DM429" s="2981"/>
      <c r="DN429" s="2981"/>
      <c r="DO429" s="2981"/>
      <c r="DP429" s="2981"/>
      <c r="DQ429" s="2981"/>
      <c r="DR429" s="2981"/>
      <c r="DS429" s="2981"/>
      <c r="DT429" s="2981"/>
      <c r="DU429" s="2981"/>
      <c r="DV429" s="2981"/>
      <c r="DW429" s="2981"/>
      <c r="DX429" s="2981"/>
      <c r="DY429" s="2981"/>
      <c r="DZ429" s="2981"/>
      <c r="EA429" s="2981"/>
      <c r="EB429" s="2981"/>
      <c r="EC429" s="2981"/>
      <c r="ED429" s="2981"/>
      <c r="EE429" s="2981"/>
      <c r="EF429" s="2981"/>
      <c r="EG429" s="2981"/>
      <c r="EH429" s="2981"/>
      <c r="EI429" s="2981"/>
      <c r="EJ429" s="2981"/>
      <c r="EK429" s="2981"/>
      <c r="EL429" s="2981"/>
      <c r="EM429" s="2981"/>
      <c r="EN429" s="2981"/>
      <c r="EO429" s="2981"/>
      <c r="EP429" s="2981"/>
      <c r="EQ429" s="2981"/>
      <c r="ER429" s="2981"/>
      <c r="ES429" s="2981"/>
      <c r="ET429" s="2981"/>
      <c r="EU429" s="2981"/>
      <c r="EV429" s="2981"/>
      <c r="EW429" s="2981"/>
      <c r="EX429" s="2981"/>
      <c r="EY429" s="2981"/>
      <c r="EZ429" s="2981"/>
    </row>
    <row r="430" spans="1:156" s="2979" customFormat="1" ht="12" thickBot="1">
      <c r="A430" s="4732"/>
      <c r="B430" s="4494" t="s">
        <v>568</v>
      </c>
      <c r="C430" s="4495"/>
      <c r="D430" s="4492">
        <v>38.5</v>
      </c>
      <c r="E430" s="4492">
        <v>38.5</v>
      </c>
      <c r="F430" s="4492">
        <v>33</v>
      </c>
      <c r="G430" s="4492">
        <v>38.5</v>
      </c>
      <c r="H430" s="4492">
        <v>38.5</v>
      </c>
      <c r="I430" s="4492">
        <v>33</v>
      </c>
      <c r="J430" s="4492">
        <v>38.5</v>
      </c>
      <c r="K430" s="4492">
        <v>33</v>
      </c>
      <c r="L430" s="4492">
        <v>38.5</v>
      </c>
      <c r="M430" s="4492">
        <v>38.5</v>
      </c>
      <c r="N430" s="4492">
        <v>38.5</v>
      </c>
      <c r="O430" s="4492">
        <v>33</v>
      </c>
      <c r="P430" s="4492">
        <v>38.5</v>
      </c>
      <c r="Q430" s="4492">
        <v>33</v>
      </c>
      <c r="R430" s="4492">
        <v>38.5</v>
      </c>
      <c r="S430" s="4492">
        <v>33</v>
      </c>
      <c r="T430" s="4492">
        <v>33</v>
      </c>
      <c r="U430" s="4492">
        <v>38.5</v>
      </c>
      <c r="V430" s="4492">
        <v>33</v>
      </c>
      <c r="W430" s="4492">
        <v>33</v>
      </c>
      <c r="X430" s="4492">
        <v>38.5</v>
      </c>
      <c r="Y430" s="4492">
        <v>33</v>
      </c>
      <c r="Z430" s="4492">
        <v>33</v>
      </c>
      <c r="AA430" s="4493">
        <v>33</v>
      </c>
      <c r="AB430" s="4490">
        <f>SUM(C430:AA430)</f>
        <v>858</v>
      </c>
      <c r="AC430" s="4506"/>
      <c r="AD430" s="4506"/>
      <c r="AE430" s="2978"/>
      <c r="AF430" s="2978"/>
      <c r="AG430" s="2978"/>
      <c r="AH430" s="2978"/>
      <c r="AI430" s="2978"/>
      <c r="AJ430" s="2978"/>
      <c r="AK430" s="2978"/>
      <c r="AL430" s="2978"/>
      <c r="AM430" s="2978"/>
      <c r="AN430" s="2978"/>
      <c r="AO430" s="2978"/>
      <c r="AP430" s="2978"/>
      <c r="AQ430" s="2978"/>
      <c r="AR430" s="2978"/>
      <c r="AS430" s="2978"/>
      <c r="AT430" s="2978"/>
      <c r="AU430" s="2978"/>
      <c r="AV430" s="2978"/>
      <c r="AW430" s="2978"/>
      <c r="AX430" s="2978"/>
      <c r="AY430" s="2978"/>
      <c r="AZ430" s="2978"/>
      <c r="BA430" s="2978"/>
      <c r="BB430" s="2978"/>
      <c r="BC430" s="2978"/>
      <c r="BD430" s="2978"/>
      <c r="BE430" s="2978"/>
      <c r="BF430" s="2978"/>
      <c r="BG430" s="2978"/>
      <c r="BH430" s="2978"/>
      <c r="BI430" s="2978"/>
      <c r="BJ430" s="2978"/>
      <c r="BK430" s="2978"/>
      <c r="BL430" s="2978"/>
      <c r="BM430" s="2978"/>
      <c r="BN430" s="2978"/>
      <c r="BO430" s="2978"/>
      <c r="BP430" s="2978"/>
      <c r="BQ430" s="2978"/>
      <c r="BR430" s="2978"/>
      <c r="BS430" s="2978"/>
      <c r="BT430" s="2978"/>
      <c r="BU430" s="2978"/>
      <c r="BV430" s="2978"/>
      <c r="BW430" s="2978"/>
      <c r="BX430" s="2978"/>
      <c r="BY430" s="2978"/>
      <c r="BZ430" s="2978"/>
      <c r="CA430" s="2978"/>
      <c r="CB430" s="2978"/>
      <c r="CC430" s="2978"/>
      <c r="CD430" s="2978"/>
      <c r="CE430" s="2978"/>
      <c r="CF430" s="2978"/>
      <c r="CG430" s="2978"/>
      <c r="CH430" s="2978"/>
      <c r="CI430" s="2978"/>
      <c r="CJ430" s="2978"/>
      <c r="CK430" s="2978"/>
      <c r="CL430" s="2978"/>
      <c r="CM430" s="2978"/>
      <c r="CN430" s="2978"/>
      <c r="CO430" s="2978"/>
      <c r="CP430" s="2978"/>
      <c r="CQ430" s="2978"/>
      <c r="CR430" s="2978"/>
      <c r="CS430" s="2978"/>
      <c r="CT430" s="2978"/>
      <c r="CU430" s="2978"/>
      <c r="CV430" s="2978"/>
      <c r="CW430" s="2978"/>
      <c r="CX430" s="2978"/>
      <c r="CY430" s="2978"/>
      <c r="CZ430" s="2978"/>
      <c r="DA430" s="2978"/>
      <c r="DB430" s="2978"/>
      <c r="DC430" s="2978"/>
      <c r="DD430" s="2978"/>
      <c r="DE430" s="2978"/>
      <c r="DF430" s="2978"/>
      <c r="DG430" s="2978"/>
      <c r="DH430" s="2978"/>
      <c r="DI430" s="2978"/>
      <c r="DJ430" s="2978"/>
      <c r="DK430" s="2978"/>
      <c r="DL430" s="2978"/>
      <c r="DM430" s="2978"/>
      <c r="DN430" s="2978"/>
      <c r="DO430" s="2978"/>
      <c r="DP430" s="2978"/>
      <c r="DQ430" s="2978"/>
      <c r="DR430" s="2978"/>
      <c r="DS430" s="2978"/>
      <c r="DT430" s="2978"/>
      <c r="DU430" s="2978"/>
      <c r="DV430" s="2978"/>
      <c r="DW430" s="2978"/>
      <c r="DX430" s="2978"/>
      <c r="DY430" s="2978"/>
      <c r="DZ430" s="2978"/>
      <c r="EA430" s="2978"/>
      <c r="EB430" s="2978"/>
      <c r="EC430" s="2978"/>
      <c r="ED430" s="2978"/>
      <c r="EE430" s="2978"/>
      <c r="EF430" s="2978"/>
      <c r="EG430" s="2978"/>
      <c r="EH430" s="2978"/>
      <c r="EI430" s="2978"/>
      <c r="EJ430" s="2978"/>
      <c r="EK430" s="2978"/>
      <c r="EL430" s="2978"/>
      <c r="EM430" s="2978"/>
      <c r="EN430" s="2978"/>
      <c r="EO430" s="2978"/>
      <c r="EP430" s="2978"/>
      <c r="EQ430" s="2978"/>
      <c r="ER430" s="2978"/>
      <c r="ES430" s="2978"/>
      <c r="ET430" s="2978"/>
      <c r="EU430" s="2978"/>
      <c r="EV430" s="2978"/>
      <c r="EW430" s="2978"/>
      <c r="EX430" s="2978"/>
      <c r="EY430" s="2978"/>
      <c r="EZ430" s="2978"/>
    </row>
    <row r="431" spans="1:156" s="2979" customFormat="1" ht="11.25" customHeight="1">
      <c r="A431" s="4730" t="s">
        <v>569</v>
      </c>
      <c r="B431" s="4479" t="s">
        <v>563</v>
      </c>
      <c r="C431" s="4496">
        <v>120.24</v>
      </c>
      <c r="D431" s="4496">
        <v>120.38</v>
      </c>
      <c r="E431" s="4496">
        <v>120.33</v>
      </c>
      <c r="F431" s="4496">
        <v>120.41</v>
      </c>
      <c r="G431" s="4496">
        <v>120.46</v>
      </c>
      <c r="H431" s="4496">
        <v>120.18</v>
      </c>
      <c r="I431" s="4496">
        <v>120.37</v>
      </c>
      <c r="J431" s="4496">
        <v>120.1</v>
      </c>
      <c r="K431" s="4496">
        <v>120.07</v>
      </c>
      <c r="L431" s="4496">
        <v>120.83</v>
      </c>
      <c r="M431" s="4496">
        <v>120.67</v>
      </c>
      <c r="N431" s="4496">
        <v>120.71</v>
      </c>
      <c r="O431" s="4496">
        <v>120.54</v>
      </c>
      <c r="P431" s="4496">
        <v>120.47</v>
      </c>
      <c r="Q431" s="4496">
        <v>120.4</v>
      </c>
      <c r="R431" s="4496">
        <v>120.55</v>
      </c>
      <c r="S431" s="4496">
        <v>120.48</v>
      </c>
      <c r="T431" s="4496">
        <v>120.49</v>
      </c>
      <c r="U431" s="4496">
        <v>120.56</v>
      </c>
      <c r="V431" s="4496">
        <v>120.42</v>
      </c>
      <c r="W431" s="4496">
        <v>120.53</v>
      </c>
      <c r="X431" s="4496">
        <v>120.43</v>
      </c>
      <c r="Y431" s="4496">
        <v>120.58</v>
      </c>
      <c r="Z431" s="4496">
        <v>120.47</v>
      </c>
      <c r="AA431" s="4497">
        <v>120.85</v>
      </c>
      <c r="AB431" s="4484"/>
      <c r="AC431" s="4506"/>
      <c r="AD431" s="4506"/>
      <c r="AE431" s="2978"/>
      <c r="AF431" s="2978"/>
      <c r="AG431" s="2978"/>
      <c r="AH431" s="2978"/>
      <c r="AI431" s="2978"/>
      <c r="AJ431" s="2978"/>
      <c r="AK431" s="2978"/>
      <c r="AL431" s="2978"/>
      <c r="AM431" s="2978"/>
      <c r="AN431" s="2978"/>
      <c r="AO431" s="2978"/>
      <c r="AP431" s="2978"/>
      <c r="AQ431" s="2978"/>
      <c r="AR431" s="2978"/>
      <c r="AS431" s="2978"/>
      <c r="AT431" s="2978"/>
      <c r="AU431" s="2978"/>
      <c r="AV431" s="2978"/>
      <c r="AW431" s="2978"/>
      <c r="AX431" s="2978"/>
      <c r="AY431" s="2978"/>
      <c r="AZ431" s="2978"/>
      <c r="BA431" s="2978"/>
      <c r="BB431" s="2978"/>
      <c r="BC431" s="2978"/>
      <c r="BD431" s="2978"/>
      <c r="BE431" s="2978"/>
      <c r="BF431" s="2978"/>
      <c r="BG431" s="2978"/>
      <c r="BH431" s="2978"/>
      <c r="BI431" s="2978"/>
      <c r="BJ431" s="2978"/>
      <c r="BK431" s="2978"/>
      <c r="BL431" s="2978"/>
      <c r="BM431" s="2978"/>
      <c r="BN431" s="2978"/>
      <c r="BO431" s="2978"/>
      <c r="BP431" s="2978"/>
      <c r="BQ431" s="2978"/>
      <c r="BR431" s="2978"/>
      <c r="BS431" s="2978"/>
      <c r="BT431" s="2978"/>
      <c r="BU431" s="2978"/>
      <c r="BV431" s="2978"/>
      <c r="BW431" s="2978"/>
      <c r="BX431" s="2978"/>
      <c r="BY431" s="2978"/>
      <c r="BZ431" s="2978"/>
      <c r="CA431" s="2978"/>
      <c r="CB431" s="2978"/>
      <c r="CC431" s="2978"/>
      <c r="CD431" s="2978"/>
      <c r="CE431" s="2978"/>
      <c r="CF431" s="2978"/>
      <c r="CG431" s="2978"/>
      <c r="CH431" s="2978"/>
      <c r="CI431" s="2978"/>
      <c r="CJ431" s="2978"/>
      <c r="CK431" s="2978"/>
      <c r="CL431" s="2978"/>
      <c r="CM431" s="2978"/>
      <c r="CN431" s="2978"/>
      <c r="CO431" s="2978"/>
      <c r="CP431" s="2978"/>
      <c r="CQ431" s="2978"/>
      <c r="CR431" s="2978"/>
      <c r="CS431" s="2978"/>
      <c r="CT431" s="2978"/>
      <c r="CU431" s="2978"/>
      <c r="CV431" s="2978"/>
      <c r="CW431" s="2978"/>
      <c r="CX431" s="2978"/>
      <c r="CY431" s="2978"/>
      <c r="CZ431" s="2978"/>
      <c r="DA431" s="2978"/>
      <c r="DB431" s="2978"/>
      <c r="DC431" s="2978"/>
      <c r="DD431" s="2978"/>
      <c r="DE431" s="2978"/>
      <c r="DF431" s="2978"/>
      <c r="DG431" s="2978"/>
      <c r="DH431" s="2978"/>
      <c r="DI431" s="2978"/>
      <c r="DJ431" s="2978"/>
      <c r="DK431" s="2978"/>
      <c r="DL431" s="2978"/>
      <c r="DM431" s="2978"/>
      <c r="DN431" s="2978"/>
      <c r="DO431" s="2978"/>
      <c r="DP431" s="2978"/>
      <c r="DQ431" s="2978"/>
      <c r="DR431" s="2978"/>
      <c r="DS431" s="2978"/>
      <c r="DT431" s="2978"/>
      <c r="DU431" s="2978"/>
      <c r="DV431" s="2978"/>
      <c r="DW431" s="2978"/>
      <c r="DX431" s="2978"/>
      <c r="DY431" s="2978"/>
      <c r="DZ431" s="2978"/>
      <c r="EA431" s="2978"/>
      <c r="EB431" s="2978"/>
      <c r="EC431" s="2978"/>
      <c r="ED431" s="2978"/>
      <c r="EE431" s="2978"/>
      <c r="EF431" s="2978"/>
      <c r="EG431" s="2978"/>
      <c r="EH431" s="2978"/>
      <c r="EI431" s="2978"/>
      <c r="EJ431" s="2978"/>
      <c r="EK431" s="2978"/>
      <c r="EL431" s="2978"/>
      <c r="EM431" s="2978"/>
      <c r="EN431" s="2978"/>
      <c r="EO431" s="2978"/>
      <c r="EP431" s="2978"/>
      <c r="EQ431" s="2978"/>
      <c r="ER431" s="2978"/>
      <c r="ES431" s="2978"/>
      <c r="ET431" s="2978"/>
      <c r="EU431" s="2978"/>
      <c r="EV431" s="2978"/>
      <c r="EW431" s="2978"/>
      <c r="EX431" s="2978"/>
      <c r="EY431" s="2978"/>
      <c r="EZ431" s="2978"/>
    </row>
    <row r="432" spans="1:156" s="2980" customFormat="1" ht="11.25">
      <c r="A432" s="4731"/>
      <c r="B432" s="4485" t="s">
        <v>564</v>
      </c>
      <c r="C432" s="4486"/>
      <c r="D432" s="4487">
        <f t="shared" ref="D432:AA432" si="52">((D435*D435+D436*D436)^0.5)/(3^0.5*D431)</f>
        <v>0.28532554403714233</v>
      </c>
      <c r="E432" s="4488">
        <f t="shared" si="52"/>
        <v>0.24895631599497234</v>
      </c>
      <c r="F432" s="4488">
        <f t="shared" si="52"/>
        <v>0.26371783743401228</v>
      </c>
      <c r="G432" s="4488">
        <f t="shared" si="52"/>
        <v>0.27140143270435152</v>
      </c>
      <c r="H432" s="4488">
        <f t="shared" si="52"/>
        <v>0.26422253956922465</v>
      </c>
      <c r="I432" s="4488">
        <f t="shared" si="52"/>
        <v>0.28534924807835166</v>
      </c>
      <c r="J432" s="4488">
        <f t="shared" si="52"/>
        <v>0.29913280233821771</v>
      </c>
      <c r="K432" s="4488">
        <f t="shared" si="52"/>
        <v>0.31845755220670763</v>
      </c>
      <c r="L432" s="4488">
        <f t="shared" si="52"/>
        <v>0.31645450875990555</v>
      </c>
      <c r="M432" s="4488">
        <f t="shared" si="52"/>
        <v>0.31687410535725025</v>
      </c>
      <c r="N432" s="4488">
        <f t="shared" si="52"/>
        <v>0.33482379882298435</v>
      </c>
      <c r="O432" s="4488">
        <f t="shared" si="52"/>
        <v>5.9396496924668947</v>
      </c>
      <c r="P432" s="4488">
        <f t="shared" si="52"/>
        <v>7.7737908765486035</v>
      </c>
      <c r="Q432" s="4488">
        <f t="shared" si="52"/>
        <v>7.7296894379306362</v>
      </c>
      <c r="R432" s="4488">
        <f t="shared" si="52"/>
        <v>7.7303554709541142</v>
      </c>
      <c r="S432" s="4488">
        <f t="shared" si="52"/>
        <v>7.7833714421534692</v>
      </c>
      <c r="T432" s="4488">
        <f t="shared" si="52"/>
        <v>7.7827254656041998</v>
      </c>
      <c r="U432" s="4488">
        <f t="shared" si="52"/>
        <v>7.7782066303139512</v>
      </c>
      <c r="V432" s="4488">
        <f t="shared" si="52"/>
        <v>7.8115443004359788</v>
      </c>
      <c r="W432" s="4488">
        <f t="shared" si="52"/>
        <v>7.7699210727438004</v>
      </c>
      <c r="X432" s="4488">
        <f t="shared" si="52"/>
        <v>7.8108956626961765</v>
      </c>
      <c r="Y432" s="4488">
        <f t="shared" si="52"/>
        <v>7.7526675127656777</v>
      </c>
      <c r="Z432" s="4488">
        <f t="shared" si="52"/>
        <v>7.7840175259454636</v>
      </c>
      <c r="AA432" s="4489">
        <f t="shared" si="52"/>
        <v>7.7698114849970406</v>
      </c>
      <c r="AB432" s="4490"/>
      <c r="AC432" s="4506"/>
      <c r="AD432" s="4505"/>
      <c r="AE432" s="2972"/>
      <c r="AF432" s="2972"/>
      <c r="AG432" s="2972"/>
      <c r="AH432" s="2972"/>
      <c r="AI432" s="2972"/>
      <c r="AJ432" s="2972"/>
      <c r="AK432" s="2972"/>
      <c r="AL432" s="2972"/>
      <c r="AM432" s="2972"/>
      <c r="AN432" s="2972"/>
      <c r="AO432" s="2972"/>
      <c r="AP432" s="2972"/>
      <c r="AQ432" s="2972"/>
      <c r="AR432" s="2972"/>
      <c r="AS432" s="2972"/>
      <c r="AT432" s="2972"/>
      <c r="AU432" s="2972"/>
      <c r="AV432" s="2972"/>
      <c r="AW432" s="2972"/>
      <c r="AX432" s="2972"/>
      <c r="AY432" s="2972"/>
      <c r="AZ432" s="2972"/>
      <c r="BA432" s="2972"/>
      <c r="BB432" s="2972"/>
      <c r="BC432" s="2972"/>
      <c r="BD432" s="2972"/>
      <c r="BE432" s="2972"/>
      <c r="BF432" s="2972"/>
      <c r="BG432" s="2972"/>
      <c r="BH432" s="2972"/>
      <c r="BI432" s="2972"/>
      <c r="BJ432" s="2972"/>
      <c r="BK432" s="2972"/>
      <c r="BL432" s="2972"/>
      <c r="BM432" s="2972"/>
      <c r="BN432" s="2972"/>
      <c r="BO432" s="2972"/>
      <c r="BP432" s="2972"/>
      <c r="BQ432" s="2972"/>
      <c r="BR432" s="2972"/>
      <c r="BS432" s="2972"/>
      <c r="BT432" s="2972"/>
      <c r="BU432" s="2972"/>
      <c r="BV432" s="2972"/>
      <c r="BW432" s="2972"/>
      <c r="BX432" s="2972"/>
      <c r="BY432" s="2972"/>
      <c r="BZ432" s="2972"/>
      <c r="CA432" s="2972"/>
      <c r="CB432" s="2972"/>
      <c r="CC432" s="2972"/>
      <c r="CD432" s="2972"/>
      <c r="CE432" s="2972"/>
      <c r="CF432" s="2972"/>
      <c r="CG432" s="2972"/>
      <c r="CH432" s="2972"/>
      <c r="CI432" s="2972"/>
      <c r="CJ432" s="2972"/>
      <c r="CK432" s="2972"/>
      <c r="CL432" s="2972"/>
      <c r="CM432" s="2972"/>
      <c r="CN432" s="2972"/>
      <c r="CO432" s="2972"/>
      <c r="CP432" s="2972"/>
      <c r="CQ432" s="2972"/>
      <c r="CR432" s="2972"/>
      <c r="CS432" s="2972"/>
      <c r="CT432" s="2972"/>
      <c r="CU432" s="2972"/>
      <c r="CV432" s="2972"/>
      <c r="CW432" s="2972"/>
      <c r="CX432" s="2972"/>
      <c r="CY432" s="2972"/>
      <c r="CZ432" s="2972"/>
      <c r="DA432" s="2972"/>
      <c r="DB432" s="2972"/>
      <c r="DC432" s="2972"/>
      <c r="DD432" s="2972"/>
      <c r="DE432" s="2972"/>
      <c r="DF432" s="2972"/>
      <c r="DG432" s="2972"/>
      <c r="DH432" s="2972"/>
      <c r="DI432" s="2972"/>
      <c r="DJ432" s="2972"/>
      <c r="DK432" s="2972"/>
      <c r="DL432" s="2972"/>
      <c r="DM432" s="2972"/>
      <c r="DN432" s="2972"/>
      <c r="DO432" s="2972"/>
      <c r="DP432" s="2972"/>
      <c r="DQ432" s="2972"/>
      <c r="DR432" s="2972"/>
      <c r="DS432" s="2972"/>
      <c r="DT432" s="2972"/>
      <c r="DU432" s="2972"/>
      <c r="DV432" s="2972"/>
      <c r="DW432" s="2972"/>
      <c r="DX432" s="2972"/>
      <c r="DY432" s="2972"/>
      <c r="DZ432" s="2972"/>
      <c r="EA432" s="2972"/>
      <c r="EB432" s="2972"/>
      <c r="EC432" s="2972"/>
      <c r="ED432" s="2972"/>
      <c r="EE432" s="2972"/>
      <c r="EF432" s="2972"/>
      <c r="EG432" s="2972"/>
      <c r="EH432" s="2972"/>
      <c r="EI432" s="2972"/>
      <c r="EJ432" s="2972"/>
      <c r="EK432" s="2972"/>
      <c r="EL432" s="2972"/>
      <c r="EM432" s="2972"/>
      <c r="EN432" s="2972"/>
      <c r="EO432" s="2972"/>
      <c r="EP432" s="2972"/>
      <c r="EQ432" s="2972"/>
      <c r="ER432" s="2972"/>
      <c r="ES432" s="2972"/>
      <c r="ET432" s="2972"/>
      <c r="EU432" s="2972"/>
      <c r="EV432" s="2972"/>
      <c r="EW432" s="2972"/>
      <c r="EX432" s="2972"/>
      <c r="EY432" s="2972"/>
      <c r="EZ432" s="2972"/>
    </row>
    <row r="433" spans="1:156" s="2980" customFormat="1" ht="11.25">
      <c r="A433" s="4731"/>
      <c r="B433" s="4485" t="s">
        <v>565</v>
      </c>
      <c r="C433" s="4486">
        <v>1338.6325999999999</v>
      </c>
      <c r="D433" s="4486">
        <f t="shared" ref="D433:AA434" si="53">C433+D435/55000</f>
        <v>1338.6332</v>
      </c>
      <c r="E433" s="4486">
        <f t="shared" si="53"/>
        <v>1338.6337000000001</v>
      </c>
      <c r="F433" s="4486">
        <f t="shared" si="53"/>
        <v>1338.6343000000002</v>
      </c>
      <c r="G433" s="4486">
        <f t="shared" si="53"/>
        <v>1338.6348000000003</v>
      </c>
      <c r="H433" s="4486">
        <f t="shared" si="53"/>
        <v>1338.6354000000003</v>
      </c>
      <c r="I433" s="4486">
        <f t="shared" si="53"/>
        <v>1338.6360000000004</v>
      </c>
      <c r="J433" s="4486">
        <f t="shared" si="53"/>
        <v>1338.6368000000004</v>
      </c>
      <c r="K433" s="4486">
        <f t="shared" si="53"/>
        <v>1338.6377000000005</v>
      </c>
      <c r="L433" s="4486">
        <f t="shared" si="53"/>
        <v>1338.6385000000005</v>
      </c>
      <c r="M433" s="4486">
        <f t="shared" si="53"/>
        <v>1338.6393000000005</v>
      </c>
      <c r="N433" s="4486">
        <f t="shared" si="53"/>
        <v>1338.6402000000005</v>
      </c>
      <c r="O433" s="4486">
        <f t="shared" si="53"/>
        <v>1338.6601000000005</v>
      </c>
      <c r="P433" s="4486">
        <f t="shared" si="53"/>
        <v>1338.6873000000005</v>
      </c>
      <c r="Q433" s="4486">
        <f t="shared" si="53"/>
        <v>1338.7143000000005</v>
      </c>
      <c r="R433" s="4486">
        <f t="shared" si="53"/>
        <v>1338.7413000000006</v>
      </c>
      <c r="S433" s="4486">
        <f t="shared" si="53"/>
        <v>1338.7685000000006</v>
      </c>
      <c r="T433" s="4486">
        <f t="shared" si="53"/>
        <v>1338.7957000000006</v>
      </c>
      <c r="U433" s="4486">
        <f t="shared" si="53"/>
        <v>1338.8229000000006</v>
      </c>
      <c r="V433" s="4486">
        <f t="shared" si="53"/>
        <v>1338.8502000000005</v>
      </c>
      <c r="W433" s="4486">
        <f t="shared" si="53"/>
        <v>1338.8774000000005</v>
      </c>
      <c r="X433" s="4486">
        <f t="shared" si="53"/>
        <v>1338.9047000000005</v>
      </c>
      <c r="Y433" s="4486">
        <f t="shared" si="53"/>
        <v>1338.9318000000005</v>
      </c>
      <c r="Z433" s="4486">
        <f t="shared" si="53"/>
        <v>1338.9590000000005</v>
      </c>
      <c r="AA433" s="4491">
        <f t="shared" si="53"/>
        <v>1338.9862000000005</v>
      </c>
      <c r="AB433" s="4490"/>
      <c r="AC433" s="4506"/>
      <c r="AD433" s="4505"/>
      <c r="AE433" s="2972"/>
      <c r="AF433" s="2972"/>
      <c r="AG433" s="2972"/>
      <c r="AH433" s="2972"/>
      <c r="AI433" s="2972"/>
      <c r="AJ433" s="2972"/>
      <c r="AK433" s="2972"/>
      <c r="AL433" s="2972"/>
      <c r="AM433" s="2972"/>
      <c r="AN433" s="2972"/>
      <c r="AO433" s="2972"/>
      <c r="AP433" s="2972"/>
      <c r="AQ433" s="2972"/>
      <c r="AR433" s="2972"/>
      <c r="AS433" s="2972"/>
      <c r="AT433" s="2972"/>
      <c r="AU433" s="2972"/>
      <c r="AV433" s="2972"/>
      <c r="AW433" s="2972"/>
      <c r="AX433" s="2972"/>
      <c r="AY433" s="2972"/>
      <c r="AZ433" s="2972"/>
      <c r="BA433" s="2972"/>
      <c r="BB433" s="2972"/>
      <c r="BC433" s="2972"/>
      <c r="BD433" s="2972"/>
      <c r="BE433" s="2972"/>
      <c r="BF433" s="2972"/>
      <c r="BG433" s="2972"/>
      <c r="BH433" s="2972"/>
      <c r="BI433" s="2972"/>
      <c r="BJ433" s="2972"/>
      <c r="BK433" s="2972"/>
      <c r="BL433" s="2972"/>
      <c r="BM433" s="2972"/>
      <c r="BN433" s="2972"/>
      <c r="BO433" s="2972"/>
      <c r="BP433" s="2972"/>
      <c r="BQ433" s="2972"/>
      <c r="BR433" s="2972"/>
      <c r="BS433" s="2972"/>
      <c r="BT433" s="2972"/>
      <c r="BU433" s="2972"/>
      <c r="BV433" s="2972"/>
      <c r="BW433" s="2972"/>
      <c r="BX433" s="2972"/>
      <c r="BY433" s="2972"/>
      <c r="BZ433" s="2972"/>
      <c r="CA433" s="2972"/>
      <c r="CB433" s="2972"/>
      <c r="CC433" s="2972"/>
      <c r="CD433" s="2972"/>
      <c r="CE433" s="2972"/>
      <c r="CF433" s="2972"/>
      <c r="CG433" s="2972"/>
      <c r="CH433" s="2972"/>
      <c r="CI433" s="2972"/>
      <c r="CJ433" s="2972"/>
      <c r="CK433" s="2972"/>
      <c r="CL433" s="2972"/>
      <c r="CM433" s="2972"/>
      <c r="CN433" s="2972"/>
      <c r="CO433" s="2972"/>
      <c r="CP433" s="2972"/>
      <c r="CQ433" s="2972"/>
      <c r="CR433" s="2972"/>
      <c r="CS433" s="2972"/>
      <c r="CT433" s="2972"/>
      <c r="CU433" s="2972"/>
      <c r="CV433" s="2972"/>
      <c r="CW433" s="2972"/>
      <c r="CX433" s="2972"/>
      <c r="CY433" s="2972"/>
      <c r="CZ433" s="2972"/>
      <c r="DA433" s="2972"/>
      <c r="DB433" s="2972"/>
      <c r="DC433" s="2972"/>
      <c r="DD433" s="2972"/>
      <c r="DE433" s="2972"/>
      <c r="DF433" s="2972"/>
      <c r="DG433" s="2972"/>
      <c r="DH433" s="2972"/>
      <c r="DI433" s="2972"/>
      <c r="DJ433" s="2972"/>
      <c r="DK433" s="2972"/>
      <c r="DL433" s="2972"/>
      <c r="DM433" s="2972"/>
      <c r="DN433" s="2972"/>
      <c r="DO433" s="2972"/>
      <c r="DP433" s="2972"/>
      <c r="DQ433" s="2972"/>
      <c r="DR433" s="2972"/>
      <c r="DS433" s="2972"/>
      <c r="DT433" s="2972"/>
      <c r="DU433" s="2972"/>
      <c r="DV433" s="2972"/>
      <c r="DW433" s="2972"/>
      <c r="DX433" s="2972"/>
      <c r="DY433" s="2972"/>
      <c r="DZ433" s="2972"/>
      <c r="EA433" s="2972"/>
      <c r="EB433" s="2972"/>
      <c r="EC433" s="2972"/>
      <c r="ED433" s="2972"/>
      <c r="EE433" s="2972"/>
      <c r="EF433" s="2972"/>
      <c r="EG433" s="2972"/>
      <c r="EH433" s="2972"/>
      <c r="EI433" s="2972"/>
      <c r="EJ433" s="2972"/>
      <c r="EK433" s="2972"/>
      <c r="EL433" s="2972"/>
      <c r="EM433" s="2972"/>
      <c r="EN433" s="2972"/>
      <c r="EO433" s="2972"/>
      <c r="EP433" s="2972"/>
      <c r="EQ433" s="2972"/>
      <c r="ER433" s="2972"/>
      <c r="ES433" s="2972"/>
      <c r="ET433" s="2972"/>
      <c r="EU433" s="2972"/>
      <c r="EV433" s="2972"/>
      <c r="EW433" s="2972"/>
      <c r="EX433" s="2972"/>
      <c r="EY433" s="2972"/>
      <c r="EZ433" s="2972"/>
    </row>
    <row r="434" spans="1:156" s="2980" customFormat="1" ht="11.25">
      <c r="A434" s="4731"/>
      <c r="B434" s="4485" t="s">
        <v>566</v>
      </c>
      <c r="C434" s="4486">
        <v>602.17729999999995</v>
      </c>
      <c r="D434" s="4486">
        <f t="shared" si="53"/>
        <v>602.17819999999995</v>
      </c>
      <c r="E434" s="4486">
        <f t="shared" si="53"/>
        <v>602.17899999999997</v>
      </c>
      <c r="F434" s="4486">
        <f t="shared" si="53"/>
        <v>602.1798</v>
      </c>
      <c r="G434" s="4486">
        <f t="shared" si="53"/>
        <v>602.1807</v>
      </c>
      <c r="H434" s="4486">
        <f t="shared" si="53"/>
        <v>602.18150000000003</v>
      </c>
      <c r="I434" s="4486">
        <f t="shared" si="53"/>
        <v>602.18240000000003</v>
      </c>
      <c r="J434" s="4486">
        <f t="shared" si="53"/>
        <v>602.18320000000006</v>
      </c>
      <c r="K434" s="4486">
        <f t="shared" si="53"/>
        <v>602.18400000000008</v>
      </c>
      <c r="L434" s="4486">
        <f t="shared" si="53"/>
        <v>602.18490000000008</v>
      </c>
      <c r="M434" s="4486">
        <f t="shared" si="53"/>
        <v>602.18580000000009</v>
      </c>
      <c r="N434" s="4486">
        <f t="shared" si="53"/>
        <v>602.18670000000009</v>
      </c>
      <c r="O434" s="4486">
        <f t="shared" si="53"/>
        <v>602.19730000000004</v>
      </c>
      <c r="P434" s="4486">
        <f t="shared" si="53"/>
        <v>602.20870000000002</v>
      </c>
      <c r="Q434" s="4486">
        <f t="shared" si="53"/>
        <v>602.2201</v>
      </c>
      <c r="R434" s="4486">
        <f t="shared" si="53"/>
        <v>602.23159999999996</v>
      </c>
      <c r="S434" s="4486">
        <f t="shared" si="53"/>
        <v>602.24309999999991</v>
      </c>
      <c r="T434" s="4486">
        <f t="shared" si="53"/>
        <v>602.25459999999987</v>
      </c>
      <c r="U434" s="4486">
        <f t="shared" si="53"/>
        <v>602.26609999999982</v>
      </c>
      <c r="V434" s="4486">
        <f t="shared" si="53"/>
        <v>602.27759999999978</v>
      </c>
      <c r="W434" s="4486">
        <f t="shared" si="53"/>
        <v>602.28899999999976</v>
      </c>
      <c r="X434" s="4486">
        <f t="shared" si="53"/>
        <v>602.30049999999972</v>
      </c>
      <c r="Y434" s="4486">
        <f t="shared" si="53"/>
        <v>602.31199999999967</v>
      </c>
      <c r="Z434" s="4486">
        <f t="shared" si="53"/>
        <v>602.32349999999963</v>
      </c>
      <c r="AA434" s="4491">
        <f t="shared" si="53"/>
        <v>602.33509999999967</v>
      </c>
      <c r="AB434" s="4490"/>
      <c r="AC434" s="4506"/>
      <c r="AD434" s="4505"/>
      <c r="AE434" s="2972"/>
      <c r="AF434" s="2972"/>
      <c r="AG434" s="2972"/>
      <c r="AH434" s="2972"/>
      <c r="AI434" s="2972"/>
      <c r="AJ434" s="2972"/>
      <c r="AK434" s="2972"/>
      <c r="AL434" s="2972"/>
      <c r="AM434" s="2972"/>
      <c r="AN434" s="2972"/>
      <c r="AO434" s="2972"/>
      <c r="AP434" s="2972"/>
      <c r="AQ434" s="2972"/>
      <c r="AR434" s="2972"/>
      <c r="AS434" s="2972"/>
      <c r="AT434" s="2972"/>
      <c r="AU434" s="2972"/>
      <c r="AV434" s="2972"/>
      <c r="AW434" s="2972"/>
      <c r="AX434" s="2972"/>
      <c r="AY434" s="2972"/>
      <c r="AZ434" s="2972"/>
      <c r="BA434" s="2972"/>
      <c r="BB434" s="2972"/>
      <c r="BC434" s="2972"/>
      <c r="BD434" s="2972"/>
      <c r="BE434" s="2972"/>
      <c r="BF434" s="2972"/>
      <c r="BG434" s="2972"/>
      <c r="BH434" s="2972"/>
      <c r="BI434" s="2972"/>
      <c r="BJ434" s="2972"/>
      <c r="BK434" s="2972"/>
      <c r="BL434" s="2972"/>
      <c r="BM434" s="2972"/>
      <c r="BN434" s="2972"/>
      <c r="BO434" s="2972"/>
      <c r="BP434" s="2972"/>
      <c r="BQ434" s="2972"/>
      <c r="BR434" s="2972"/>
      <c r="BS434" s="2972"/>
      <c r="BT434" s="2972"/>
      <c r="BU434" s="2972"/>
      <c r="BV434" s="2972"/>
      <c r="BW434" s="2972"/>
      <c r="BX434" s="2972"/>
      <c r="BY434" s="2972"/>
      <c r="BZ434" s="2972"/>
      <c r="CA434" s="2972"/>
      <c r="CB434" s="2972"/>
      <c r="CC434" s="2972"/>
      <c r="CD434" s="2972"/>
      <c r="CE434" s="2972"/>
      <c r="CF434" s="2972"/>
      <c r="CG434" s="2972"/>
      <c r="CH434" s="2972"/>
      <c r="CI434" s="2972"/>
      <c r="CJ434" s="2972"/>
      <c r="CK434" s="2972"/>
      <c r="CL434" s="2972"/>
      <c r="CM434" s="2972"/>
      <c r="CN434" s="2972"/>
      <c r="CO434" s="2972"/>
      <c r="CP434" s="2972"/>
      <c r="CQ434" s="2972"/>
      <c r="CR434" s="2972"/>
      <c r="CS434" s="2972"/>
      <c r="CT434" s="2972"/>
      <c r="CU434" s="2972"/>
      <c r="CV434" s="2972"/>
      <c r="CW434" s="2972"/>
      <c r="CX434" s="2972"/>
      <c r="CY434" s="2972"/>
      <c r="CZ434" s="2972"/>
      <c r="DA434" s="2972"/>
      <c r="DB434" s="2972"/>
      <c r="DC434" s="2972"/>
      <c r="DD434" s="2972"/>
      <c r="DE434" s="2972"/>
      <c r="DF434" s="2972"/>
      <c r="DG434" s="2972"/>
      <c r="DH434" s="2972"/>
      <c r="DI434" s="2972"/>
      <c r="DJ434" s="2972"/>
      <c r="DK434" s="2972"/>
      <c r="DL434" s="2972"/>
      <c r="DM434" s="2972"/>
      <c r="DN434" s="2972"/>
      <c r="DO434" s="2972"/>
      <c r="DP434" s="2972"/>
      <c r="DQ434" s="2972"/>
      <c r="DR434" s="2972"/>
      <c r="DS434" s="2972"/>
      <c r="DT434" s="2972"/>
      <c r="DU434" s="2972"/>
      <c r="DV434" s="2972"/>
      <c r="DW434" s="2972"/>
      <c r="DX434" s="2972"/>
      <c r="DY434" s="2972"/>
      <c r="DZ434" s="2972"/>
      <c r="EA434" s="2972"/>
      <c r="EB434" s="2972"/>
      <c r="EC434" s="2972"/>
      <c r="ED434" s="2972"/>
      <c r="EE434" s="2972"/>
      <c r="EF434" s="2972"/>
      <c r="EG434" s="2972"/>
      <c r="EH434" s="2972"/>
      <c r="EI434" s="2972"/>
      <c r="EJ434" s="2972"/>
      <c r="EK434" s="2972"/>
      <c r="EL434" s="2972"/>
      <c r="EM434" s="2972"/>
      <c r="EN434" s="2972"/>
      <c r="EO434" s="2972"/>
      <c r="EP434" s="2972"/>
      <c r="EQ434" s="2972"/>
      <c r="ER434" s="2972"/>
      <c r="ES434" s="2972"/>
      <c r="ET434" s="2972"/>
      <c r="EU434" s="2972"/>
      <c r="EV434" s="2972"/>
      <c r="EW434" s="2972"/>
      <c r="EX434" s="2972"/>
      <c r="EY434" s="2972"/>
      <c r="EZ434" s="2972"/>
    </row>
    <row r="435" spans="1:156" s="2982" customFormat="1" ht="11.25">
      <c r="A435" s="4731"/>
      <c r="B435" s="4488" t="s">
        <v>567</v>
      </c>
      <c r="C435" s="4487"/>
      <c r="D435" s="4492">
        <v>33</v>
      </c>
      <c r="E435" s="4492">
        <v>27.5</v>
      </c>
      <c r="F435" s="4492">
        <v>33</v>
      </c>
      <c r="G435" s="4492">
        <v>27.5</v>
      </c>
      <c r="H435" s="4492">
        <v>33</v>
      </c>
      <c r="I435" s="4492">
        <v>33</v>
      </c>
      <c r="J435" s="4492">
        <v>44</v>
      </c>
      <c r="K435" s="4492">
        <v>49.5</v>
      </c>
      <c r="L435" s="4492">
        <v>44</v>
      </c>
      <c r="M435" s="4492">
        <v>44</v>
      </c>
      <c r="N435" s="4492">
        <v>49.5</v>
      </c>
      <c r="O435" s="4492">
        <v>1094.5</v>
      </c>
      <c r="P435" s="4492">
        <v>1496</v>
      </c>
      <c r="Q435" s="4492">
        <v>1485</v>
      </c>
      <c r="R435" s="4492">
        <v>1485</v>
      </c>
      <c r="S435" s="4492">
        <v>1496</v>
      </c>
      <c r="T435" s="4492">
        <v>1496</v>
      </c>
      <c r="U435" s="4492">
        <v>1496</v>
      </c>
      <c r="V435" s="4492">
        <v>1501.5</v>
      </c>
      <c r="W435" s="4492">
        <v>1496</v>
      </c>
      <c r="X435" s="4492">
        <v>1501.5</v>
      </c>
      <c r="Y435" s="4492">
        <v>1490.5</v>
      </c>
      <c r="Z435" s="4492">
        <v>1496</v>
      </c>
      <c r="AA435" s="4493">
        <v>1496</v>
      </c>
      <c r="AB435" s="4490">
        <f>SUM(C435:AA435)</f>
        <v>19448</v>
      </c>
      <c r="AC435" s="4506"/>
      <c r="AD435" s="4507"/>
      <c r="AE435" s="2981"/>
      <c r="AF435" s="2981"/>
      <c r="AG435" s="2981"/>
      <c r="AH435" s="2981"/>
      <c r="AI435" s="2981"/>
      <c r="AJ435" s="2981"/>
      <c r="AK435" s="2981"/>
      <c r="AL435" s="2981"/>
      <c r="AM435" s="2981"/>
      <c r="AN435" s="2981"/>
      <c r="AO435" s="2981"/>
      <c r="AP435" s="2981"/>
      <c r="AQ435" s="2981"/>
      <c r="AR435" s="2981"/>
      <c r="AS435" s="2981"/>
      <c r="AT435" s="2981"/>
      <c r="AU435" s="2981"/>
      <c r="AV435" s="2981"/>
      <c r="AW435" s="2981"/>
      <c r="AX435" s="2981"/>
      <c r="AY435" s="2981"/>
      <c r="AZ435" s="2981"/>
      <c r="BA435" s="2981"/>
      <c r="BB435" s="2981"/>
      <c r="BC435" s="2981"/>
      <c r="BD435" s="2981"/>
      <c r="BE435" s="2981"/>
      <c r="BF435" s="2981"/>
      <c r="BG435" s="2981"/>
      <c r="BH435" s="2981"/>
      <c r="BI435" s="2981"/>
      <c r="BJ435" s="2981"/>
      <c r="BK435" s="2981"/>
      <c r="BL435" s="2981"/>
      <c r="BM435" s="2981"/>
      <c r="BN435" s="2981"/>
      <c r="BO435" s="2981"/>
      <c r="BP435" s="2981"/>
      <c r="BQ435" s="2981"/>
      <c r="BR435" s="2981"/>
      <c r="BS435" s="2981"/>
      <c r="BT435" s="2981"/>
      <c r="BU435" s="2981"/>
      <c r="BV435" s="2981"/>
      <c r="BW435" s="2981"/>
      <c r="BX435" s="2981"/>
      <c r="BY435" s="2981"/>
      <c r="BZ435" s="2981"/>
      <c r="CA435" s="2981"/>
      <c r="CB435" s="2981"/>
      <c r="CC435" s="2981"/>
      <c r="CD435" s="2981"/>
      <c r="CE435" s="2981"/>
      <c r="CF435" s="2981"/>
      <c r="CG435" s="2981"/>
      <c r="CH435" s="2981"/>
      <c r="CI435" s="2981"/>
      <c r="CJ435" s="2981"/>
      <c r="CK435" s="2981"/>
      <c r="CL435" s="2981"/>
      <c r="CM435" s="2981"/>
      <c r="CN435" s="2981"/>
      <c r="CO435" s="2981"/>
      <c r="CP435" s="2981"/>
      <c r="CQ435" s="2981"/>
      <c r="CR435" s="2981"/>
      <c r="CS435" s="2981"/>
      <c r="CT435" s="2981"/>
      <c r="CU435" s="2981"/>
      <c r="CV435" s="2981"/>
      <c r="CW435" s="2981"/>
      <c r="CX435" s="2981"/>
      <c r="CY435" s="2981"/>
      <c r="CZ435" s="2981"/>
      <c r="DA435" s="2981"/>
      <c r="DB435" s="2981"/>
      <c r="DC435" s="2981"/>
      <c r="DD435" s="2981"/>
      <c r="DE435" s="2981"/>
      <c r="DF435" s="2981"/>
      <c r="DG435" s="2981"/>
      <c r="DH435" s="2981"/>
      <c r="DI435" s="2981"/>
      <c r="DJ435" s="2981"/>
      <c r="DK435" s="2981"/>
      <c r="DL435" s="2981"/>
      <c r="DM435" s="2981"/>
      <c r="DN435" s="2981"/>
      <c r="DO435" s="2981"/>
      <c r="DP435" s="2981"/>
      <c r="DQ435" s="2981"/>
      <c r="DR435" s="2981"/>
      <c r="DS435" s="2981"/>
      <c r="DT435" s="2981"/>
      <c r="DU435" s="2981"/>
      <c r="DV435" s="2981"/>
      <c r="DW435" s="2981"/>
      <c r="DX435" s="2981"/>
      <c r="DY435" s="2981"/>
      <c r="DZ435" s="2981"/>
      <c r="EA435" s="2981"/>
      <c r="EB435" s="2981"/>
      <c r="EC435" s="2981"/>
      <c r="ED435" s="2981"/>
      <c r="EE435" s="2981"/>
      <c r="EF435" s="2981"/>
      <c r="EG435" s="2981"/>
      <c r="EH435" s="2981"/>
      <c r="EI435" s="2981"/>
      <c r="EJ435" s="2981"/>
      <c r="EK435" s="2981"/>
      <c r="EL435" s="2981"/>
      <c r="EM435" s="2981"/>
      <c r="EN435" s="2981"/>
      <c r="EO435" s="2981"/>
      <c r="EP435" s="2981"/>
      <c r="EQ435" s="2981"/>
      <c r="ER435" s="2981"/>
      <c r="ES435" s="2981"/>
      <c r="ET435" s="2981"/>
      <c r="EU435" s="2981"/>
      <c r="EV435" s="2981"/>
      <c r="EW435" s="2981"/>
      <c r="EX435" s="2981"/>
      <c r="EY435" s="2981"/>
      <c r="EZ435" s="2981"/>
    </row>
    <row r="436" spans="1:156" s="2979" customFormat="1" ht="12" thickBot="1">
      <c r="A436" s="4732"/>
      <c r="B436" s="4494" t="s">
        <v>568</v>
      </c>
      <c r="C436" s="4495"/>
      <c r="D436" s="4492">
        <v>49.5</v>
      </c>
      <c r="E436" s="4492">
        <v>44</v>
      </c>
      <c r="F436" s="4492">
        <v>44</v>
      </c>
      <c r="G436" s="4492">
        <v>49.5</v>
      </c>
      <c r="H436" s="4492">
        <v>44</v>
      </c>
      <c r="I436" s="4492">
        <v>49.5</v>
      </c>
      <c r="J436" s="4492">
        <v>44</v>
      </c>
      <c r="K436" s="4492">
        <v>44</v>
      </c>
      <c r="L436" s="4492">
        <v>49.5</v>
      </c>
      <c r="M436" s="4492">
        <v>49.5</v>
      </c>
      <c r="N436" s="4492">
        <v>49.5</v>
      </c>
      <c r="O436" s="4492">
        <v>583</v>
      </c>
      <c r="P436" s="4492">
        <v>627</v>
      </c>
      <c r="Q436" s="4492">
        <v>627</v>
      </c>
      <c r="R436" s="4492">
        <v>632.5</v>
      </c>
      <c r="S436" s="4492">
        <v>632.5</v>
      </c>
      <c r="T436" s="4492">
        <v>632.5</v>
      </c>
      <c r="U436" s="4492">
        <v>632.5</v>
      </c>
      <c r="V436" s="4492">
        <v>632.5</v>
      </c>
      <c r="W436" s="4492">
        <v>627</v>
      </c>
      <c r="X436" s="4492">
        <v>632.5</v>
      </c>
      <c r="Y436" s="4492">
        <v>632.5</v>
      </c>
      <c r="Z436" s="4492">
        <v>632.5</v>
      </c>
      <c r="AA436" s="4493">
        <v>638</v>
      </c>
      <c r="AB436" s="4490">
        <f>SUM(C436:AA436)</f>
        <v>8679</v>
      </c>
      <c r="AC436" s="4506"/>
      <c r="AD436" s="4506"/>
      <c r="AE436" s="2978"/>
      <c r="AF436" s="2978"/>
      <c r="AG436" s="2978"/>
      <c r="AH436" s="2978"/>
      <c r="AI436" s="2978"/>
      <c r="AJ436" s="2978"/>
      <c r="AK436" s="2978"/>
      <c r="AL436" s="2978"/>
      <c r="AM436" s="2978"/>
      <c r="AN436" s="2978"/>
      <c r="AO436" s="2978"/>
      <c r="AP436" s="2978"/>
      <c r="AQ436" s="2978"/>
      <c r="AR436" s="2978"/>
      <c r="AS436" s="2978"/>
      <c r="AT436" s="2978"/>
      <c r="AU436" s="2978"/>
      <c r="AV436" s="2978"/>
      <c r="AW436" s="2978"/>
      <c r="AX436" s="2978"/>
      <c r="AY436" s="2978"/>
      <c r="AZ436" s="2978"/>
      <c r="BA436" s="2978"/>
      <c r="BB436" s="2978"/>
      <c r="BC436" s="2978"/>
      <c r="BD436" s="2978"/>
      <c r="BE436" s="2978"/>
      <c r="BF436" s="2978"/>
      <c r="BG436" s="2978"/>
      <c r="BH436" s="2978"/>
      <c r="BI436" s="2978"/>
      <c r="BJ436" s="2978"/>
      <c r="BK436" s="2978"/>
      <c r="BL436" s="2978"/>
      <c r="BM436" s="2978"/>
      <c r="BN436" s="2978"/>
      <c r="BO436" s="2978"/>
      <c r="BP436" s="2978"/>
      <c r="BQ436" s="2978"/>
      <c r="BR436" s="2978"/>
      <c r="BS436" s="2978"/>
      <c r="BT436" s="2978"/>
      <c r="BU436" s="2978"/>
      <c r="BV436" s="2978"/>
      <c r="BW436" s="2978"/>
      <c r="BX436" s="2978"/>
      <c r="BY436" s="2978"/>
      <c r="BZ436" s="2978"/>
      <c r="CA436" s="2978"/>
      <c r="CB436" s="2978"/>
      <c r="CC436" s="2978"/>
      <c r="CD436" s="2978"/>
      <c r="CE436" s="2978"/>
      <c r="CF436" s="2978"/>
      <c r="CG436" s="2978"/>
      <c r="CH436" s="2978"/>
      <c r="CI436" s="2978"/>
      <c r="CJ436" s="2978"/>
      <c r="CK436" s="2978"/>
      <c r="CL436" s="2978"/>
      <c r="CM436" s="2978"/>
      <c r="CN436" s="2978"/>
      <c r="CO436" s="2978"/>
      <c r="CP436" s="2978"/>
      <c r="CQ436" s="2978"/>
      <c r="CR436" s="2978"/>
      <c r="CS436" s="2978"/>
      <c r="CT436" s="2978"/>
      <c r="CU436" s="2978"/>
      <c r="CV436" s="2978"/>
      <c r="CW436" s="2978"/>
      <c r="CX436" s="2978"/>
      <c r="CY436" s="2978"/>
      <c r="CZ436" s="2978"/>
      <c r="DA436" s="2978"/>
      <c r="DB436" s="2978"/>
      <c r="DC436" s="2978"/>
      <c r="DD436" s="2978"/>
      <c r="DE436" s="2978"/>
      <c r="DF436" s="2978"/>
      <c r="DG436" s="2978"/>
      <c r="DH436" s="2978"/>
      <c r="DI436" s="2978"/>
      <c r="DJ436" s="2978"/>
      <c r="DK436" s="2978"/>
      <c r="DL436" s="2978"/>
      <c r="DM436" s="2978"/>
      <c r="DN436" s="2978"/>
      <c r="DO436" s="2978"/>
      <c r="DP436" s="2978"/>
      <c r="DQ436" s="2978"/>
      <c r="DR436" s="2978"/>
      <c r="DS436" s="2978"/>
      <c r="DT436" s="2978"/>
      <c r="DU436" s="2978"/>
      <c r="DV436" s="2978"/>
      <c r="DW436" s="2978"/>
      <c r="DX436" s="2978"/>
      <c r="DY436" s="2978"/>
      <c r="DZ436" s="2978"/>
      <c r="EA436" s="2978"/>
      <c r="EB436" s="2978"/>
      <c r="EC436" s="2978"/>
      <c r="ED436" s="2978"/>
      <c r="EE436" s="2978"/>
      <c r="EF436" s="2978"/>
      <c r="EG436" s="2978"/>
      <c r="EH436" s="2978"/>
      <c r="EI436" s="2978"/>
      <c r="EJ436" s="2978"/>
      <c r="EK436" s="2978"/>
      <c r="EL436" s="2978"/>
      <c r="EM436" s="2978"/>
      <c r="EN436" s="2978"/>
      <c r="EO436" s="2978"/>
      <c r="EP436" s="2978"/>
      <c r="EQ436" s="2978"/>
      <c r="ER436" s="2978"/>
      <c r="ES436" s="2978"/>
      <c r="ET436" s="2978"/>
      <c r="EU436" s="2978"/>
      <c r="EV436" s="2978"/>
      <c r="EW436" s="2978"/>
      <c r="EX436" s="2978"/>
      <c r="EY436" s="2978"/>
      <c r="EZ436" s="2978"/>
    </row>
    <row r="437" spans="1:156" s="2979" customFormat="1" ht="11.25" customHeight="1">
      <c r="A437" s="4730" t="s">
        <v>570</v>
      </c>
      <c r="B437" s="4479" t="s">
        <v>563</v>
      </c>
      <c r="C437" s="4480">
        <v>10.47</v>
      </c>
      <c r="D437" s="4482">
        <v>10.47</v>
      </c>
      <c r="E437" s="4482">
        <v>10.47</v>
      </c>
      <c r="F437" s="4482">
        <v>10.49</v>
      </c>
      <c r="G437" s="4482">
        <v>10.47</v>
      </c>
      <c r="H437" s="4482">
        <v>10.47</v>
      </c>
      <c r="I437" s="4482">
        <v>10.49</v>
      </c>
      <c r="J437" s="4482">
        <v>10.43</v>
      </c>
      <c r="K437" s="4482">
        <v>10.42</v>
      </c>
      <c r="L437" s="4482">
        <v>10.49</v>
      </c>
      <c r="M437" s="4482">
        <v>10.46</v>
      </c>
      <c r="N437" s="4482">
        <v>10.42</v>
      </c>
      <c r="O437" s="4482">
        <v>10.39</v>
      </c>
      <c r="P437" s="4482">
        <v>10.41</v>
      </c>
      <c r="Q437" s="4482">
        <v>10.39</v>
      </c>
      <c r="R437" s="4482">
        <v>10.4</v>
      </c>
      <c r="S437" s="4482">
        <v>10.39</v>
      </c>
      <c r="T437" s="4482">
        <v>10.4</v>
      </c>
      <c r="U437" s="4482">
        <v>10.4</v>
      </c>
      <c r="V437" s="4482">
        <v>10.41</v>
      </c>
      <c r="W437" s="4482">
        <v>10.4</v>
      </c>
      <c r="X437" s="4482">
        <v>10.39</v>
      </c>
      <c r="Y437" s="4482">
        <v>10.4</v>
      </c>
      <c r="Z437" s="4482">
        <v>10.4</v>
      </c>
      <c r="AA437" s="4498">
        <v>10.42</v>
      </c>
      <c r="AB437" s="4484"/>
      <c r="AC437" s="4506"/>
      <c r="AD437" s="4506"/>
      <c r="AE437" s="2978"/>
      <c r="AF437" s="2978"/>
      <c r="AG437" s="2978"/>
      <c r="AH437" s="2978"/>
      <c r="AI437" s="2978"/>
      <c r="AJ437" s="2978"/>
      <c r="AK437" s="2978"/>
      <c r="AL437" s="2978"/>
      <c r="AM437" s="2978"/>
      <c r="AN437" s="2978"/>
      <c r="AO437" s="2978"/>
      <c r="AP437" s="2978"/>
      <c r="AQ437" s="2978"/>
      <c r="AR437" s="2978"/>
      <c r="AS437" s="2978"/>
      <c r="AT437" s="2978"/>
      <c r="AU437" s="2978"/>
      <c r="AV437" s="2978"/>
      <c r="AW437" s="2978"/>
      <c r="AX437" s="2978"/>
      <c r="AY437" s="2978"/>
      <c r="AZ437" s="2978"/>
      <c r="BA437" s="2978"/>
      <c r="BB437" s="2978"/>
      <c r="BC437" s="2978"/>
      <c r="BD437" s="2978"/>
      <c r="BE437" s="2978"/>
      <c r="BF437" s="2978"/>
      <c r="BG437" s="2978"/>
      <c r="BH437" s="2978"/>
      <c r="BI437" s="2978"/>
      <c r="BJ437" s="2978"/>
      <c r="BK437" s="2978"/>
      <c r="BL437" s="2978"/>
      <c r="BM437" s="2978"/>
      <c r="BN437" s="2978"/>
      <c r="BO437" s="2978"/>
      <c r="BP437" s="2978"/>
      <c r="BQ437" s="2978"/>
      <c r="BR437" s="2978"/>
      <c r="BS437" s="2978"/>
      <c r="BT437" s="2978"/>
      <c r="BU437" s="2978"/>
      <c r="BV437" s="2978"/>
      <c r="BW437" s="2978"/>
      <c r="BX437" s="2978"/>
      <c r="BY437" s="2978"/>
      <c r="BZ437" s="2978"/>
      <c r="CA437" s="2978"/>
      <c r="CB437" s="2978"/>
      <c r="CC437" s="2978"/>
      <c r="CD437" s="2978"/>
      <c r="CE437" s="2978"/>
      <c r="CF437" s="2978"/>
      <c r="CG437" s="2978"/>
      <c r="CH437" s="2978"/>
      <c r="CI437" s="2978"/>
      <c r="CJ437" s="2978"/>
      <c r="CK437" s="2978"/>
      <c r="CL437" s="2978"/>
      <c r="CM437" s="2978"/>
      <c r="CN437" s="2978"/>
      <c r="CO437" s="2978"/>
      <c r="CP437" s="2978"/>
      <c r="CQ437" s="2978"/>
      <c r="CR437" s="2978"/>
      <c r="CS437" s="2978"/>
      <c r="CT437" s="2978"/>
      <c r="CU437" s="2978"/>
      <c r="CV437" s="2978"/>
      <c r="CW437" s="2978"/>
      <c r="CX437" s="2978"/>
      <c r="CY437" s="2978"/>
      <c r="CZ437" s="2978"/>
      <c r="DA437" s="2978"/>
      <c r="DB437" s="2978"/>
      <c r="DC437" s="2978"/>
      <c r="DD437" s="2978"/>
      <c r="DE437" s="2978"/>
      <c r="DF437" s="2978"/>
      <c r="DG437" s="2978"/>
      <c r="DH437" s="2978"/>
      <c r="DI437" s="2978"/>
      <c r="DJ437" s="2978"/>
      <c r="DK437" s="2978"/>
      <c r="DL437" s="2978"/>
      <c r="DM437" s="2978"/>
      <c r="DN437" s="2978"/>
      <c r="DO437" s="2978"/>
      <c r="DP437" s="2978"/>
      <c r="DQ437" s="2978"/>
      <c r="DR437" s="2978"/>
      <c r="DS437" s="2978"/>
      <c r="DT437" s="2978"/>
      <c r="DU437" s="2978"/>
      <c r="DV437" s="2978"/>
      <c r="DW437" s="2978"/>
      <c r="DX437" s="2978"/>
      <c r="DY437" s="2978"/>
      <c r="DZ437" s="2978"/>
      <c r="EA437" s="2978"/>
      <c r="EB437" s="2978"/>
      <c r="EC437" s="2978"/>
      <c r="ED437" s="2978"/>
      <c r="EE437" s="2978"/>
      <c r="EF437" s="2978"/>
      <c r="EG437" s="2978"/>
      <c r="EH437" s="2978"/>
      <c r="EI437" s="2978"/>
      <c r="EJ437" s="2978"/>
      <c r="EK437" s="2978"/>
      <c r="EL437" s="2978"/>
      <c r="EM437" s="2978"/>
      <c r="EN437" s="2978"/>
      <c r="EO437" s="2978"/>
      <c r="EP437" s="2978"/>
      <c r="EQ437" s="2978"/>
      <c r="ER437" s="2978"/>
      <c r="ES437" s="2978"/>
      <c r="ET437" s="2978"/>
      <c r="EU437" s="2978"/>
      <c r="EV437" s="2978"/>
      <c r="EW437" s="2978"/>
      <c r="EX437" s="2978"/>
      <c r="EY437" s="2978"/>
      <c r="EZ437" s="2978"/>
    </row>
    <row r="438" spans="1:156" s="2980" customFormat="1" ht="11.25">
      <c r="A438" s="4731"/>
      <c r="B438" s="4485" t="s">
        <v>564</v>
      </c>
      <c r="C438" s="4486"/>
      <c r="D438" s="4487">
        <f t="shared" ref="D438:AA438" si="54">((D441*D441+D442*D442)^0.5)/(3^0.5*D437)</f>
        <v>4.2935347765688787</v>
      </c>
      <c r="E438" s="4488">
        <f t="shared" si="54"/>
        <v>5.2326074035180747</v>
      </c>
      <c r="F438" s="4488">
        <f t="shared" si="54"/>
        <v>5.5517761523517066</v>
      </c>
      <c r="G438" s="4488">
        <f t="shared" si="54"/>
        <v>4.6870111591932133</v>
      </c>
      <c r="H438" s="4488">
        <f t="shared" si="54"/>
        <v>4.3011767905244325</v>
      </c>
      <c r="I438" s="4488">
        <f t="shared" si="54"/>
        <v>4.2598253708351397</v>
      </c>
      <c r="J438" s="4488">
        <f t="shared" si="54"/>
        <v>4.0785612183763513</v>
      </c>
      <c r="K438" s="4488">
        <f t="shared" si="54"/>
        <v>4.3218158346248376</v>
      </c>
      <c r="L438" s="4488">
        <f t="shared" si="54"/>
        <v>4.6213177982972331</v>
      </c>
      <c r="M438" s="4488">
        <f t="shared" si="54"/>
        <v>62.499547943921208</v>
      </c>
      <c r="N438" s="4488">
        <f t="shared" si="54"/>
        <v>97.825970658192801</v>
      </c>
      <c r="O438" s="4488">
        <f t="shared" si="54"/>
        <v>114.32760640807696</v>
      </c>
      <c r="P438" s="4488">
        <f t="shared" si="54"/>
        <v>120.01361947145887</v>
      </c>
      <c r="Q438" s="4488">
        <f t="shared" si="54"/>
        <v>119.94889238029046</v>
      </c>
      <c r="R438" s="4488">
        <f t="shared" si="54"/>
        <v>118.92782854473914</v>
      </c>
      <c r="S438" s="4488">
        <f t="shared" si="54"/>
        <v>119.04229228732309</v>
      </c>
      <c r="T438" s="4488">
        <f t="shared" si="54"/>
        <v>119.05278899734917</v>
      </c>
      <c r="U438" s="4488">
        <f t="shared" si="54"/>
        <v>119.34728178152635</v>
      </c>
      <c r="V438" s="4488">
        <f t="shared" si="54"/>
        <v>119.76187084164728</v>
      </c>
      <c r="W438" s="4488">
        <f t="shared" si="54"/>
        <v>119.11899227044626</v>
      </c>
      <c r="X438" s="4488">
        <f t="shared" si="54"/>
        <v>119.70493244864861</v>
      </c>
      <c r="Y438" s="4488">
        <f t="shared" si="54"/>
        <v>119.66347042371017</v>
      </c>
      <c r="Z438" s="4488">
        <f t="shared" si="54"/>
        <v>120.09827706443652</v>
      </c>
      <c r="AA438" s="4489">
        <f t="shared" si="54"/>
        <v>120.51328657838378</v>
      </c>
      <c r="AB438" s="4490"/>
      <c r="AC438" s="4506"/>
      <c r="AD438" s="4505"/>
      <c r="AE438" s="2972"/>
      <c r="AF438" s="2972"/>
      <c r="AG438" s="2972"/>
      <c r="AH438" s="2972"/>
      <c r="AI438" s="2972"/>
      <c r="AJ438" s="2972"/>
      <c r="AK438" s="2972"/>
      <c r="AL438" s="2972"/>
      <c r="AM438" s="2972"/>
      <c r="AN438" s="2972"/>
      <c r="AO438" s="2972"/>
      <c r="AP438" s="2972"/>
      <c r="AQ438" s="2972"/>
      <c r="AR438" s="2972"/>
      <c r="AS438" s="2972"/>
      <c r="AT438" s="2972"/>
      <c r="AU438" s="2972"/>
      <c r="AV438" s="2972"/>
      <c r="AW438" s="2972"/>
      <c r="AX438" s="2972"/>
      <c r="AY438" s="2972"/>
      <c r="AZ438" s="2972"/>
      <c r="BA438" s="2972"/>
      <c r="BB438" s="2972"/>
      <c r="BC438" s="2972"/>
      <c r="BD438" s="2972"/>
      <c r="BE438" s="2972"/>
      <c r="BF438" s="2972"/>
      <c r="BG438" s="2972"/>
      <c r="BH438" s="2972"/>
      <c r="BI438" s="2972"/>
      <c r="BJ438" s="2972"/>
      <c r="BK438" s="2972"/>
      <c r="BL438" s="2972"/>
      <c r="BM438" s="2972"/>
      <c r="BN438" s="2972"/>
      <c r="BO438" s="2972"/>
      <c r="BP438" s="2972"/>
      <c r="BQ438" s="2972"/>
      <c r="BR438" s="2972"/>
      <c r="BS438" s="2972"/>
      <c r="BT438" s="2972"/>
      <c r="BU438" s="2972"/>
      <c r="BV438" s="2972"/>
      <c r="BW438" s="2972"/>
      <c r="BX438" s="2972"/>
      <c r="BY438" s="2972"/>
      <c r="BZ438" s="2972"/>
      <c r="CA438" s="2972"/>
      <c r="CB438" s="2972"/>
      <c r="CC438" s="2972"/>
      <c r="CD438" s="2972"/>
      <c r="CE438" s="2972"/>
      <c r="CF438" s="2972"/>
      <c r="CG438" s="2972"/>
      <c r="CH438" s="2972"/>
      <c r="CI438" s="2972"/>
      <c r="CJ438" s="2972"/>
      <c r="CK438" s="2972"/>
      <c r="CL438" s="2972"/>
      <c r="CM438" s="2972"/>
      <c r="CN438" s="2972"/>
      <c r="CO438" s="2972"/>
      <c r="CP438" s="2972"/>
      <c r="CQ438" s="2972"/>
      <c r="CR438" s="2972"/>
      <c r="CS438" s="2972"/>
      <c r="CT438" s="2972"/>
      <c r="CU438" s="2972"/>
      <c r="CV438" s="2972"/>
      <c r="CW438" s="2972"/>
      <c r="CX438" s="2972"/>
      <c r="CY438" s="2972"/>
      <c r="CZ438" s="2972"/>
      <c r="DA438" s="2972"/>
      <c r="DB438" s="2972"/>
      <c r="DC438" s="2972"/>
      <c r="DD438" s="2972"/>
      <c r="DE438" s="2972"/>
      <c r="DF438" s="2972"/>
      <c r="DG438" s="2972"/>
      <c r="DH438" s="2972"/>
      <c r="DI438" s="2972"/>
      <c r="DJ438" s="2972"/>
      <c r="DK438" s="2972"/>
      <c r="DL438" s="2972"/>
      <c r="DM438" s="2972"/>
      <c r="DN438" s="2972"/>
      <c r="DO438" s="2972"/>
      <c r="DP438" s="2972"/>
      <c r="DQ438" s="2972"/>
      <c r="DR438" s="2972"/>
      <c r="DS438" s="2972"/>
      <c r="DT438" s="2972"/>
      <c r="DU438" s="2972"/>
      <c r="DV438" s="2972"/>
      <c r="DW438" s="2972"/>
      <c r="DX438" s="2972"/>
      <c r="DY438" s="2972"/>
      <c r="DZ438" s="2972"/>
      <c r="EA438" s="2972"/>
      <c r="EB438" s="2972"/>
      <c r="EC438" s="2972"/>
      <c r="ED438" s="2972"/>
      <c r="EE438" s="2972"/>
      <c r="EF438" s="2972"/>
      <c r="EG438" s="2972"/>
      <c r="EH438" s="2972"/>
      <c r="EI438" s="2972"/>
      <c r="EJ438" s="2972"/>
      <c r="EK438" s="2972"/>
      <c r="EL438" s="2972"/>
      <c r="EM438" s="2972"/>
      <c r="EN438" s="2972"/>
      <c r="EO438" s="2972"/>
      <c r="EP438" s="2972"/>
      <c r="EQ438" s="2972"/>
      <c r="ER438" s="2972"/>
      <c r="ES438" s="2972"/>
      <c r="ET438" s="2972"/>
      <c r="EU438" s="2972"/>
      <c r="EV438" s="2972"/>
      <c r="EW438" s="2972"/>
      <c r="EX438" s="2972"/>
      <c r="EY438" s="2972"/>
      <c r="EZ438" s="2972"/>
    </row>
    <row r="439" spans="1:156" s="2980" customFormat="1" ht="11.25">
      <c r="A439" s="4731"/>
      <c r="B439" s="4485" t="s">
        <v>565</v>
      </c>
      <c r="C439" s="4486">
        <v>10913.5928</v>
      </c>
      <c r="D439" s="4486">
        <f>C439+D441/12000</f>
        <v>10913.5985</v>
      </c>
      <c r="E439" s="4486">
        <f t="shared" ref="E439:AA439" si="55">D439+E441/12000</f>
        <v>10913.6052</v>
      </c>
      <c r="F439" s="4486">
        <f t="shared" si="55"/>
        <v>10913.612300000001</v>
      </c>
      <c r="G439" s="4486">
        <f t="shared" si="55"/>
        <v>10913.618400000001</v>
      </c>
      <c r="H439" s="4486">
        <f t="shared" si="55"/>
        <v>10913.624000000002</v>
      </c>
      <c r="I439" s="4486">
        <f t="shared" si="55"/>
        <v>10913.629600000002</v>
      </c>
      <c r="J439" s="4486">
        <f t="shared" si="55"/>
        <v>10913.634900000003</v>
      </c>
      <c r="K439" s="4486">
        <f t="shared" si="55"/>
        <v>10913.640500000003</v>
      </c>
      <c r="L439" s="4486">
        <f t="shared" si="55"/>
        <v>10913.646500000003</v>
      </c>
      <c r="M439" s="4486">
        <f t="shared" si="55"/>
        <v>10913.740600000003</v>
      </c>
      <c r="N439" s="4486">
        <f t="shared" si="55"/>
        <v>10913.886600000003</v>
      </c>
      <c r="O439" s="4486">
        <f t="shared" si="55"/>
        <v>10914.056700000003</v>
      </c>
      <c r="P439" s="4486">
        <f t="shared" si="55"/>
        <v>10914.235800000002</v>
      </c>
      <c r="Q439" s="4486">
        <f t="shared" si="55"/>
        <v>10914.414500000003</v>
      </c>
      <c r="R439" s="4486">
        <f t="shared" si="55"/>
        <v>10914.591900000003</v>
      </c>
      <c r="S439" s="4486">
        <f t="shared" si="55"/>
        <v>10914.769300000004</v>
      </c>
      <c r="T439" s="4486">
        <f t="shared" si="55"/>
        <v>10914.946900000004</v>
      </c>
      <c r="U439" s="4486">
        <f t="shared" si="55"/>
        <v>10915.125000000004</v>
      </c>
      <c r="V439" s="4486">
        <f t="shared" si="55"/>
        <v>10915.303800000003</v>
      </c>
      <c r="W439" s="4486">
        <f t="shared" si="55"/>
        <v>10915.481500000004</v>
      </c>
      <c r="X439" s="4486">
        <f t="shared" si="55"/>
        <v>10915.659900000004</v>
      </c>
      <c r="Y439" s="4486">
        <f t="shared" si="55"/>
        <v>10915.838400000004</v>
      </c>
      <c r="Z439" s="4486">
        <f t="shared" si="55"/>
        <v>10916.017500000004</v>
      </c>
      <c r="AA439" s="4491">
        <f t="shared" si="55"/>
        <v>10916.197600000003</v>
      </c>
      <c r="AB439" s="4490"/>
      <c r="AC439" s="4506"/>
      <c r="AD439" s="4505"/>
      <c r="AE439" s="2972"/>
      <c r="AF439" s="2972"/>
      <c r="AG439" s="2972"/>
      <c r="AH439" s="2972"/>
      <c r="AI439" s="2972"/>
      <c r="AJ439" s="2972"/>
      <c r="AK439" s="2972"/>
      <c r="AL439" s="2972"/>
      <c r="AM439" s="2972"/>
      <c r="AN439" s="2972"/>
      <c r="AO439" s="2972"/>
      <c r="AP439" s="2972"/>
      <c r="AQ439" s="2972"/>
      <c r="AR439" s="2972"/>
      <c r="AS439" s="2972"/>
      <c r="AT439" s="2972"/>
      <c r="AU439" s="2972"/>
      <c r="AV439" s="2972"/>
      <c r="AW439" s="2972"/>
      <c r="AX439" s="2972"/>
      <c r="AY439" s="2972"/>
      <c r="AZ439" s="2972"/>
      <c r="BA439" s="2972"/>
      <c r="BB439" s="2972"/>
      <c r="BC439" s="2972"/>
      <c r="BD439" s="2972"/>
      <c r="BE439" s="2972"/>
      <c r="BF439" s="2972"/>
      <c r="BG439" s="2972"/>
      <c r="BH439" s="2972"/>
      <c r="BI439" s="2972"/>
      <c r="BJ439" s="2972"/>
      <c r="BK439" s="2972"/>
      <c r="BL439" s="2972"/>
      <c r="BM439" s="2972"/>
      <c r="BN439" s="2972"/>
      <c r="BO439" s="2972"/>
      <c r="BP439" s="2972"/>
      <c r="BQ439" s="2972"/>
      <c r="BR439" s="2972"/>
      <c r="BS439" s="2972"/>
      <c r="BT439" s="2972"/>
      <c r="BU439" s="2972"/>
      <c r="BV439" s="2972"/>
      <c r="BW439" s="2972"/>
      <c r="BX439" s="2972"/>
      <c r="BY439" s="2972"/>
      <c r="BZ439" s="2972"/>
      <c r="CA439" s="2972"/>
      <c r="CB439" s="2972"/>
      <c r="CC439" s="2972"/>
      <c r="CD439" s="2972"/>
      <c r="CE439" s="2972"/>
      <c r="CF439" s="2972"/>
      <c r="CG439" s="2972"/>
      <c r="CH439" s="2972"/>
      <c r="CI439" s="2972"/>
      <c r="CJ439" s="2972"/>
      <c r="CK439" s="2972"/>
      <c r="CL439" s="2972"/>
      <c r="CM439" s="2972"/>
      <c r="CN439" s="2972"/>
      <c r="CO439" s="2972"/>
      <c r="CP439" s="2972"/>
      <c r="CQ439" s="2972"/>
      <c r="CR439" s="2972"/>
      <c r="CS439" s="2972"/>
      <c r="CT439" s="2972"/>
      <c r="CU439" s="2972"/>
      <c r="CV439" s="2972"/>
      <c r="CW439" s="2972"/>
      <c r="CX439" s="2972"/>
      <c r="CY439" s="2972"/>
      <c r="CZ439" s="2972"/>
      <c r="DA439" s="2972"/>
      <c r="DB439" s="2972"/>
      <c r="DC439" s="2972"/>
      <c r="DD439" s="2972"/>
      <c r="DE439" s="2972"/>
      <c r="DF439" s="2972"/>
      <c r="DG439" s="2972"/>
      <c r="DH439" s="2972"/>
      <c r="DI439" s="2972"/>
      <c r="DJ439" s="2972"/>
      <c r="DK439" s="2972"/>
      <c r="DL439" s="2972"/>
      <c r="DM439" s="2972"/>
      <c r="DN439" s="2972"/>
      <c r="DO439" s="2972"/>
      <c r="DP439" s="2972"/>
      <c r="DQ439" s="2972"/>
      <c r="DR439" s="2972"/>
      <c r="DS439" s="2972"/>
      <c r="DT439" s="2972"/>
      <c r="DU439" s="2972"/>
      <c r="DV439" s="2972"/>
      <c r="DW439" s="2972"/>
      <c r="DX439" s="2972"/>
      <c r="DY439" s="2972"/>
      <c r="DZ439" s="2972"/>
      <c r="EA439" s="2972"/>
      <c r="EB439" s="2972"/>
      <c r="EC439" s="2972"/>
      <c r="ED439" s="2972"/>
      <c r="EE439" s="2972"/>
      <c r="EF439" s="2972"/>
      <c r="EG439" s="2972"/>
      <c r="EH439" s="2972"/>
      <c r="EI439" s="2972"/>
      <c r="EJ439" s="2972"/>
      <c r="EK439" s="2972"/>
      <c r="EL439" s="2972"/>
      <c r="EM439" s="2972"/>
      <c r="EN439" s="2972"/>
      <c r="EO439" s="2972"/>
      <c r="EP439" s="2972"/>
      <c r="EQ439" s="2972"/>
      <c r="ER439" s="2972"/>
      <c r="ES439" s="2972"/>
      <c r="ET439" s="2972"/>
      <c r="EU439" s="2972"/>
      <c r="EV439" s="2972"/>
      <c r="EW439" s="2972"/>
      <c r="EX439" s="2972"/>
      <c r="EY439" s="2972"/>
      <c r="EZ439" s="2972"/>
    </row>
    <row r="440" spans="1:156" s="2980" customFormat="1" ht="11.25">
      <c r="A440" s="4731"/>
      <c r="B440" s="4485" t="s">
        <v>566</v>
      </c>
      <c r="C440" s="4486">
        <v>754.87369999999999</v>
      </c>
      <c r="D440" s="4486">
        <f t="shared" ref="D440:AA440" si="56">C440+D442/12000</f>
        <v>754.8768</v>
      </c>
      <c r="E440" s="4486">
        <f t="shared" si="56"/>
        <v>754.88099999999997</v>
      </c>
      <c r="F440" s="4486">
        <f t="shared" si="56"/>
        <v>754.88549999999998</v>
      </c>
      <c r="G440" s="4486">
        <f t="shared" si="56"/>
        <v>754.88909999999998</v>
      </c>
      <c r="H440" s="4486">
        <f t="shared" si="56"/>
        <v>754.89239999999995</v>
      </c>
      <c r="I440" s="4486">
        <f t="shared" si="56"/>
        <v>754.89559999999994</v>
      </c>
      <c r="J440" s="4486">
        <f t="shared" si="56"/>
        <v>754.89869999999996</v>
      </c>
      <c r="K440" s="4486">
        <f t="shared" si="56"/>
        <v>754.90199999999993</v>
      </c>
      <c r="L440" s="4486">
        <f t="shared" si="56"/>
        <v>754.90559999999994</v>
      </c>
      <c r="M440" s="4486">
        <f t="shared" si="56"/>
        <v>754.91259999999988</v>
      </c>
      <c r="N440" s="4486">
        <f t="shared" si="56"/>
        <v>754.93079999999986</v>
      </c>
      <c r="O440" s="4486">
        <f t="shared" si="56"/>
        <v>754.95229999999981</v>
      </c>
      <c r="P440" s="4486">
        <f t="shared" si="56"/>
        <v>754.97329999999977</v>
      </c>
      <c r="Q440" s="4486">
        <f t="shared" si="56"/>
        <v>754.99389999999971</v>
      </c>
      <c r="R440" s="4486">
        <f t="shared" si="56"/>
        <v>755.01389999999969</v>
      </c>
      <c r="S440" s="4486">
        <f t="shared" si="56"/>
        <v>755.03389999999968</v>
      </c>
      <c r="T440" s="4486">
        <f t="shared" si="56"/>
        <v>755.05379999999968</v>
      </c>
      <c r="U440" s="4486">
        <f t="shared" si="56"/>
        <v>755.0731999999997</v>
      </c>
      <c r="V440" s="4486">
        <f t="shared" si="56"/>
        <v>755.09349999999972</v>
      </c>
      <c r="W440" s="4486">
        <f t="shared" si="56"/>
        <v>755.11339999999973</v>
      </c>
      <c r="X440" s="4486">
        <f t="shared" si="56"/>
        <v>755.13339999999971</v>
      </c>
      <c r="Y440" s="4486">
        <f t="shared" si="56"/>
        <v>755.15349999999967</v>
      </c>
      <c r="Z440" s="4486">
        <f t="shared" si="56"/>
        <v>755.17409999999961</v>
      </c>
      <c r="AA440" s="4491">
        <f t="shared" si="56"/>
        <v>755.19449999999961</v>
      </c>
      <c r="AB440" s="4490"/>
      <c r="AC440" s="4506"/>
      <c r="AD440" s="4505"/>
      <c r="AE440" s="2972"/>
      <c r="AF440" s="2972"/>
      <c r="AG440" s="2972"/>
      <c r="AH440" s="2972"/>
      <c r="AI440" s="2972"/>
      <c r="AJ440" s="2972"/>
      <c r="AK440" s="2972"/>
      <c r="AL440" s="2972"/>
      <c r="AM440" s="2972"/>
      <c r="AN440" s="2972"/>
      <c r="AO440" s="2972"/>
      <c r="AP440" s="2972"/>
      <c r="AQ440" s="2972"/>
      <c r="AR440" s="2972"/>
      <c r="AS440" s="2972"/>
      <c r="AT440" s="2972"/>
      <c r="AU440" s="2972"/>
      <c r="AV440" s="2972"/>
      <c r="AW440" s="2972"/>
      <c r="AX440" s="2972"/>
      <c r="AY440" s="2972"/>
      <c r="AZ440" s="2972"/>
      <c r="BA440" s="2972"/>
      <c r="BB440" s="2972"/>
      <c r="BC440" s="2972"/>
      <c r="BD440" s="2972"/>
      <c r="BE440" s="2972"/>
      <c r="BF440" s="2972"/>
      <c r="BG440" s="2972"/>
      <c r="BH440" s="2972"/>
      <c r="BI440" s="2972"/>
      <c r="BJ440" s="2972"/>
      <c r="BK440" s="2972"/>
      <c r="BL440" s="2972"/>
      <c r="BM440" s="2972"/>
      <c r="BN440" s="2972"/>
      <c r="BO440" s="2972"/>
      <c r="BP440" s="2972"/>
      <c r="BQ440" s="2972"/>
      <c r="BR440" s="2972"/>
      <c r="BS440" s="2972"/>
      <c r="BT440" s="2972"/>
      <c r="BU440" s="2972"/>
      <c r="BV440" s="2972"/>
      <c r="BW440" s="2972"/>
      <c r="BX440" s="2972"/>
      <c r="BY440" s="2972"/>
      <c r="BZ440" s="2972"/>
      <c r="CA440" s="2972"/>
      <c r="CB440" s="2972"/>
      <c r="CC440" s="2972"/>
      <c r="CD440" s="2972"/>
      <c r="CE440" s="2972"/>
      <c r="CF440" s="2972"/>
      <c r="CG440" s="2972"/>
      <c r="CH440" s="2972"/>
      <c r="CI440" s="2972"/>
      <c r="CJ440" s="2972"/>
      <c r="CK440" s="2972"/>
      <c r="CL440" s="2972"/>
      <c r="CM440" s="2972"/>
      <c r="CN440" s="2972"/>
      <c r="CO440" s="2972"/>
      <c r="CP440" s="2972"/>
      <c r="CQ440" s="2972"/>
      <c r="CR440" s="2972"/>
      <c r="CS440" s="2972"/>
      <c r="CT440" s="2972"/>
      <c r="CU440" s="2972"/>
      <c r="CV440" s="2972"/>
      <c r="CW440" s="2972"/>
      <c r="CX440" s="2972"/>
      <c r="CY440" s="2972"/>
      <c r="CZ440" s="2972"/>
      <c r="DA440" s="2972"/>
      <c r="DB440" s="2972"/>
      <c r="DC440" s="2972"/>
      <c r="DD440" s="2972"/>
      <c r="DE440" s="2972"/>
      <c r="DF440" s="2972"/>
      <c r="DG440" s="2972"/>
      <c r="DH440" s="2972"/>
      <c r="DI440" s="2972"/>
      <c r="DJ440" s="2972"/>
      <c r="DK440" s="2972"/>
      <c r="DL440" s="2972"/>
      <c r="DM440" s="2972"/>
      <c r="DN440" s="2972"/>
      <c r="DO440" s="2972"/>
      <c r="DP440" s="2972"/>
      <c r="DQ440" s="2972"/>
      <c r="DR440" s="2972"/>
      <c r="DS440" s="2972"/>
      <c r="DT440" s="2972"/>
      <c r="DU440" s="2972"/>
      <c r="DV440" s="2972"/>
      <c r="DW440" s="2972"/>
      <c r="DX440" s="2972"/>
      <c r="DY440" s="2972"/>
      <c r="DZ440" s="2972"/>
      <c r="EA440" s="2972"/>
      <c r="EB440" s="2972"/>
      <c r="EC440" s="2972"/>
      <c r="ED440" s="2972"/>
      <c r="EE440" s="2972"/>
      <c r="EF440" s="2972"/>
      <c r="EG440" s="2972"/>
      <c r="EH440" s="2972"/>
      <c r="EI440" s="2972"/>
      <c r="EJ440" s="2972"/>
      <c r="EK440" s="2972"/>
      <c r="EL440" s="2972"/>
      <c r="EM440" s="2972"/>
      <c r="EN440" s="2972"/>
      <c r="EO440" s="2972"/>
      <c r="EP440" s="2972"/>
      <c r="EQ440" s="2972"/>
      <c r="ER440" s="2972"/>
      <c r="ES440" s="2972"/>
      <c r="ET440" s="2972"/>
      <c r="EU440" s="2972"/>
      <c r="EV440" s="2972"/>
      <c r="EW440" s="2972"/>
      <c r="EX440" s="2972"/>
      <c r="EY440" s="2972"/>
      <c r="EZ440" s="2972"/>
    </row>
    <row r="441" spans="1:156" s="2980" customFormat="1" ht="11.25">
      <c r="A441" s="4731"/>
      <c r="B441" s="4485" t="s">
        <v>567</v>
      </c>
      <c r="C441" s="4487"/>
      <c r="D441" s="4492">
        <v>68.400000000000006</v>
      </c>
      <c r="E441" s="4492">
        <v>80.400000000000006</v>
      </c>
      <c r="F441" s="4492">
        <v>85.2</v>
      </c>
      <c r="G441" s="4492">
        <v>73.2</v>
      </c>
      <c r="H441" s="4492">
        <v>67.2</v>
      </c>
      <c r="I441" s="4492">
        <v>67.2</v>
      </c>
      <c r="J441" s="4492">
        <v>63.6</v>
      </c>
      <c r="K441" s="4492">
        <v>67.2</v>
      </c>
      <c r="L441" s="4492">
        <v>72</v>
      </c>
      <c r="M441" s="4492">
        <v>1129.2</v>
      </c>
      <c r="N441" s="4492">
        <v>1752</v>
      </c>
      <c r="O441" s="4492">
        <v>2041.2</v>
      </c>
      <c r="P441" s="4492">
        <v>2149.1999999999998</v>
      </c>
      <c r="Q441" s="4492">
        <v>2144.4</v>
      </c>
      <c r="R441" s="4492">
        <v>2128.8000000000002</v>
      </c>
      <c r="S441" s="4492">
        <v>2128.8000000000002</v>
      </c>
      <c r="T441" s="4492">
        <v>2131.1999999999998</v>
      </c>
      <c r="U441" s="4492">
        <v>2137.1999999999998</v>
      </c>
      <c r="V441" s="4492">
        <v>2145.6</v>
      </c>
      <c r="W441" s="4492">
        <v>2132.4</v>
      </c>
      <c r="X441" s="4492">
        <v>2140.8000000000002</v>
      </c>
      <c r="Y441" s="4492">
        <v>2142</v>
      </c>
      <c r="Z441" s="4492">
        <v>2149.1999999999998</v>
      </c>
      <c r="AA441" s="4493">
        <v>2161.1999999999998</v>
      </c>
      <c r="AB441" s="4490">
        <f>SUM(C441:AA441)</f>
        <v>31257.600000000002</v>
      </c>
      <c r="AC441" s="4506"/>
      <c r="AD441" s="4505"/>
      <c r="AE441" s="2972"/>
      <c r="AF441" s="2972"/>
      <c r="AG441" s="2972"/>
      <c r="AH441" s="2972"/>
      <c r="AI441" s="2972"/>
      <c r="AJ441" s="2972"/>
      <c r="AK441" s="2972"/>
      <c r="AL441" s="2972"/>
      <c r="AM441" s="2972"/>
      <c r="AN441" s="2972"/>
      <c r="AO441" s="2972"/>
      <c r="AP441" s="2972"/>
      <c r="AQ441" s="2972"/>
      <c r="AR441" s="2972"/>
      <c r="AS441" s="2972"/>
      <c r="AT441" s="2972"/>
      <c r="AU441" s="2972"/>
      <c r="AV441" s="2972"/>
      <c r="AW441" s="2972"/>
      <c r="AX441" s="2972"/>
      <c r="AY441" s="2972"/>
      <c r="AZ441" s="2972"/>
      <c r="BA441" s="2972"/>
      <c r="BB441" s="2972"/>
      <c r="BC441" s="2972"/>
      <c r="BD441" s="2972"/>
      <c r="BE441" s="2972"/>
      <c r="BF441" s="2972"/>
      <c r="BG441" s="2972"/>
      <c r="BH441" s="2972"/>
      <c r="BI441" s="2972"/>
      <c r="BJ441" s="2972"/>
      <c r="BK441" s="2972"/>
      <c r="BL441" s="2972"/>
      <c r="BM441" s="2972"/>
      <c r="BN441" s="2972"/>
      <c r="BO441" s="2972"/>
      <c r="BP441" s="2972"/>
      <c r="BQ441" s="2972"/>
      <c r="BR441" s="2972"/>
      <c r="BS441" s="2972"/>
      <c r="BT441" s="2972"/>
      <c r="BU441" s="2972"/>
      <c r="BV441" s="2972"/>
      <c r="BW441" s="2972"/>
      <c r="BX441" s="2972"/>
      <c r="BY441" s="2972"/>
      <c r="BZ441" s="2972"/>
      <c r="CA441" s="2972"/>
      <c r="CB441" s="2972"/>
      <c r="CC441" s="2972"/>
      <c r="CD441" s="2972"/>
      <c r="CE441" s="2972"/>
      <c r="CF441" s="2972"/>
      <c r="CG441" s="2972"/>
      <c r="CH441" s="2972"/>
      <c r="CI441" s="2972"/>
      <c r="CJ441" s="2972"/>
      <c r="CK441" s="2972"/>
      <c r="CL441" s="2972"/>
      <c r="CM441" s="2972"/>
      <c r="CN441" s="2972"/>
      <c r="CO441" s="2972"/>
      <c r="CP441" s="2972"/>
      <c r="CQ441" s="2972"/>
      <c r="CR441" s="2972"/>
      <c r="CS441" s="2972"/>
      <c r="CT441" s="2972"/>
      <c r="CU441" s="2972"/>
      <c r="CV441" s="2972"/>
      <c r="CW441" s="2972"/>
      <c r="CX441" s="2972"/>
      <c r="CY441" s="2972"/>
      <c r="CZ441" s="2972"/>
      <c r="DA441" s="2972"/>
      <c r="DB441" s="2972"/>
      <c r="DC441" s="2972"/>
      <c r="DD441" s="2972"/>
      <c r="DE441" s="2972"/>
      <c r="DF441" s="2972"/>
      <c r="DG441" s="2972"/>
      <c r="DH441" s="2972"/>
      <c r="DI441" s="2972"/>
      <c r="DJ441" s="2972"/>
      <c r="DK441" s="2972"/>
      <c r="DL441" s="2972"/>
      <c r="DM441" s="2972"/>
      <c r="DN441" s="2972"/>
      <c r="DO441" s="2972"/>
      <c r="DP441" s="2972"/>
      <c r="DQ441" s="2972"/>
      <c r="DR441" s="2972"/>
      <c r="DS441" s="2972"/>
      <c r="DT441" s="2972"/>
      <c r="DU441" s="2972"/>
      <c r="DV441" s="2972"/>
      <c r="DW441" s="2972"/>
      <c r="DX441" s="2972"/>
      <c r="DY441" s="2972"/>
      <c r="DZ441" s="2972"/>
      <c r="EA441" s="2972"/>
      <c r="EB441" s="2972"/>
      <c r="EC441" s="2972"/>
      <c r="ED441" s="2972"/>
      <c r="EE441" s="2972"/>
      <c r="EF441" s="2972"/>
      <c r="EG441" s="2972"/>
      <c r="EH441" s="2972"/>
      <c r="EI441" s="2972"/>
      <c r="EJ441" s="2972"/>
      <c r="EK441" s="2972"/>
      <c r="EL441" s="2972"/>
      <c r="EM441" s="2972"/>
      <c r="EN441" s="2972"/>
      <c r="EO441" s="2972"/>
      <c r="EP441" s="2972"/>
      <c r="EQ441" s="2972"/>
      <c r="ER441" s="2972"/>
      <c r="ES441" s="2972"/>
      <c r="ET441" s="2972"/>
      <c r="EU441" s="2972"/>
      <c r="EV441" s="2972"/>
      <c r="EW441" s="2972"/>
      <c r="EX441" s="2972"/>
      <c r="EY441" s="2972"/>
      <c r="EZ441" s="2972"/>
    </row>
    <row r="442" spans="1:156" s="2980" customFormat="1" ht="12" thickBot="1">
      <c r="A442" s="4732"/>
      <c r="B442" s="4499" t="s">
        <v>568</v>
      </c>
      <c r="C442" s="4495"/>
      <c r="D442" s="4492">
        <v>37.200000000000003</v>
      </c>
      <c r="E442" s="4492">
        <v>50.4</v>
      </c>
      <c r="F442" s="4492">
        <v>54</v>
      </c>
      <c r="G442" s="4492">
        <v>43.2</v>
      </c>
      <c r="H442" s="4492">
        <v>39.6</v>
      </c>
      <c r="I442" s="4492">
        <v>38.4</v>
      </c>
      <c r="J442" s="4492">
        <v>37.200000000000003</v>
      </c>
      <c r="K442" s="4492">
        <v>39.6</v>
      </c>
      <c r="L442" s="4492">
        <v>43.2</v>
      </c>
      <c r="M442" s="4492">
        <v>84</v>
      </c>
      <c r="N442" s="4492">
        <v>218.4</v>
      </c>
      <c r="O442" s="4492">
        <v>258</v>
      </c>
      <c r="P442" s="4492">
        <v>252</v>
      </c>
      <c r="Q442" s="4492">
        <v>247.2</v>
      </c>
      <c r="R442" s="4492">
        <v>240</v>
      </c>
      <c r="S442" s="4492">
        <v>240</v>
      </c>
      <c r="T442" s="4492">
        <v>238.8</v>
      </c>
      <c r="U442" s="4492">
        <v>232.8</v>
      </c>
      <c r="V442" s="4492">
        <v>243.6</v>
      </c>
      <c r="W442" s="4492">
        <v>238.8</v>
      </c>
      <c r="X442" s="4492">
        <v>240</v>
      </c>
      <c r="Y442" s="4492">
        <v>241.2</v>
      </c>
      <c r="Z442" s="4492">
        <v>247.2</v>
      </c>
      <c r="AA442" s="4493">
        <v>244.8</v>
      </c>
      <c r="AB442" s="4490">
        <f>SUM(C442:AA442)</f>
        <v>3849.6000000000004</v>
      </c>
      <c r="AC442" s="4506"/>
      <c r="AD442" s="4505"/>
      <c r="AE442" s="2972"/>
      <c r="AF442" s="2972"/>
      <c r="AG442" s="2972"/>
      <c r="AH442" s="2972"/>
      <c r="AI442" s="2972"/>
      <c r="AJ442" s="2972"/>
      <c r="AK442" s="2972"/>
      <c r="AL442" s="2972"/>
      <c r="AM442" s="2972"/>
      <c r="AN442" s="2972"/>
      <c r="AO442" s="2972"/>
      <c r="AP442" s="2972"/>
      <c r="AQ442" s="2972"/>
      <c r="AR442" s="2972"/>
      <c r="AS442" s="2972"/>
      <c r="AT442" s="2972"/>
      <c r="AU442" s="2972"/>
      <c r="AV442" s="2972"/>
      <c r="AW442" s="2972"/>
      <c r="AX442" s="2972"/>
      <c r="AY442" s="2972"/>
      <c r="AZ442" s="2972"/>
      <c r="BA442" s="2972"/>
      <c r="BB442" s="2972"/>
      <c r="BC442" s="2972"/>
      <c r="BD442" s="2972"/>
      <c r="BE442" s="2972"/>
      <c r="BF442" s="2972"/>
      <c r="BG442" s="2972"/>
      <c r="BH442" s="2972"/>
      <c r="BI442" s="2972"/>
      <c r="BJ442" s="2972"/>
      <c r="BK442" s="2972"/>
      <c r="BL442" s="2972"/>
      <c r="BM442" s="2972"/>
      <c r="BN442" s="2972"/>
      <c r="BO442" s="2972"/>
      <c r="BP442" s="2972"/>
      <c r="BQ442" s="2972"/>
      <c r="BR442" s="2972"/>
      <c r="BS442" s="2972"/>
      <c r="BT442" s="2972"/>
      <c r="BU442" s="2972"/>
      <c r="BV442" s="2972"/>
      <c r="BW442" s="2972"/>
      <c r="BX442" s="2972"/>
      <c r="BY442" s="2972"/>
      <c r="BZ442" s="2972"/>
      <c r="CA442" s="2972"/>
      <c r="CB442" s="2972"/>
      <c r="CC442" s="2972"/>
      <c r="CD442" s="2972"/>
      <c r="CE442" s="2972"/>
      <c r="CF442" s="2972"/>
      <c r="CG442" s="2972"/>
      <c r="CH442" s="2972"/>
      <c r="CI442" s="2972"/>
      <c r="CJ442" s="2972"/>
      <c r="CK442" s="2972"/>
      <c r="CL442" s="2972"/>
      <c r="CM442" s="2972"/>
      <c r="CN442" s="2972"/>
      <c r="CO442" s="2972"/>
      <c r="CP442" s="2972"/>
      <c r="CQ442" s="2972"/>
      <c r="CR442" s="2972"/>
      <c r="CS442" s="2972"/>
      <c r="CT442" s="2972"/>
      <c r="CU442" s="2972"/>
      <c r="CV442" s="2972"/>
      <c r="CW442" s="2972"/>
      <c r="CX442" s="2972"/>
      <c r="CY442" s="2972"/>
      <c r="CZ442" s="2972"/>
      <c r="DA442" s="2972"/>
      <c r="DB442" s="2972"/>
      <c r="DC442" s="2972"/>
      <c r="DD442" s="2972"/>
      <c r="DE442" s="2972"/>
      <c r="DF442" s="2972"/>
      <c r="DG442" s="2972"/>
      <c r="DH442" s="2972"/>
      <c r="DI442" s="2972"/>
      <c r="DJ442" s="2972"/>
      <c r="DK442" s="2972"/>
      <c r="DL442" s="2972"/>
      <c r="DM442" s="2972"/>
      <c r="DN442" s="2972"/>
      <c r="DO442" s="2972"/>
      <c r="DP442" s="2972"/>
      <c r="DQ442" s="2972"/>
      <c r="DR442" s="2972"/>
      <c r="DS442" s="2972"/>
      <c r="DT442" s="2972"/>
      <c r="DU442" s="2972"/>
      <c r="DV442" s="2972"/>
      <c r="DW442" s="2972"/>
      <c r="DX442" s="2972"/>
      <c r="DY442" s="2972"/>
      <c r="DZ442" s="2972"/>
      <c r="EA442" s="2972"/>
      <c r="EB442" s="2972"/>
      <c r="EC442" s="2972"/>
      <c r="ED442" s="2972"/>
      <c r="EE442" s="2972"/>
      <c r="EF442" s="2972"/>
      <c r="EG442" s="2972"/>
      <c r="EH442" s="2972"/>
      <c r="EI442" s="2972"/>
      <c r="EJ442" s="2972"/>
      <c r="EK442" s="2972"/>
      <c r="EL442" s="2972"/>
      <c r="EM442" s="2972"/>
      <c r="EN442" s="2972"/>
      <c r="EO442" s="2972"/>
      <c r="EP442" s="2972"/>
      <c r="EQ442" s="2972"/>
      <c r="ER442" s="2972"/>
      <c r="ES442" s="2972"/>
      <c r="ET442" s="2972"/>
      <c r="EU442" s="2972"/>
      <c r="EV442" s="2972"/>
      <c r="EW442" s="2972"/>
      <c r="EX442" s="2972"/>
      <c r="EY442" s="2972"/>
      <c r="EZ442" s="2972"/>
    </row>
    <row r="443" spans="1:156" s="2979" customFormat="1" ht="11.25" customHeight="1">
      <c r="A443" s="4730" t="s">
        <v>571</v>
      </c>
      <c r="B443" s="4479" t="s">
        <v>563</v>
      </c>
      <c r="C443" s="4480">
        <v>10.48</v>
      </c>
      <c r="D443" s="4482">
        <v>10.49</v>
      </c>
      <c r="E443" s="4482">
        <v>10.49</v>
      </c>
      <c r="F443" s="4482">
        <v>10.5</v>
      </c>
      <c r="G443" s="4482">
        <v>10.5</v>
      </c>
      <c r="H443" s="4482">
        <v>10.48</v>
      </c>
      <c r="I443" s="4482">
        <v>10.5</v>
      </c>
      <c r="J443" s="4482">
        <v>10.48</v>
      </c>
      <c r="K443" s="4482">
        <v>10.46</v>
      </c>
      <c r="L443" s="4482">
        <v>10.37</v>
      </c>
      <c r="M443" s="4482">
        <v>10.36</v>
      </c>
      <c r="N443" s="4482">
        <v>10.34</v>
      </c>
      <c r="O443" s="4482">
        <v>10.27</v>
      </c>
      <c r="P443" s="4482">
        <v>10.28</v>
      </c>
      <c r="Q443" s="4482">
        <v>10.28</v>
      </c>
      <c r="R443" s="4482">
        <v>10.29</v>
      </c>
      <c r="S443" s="4482">
        <v>10.28</v>
      </c>
      <c r="T443" s="4482">
        <v>10.28</v>
      </c>
      <c r="U443" s="4482">
        <v>10.28</v>
      </c>
      <c r="V443" s="4482">
        <v>10.28</v>
      </c>
      <c r="W443" s="4482">
        <v>10.29</v>
      </c>
      <c r="X443" s="4482">
        <v>10.27</v>
      </c>
      <c r="Y443" s="4482">
        <v>10.28</v>
      </c>
      <c r="Z443" s="4482">
        <v>10.29</v>
      </c>
      <c r="AA443" s="4498">
        <v>10.3</v>
      </c>
      <c r="AB443" s="4484"/>
      <c r="AC443" s="4506"/>
      <c r="AD443" s="4506"/>
      <c r="AE443" s="2978"/>
      <c r="AF443" s="2978"/>
      <c r="AG443" s="2978"/>
      <c r="AH443" s="2978"/>
      <c r="AI443" s="2978"/>
      <c r="AJ443" s="2978"/>
      <c r="AK443" s="2978"/>
      <c r="AL443" s="2978"/>
      <c r="AM443" s="2978"/>
      <c r="AN443" s="2978"/>
      <c r="AO443" s="2978"/>
      <c r="AP443" s="2978"/>
      <c r="AQ443" s="2978"/>
      <c r="AR443" s="2978"/>
      <c r="AS443" s="2978"/>
      <c r="AT443" s="2978"/>
      <c r="AU443" s="2978"/>
      <c r="AV443" s="2978"/>
      <c r="AW443" s="2978"/>
      <c r="AX443" s="2978"/>
      <c r="AY443" s="2978"/>
      <c r="AZ443" s="2978"/>
      <c r="BA443" s="2978"/>
      <c r="BB443" s="2978"/>
      <c r="BC443" s="2978"/>
      <c r="BD443" s="2978"/>
      <c r="BE443" s="2978"/>
      <c r="BF443" s="2978"/>
      <c r="BG443" s="2978"/>
      <c r="BH443" s="2978"/>
      <c r="BI443" s="2978"/>
      <c r="BJ443" s="2978"/>
      <c r="BK443" s="2978"/>
      <c r="BL443" s="2978"/>
      <c r="BM443" s="2978"/>
      <c r="BN443" s="2978"/>
      <c r="BO443" s="2978"/>
      <c r="BP443" s="2978"/>
      <c r="BQ443" s="2978"/>
      <c r="BR443" s="2978"/>
      <c r="BS443" s="2978"/>
      <c r="BT443" s="2978"/>
      <c r="BU443" s="2978"/>
      <c r="BV443" s="2978"/>
      <c r="BW443" s="2978"/>
      <c r="BX443" s="2978"/>
      <c r="BY443" s="2978"/>
      <c r="BZ443" s="2978"/>
      <c r="CA443" s="2978"/>
      <c r="CB443" s="2978"/>
      <c r="CC443" s="2978"/>
      <c r="CD443" s="2978"/>
      <c r="CE443" s="2978"/>
      <c r="CF443" s="2978"/>
      <c r="CG443" s="2978"/>
      <c r="CH443" s="2978"/>
      <c r="CI443" s="2978"/>
      <c r="CJ443" s="2978"/>
      <c r="CK443" s="2978"/>
      <c r="CL443" s="2978"/>
      <c r="CM443" s="2978"/>
      <c r="CN443" s="2978"/>
      <c r="CO443" s="2978"/>
      <c r="CP443" s="2978"/>
      <c r="CQ443" s="2978"/>
      <c r="CR443" s="2978"/>
      <c r="CS443" s="2978"/>
      <c r="CT443" s="2978"/>
      <c r="CU443" s="2978"/>
      <c r="CV443" s="2978"/>
      <c r="CW443" s="2978"/>
      <c r="CX443" s="2978"/>
      <c r="CY443" s="2978"/>
      <c r="CZ443" s="2978"/>
      <c r="DA443" s="2978"/>
      <c r="DB443" s="2978"/>
      <c r="DC443" s="2978"/>
      <c r="DD443" s="2978"/>
      <c r="DE443" s="2978"/>
      <c r="DF443" s="2978"/>
      <c r="DG443" s="2978"/>
      <c r="DH443" s="2978"/>
      <c r="DI443" s="2978"/>
      <c r="DJ443" s="2978"/>
      <c r="DK443" s="2978"/>
      <c r="DL443" s="2978"/>
      <c r="DM443" s="2978"/>
      <c r="DN443" s="2978"/>
      <c r="DO443" s="2978"/>
      <c r="DP443" s="2978"/>
      <c r="DQ443" s="2978"/>
      <c r="DR443" s="2978"/>
      <c r="DS443" s="2978"/>
      <c r="DT443" s="2978"/>
      <c r="DU443" s="2978"/>
      <c r="DV443" s="2978"/>
      <c r="DW443" s="2978"/>
      <c r="DX443" s="2978"/>
      <c r="DY443" s="2978"/>
      <c r="DZ443" s="2978"/>
      <c r="EA443" s="2978"/>
      <c r="EB443" s="2978"/>
      <c r="EC443" s="2978"/>
      <c r="ED443" s="2978"/>
      <c r="EE443" s="2978"/>
      <c r="EF443" s="2978"/>
      <c r="EG443" s="2978"/>
      <c r="EH443" s="2978"/>
      <c r="EI443" s="2978"/>
      <c r="EJ443" s="2978"/>
      <c r="EK443" s="2978"/>
      <c r="EL443" s="2978"/>
      <c r="EM443" s="2978"/>
      <c r="EN443" s="2978"/>
      <c r="EO443" s="2978"/>
      <c r="EP443" s="2978"/>
      <c r="EQ443" s="2978"/>
      <c r="ER443" s="2978"/>
      <c r="ES443" s="2978"/>
      <c r="ET443" s="2978"/>
      <c r="EU443" s="2978"/>
      <c r="EV443" s="2978"/>
      <c r="EW443" s="2978"/>
      <c r="EX443" s="2978"/>
      <c r="EY443" s="2978"/>
      <c r="EZ443" s="2978"/>
    </row>
    <row r="444" spans="1:156" s="2979" customFormat="1" ht="11.25">
      <c r="A444" s="4731"/>
      <c r="B444" s="4487" t="s">
        <v>564</v>
      </c>
      <c r="C444" s="4487"/>
      <c r="D444" s="4487">
        <f t="shared" ref="D444:AA444" si="57">((D447*D447+D448*D448)^0.5)/(3^0.5*D443)</f>
        <v>2.9903502652732361</v>
      </c>
      <c r="E444" s="4488">
        <f t="shared" si="57"/>
        <v>3.7220772063031244</v>
      </c>
      <c r="F444" s="4488">
        <f t="shared" si="57"/>
        <v>3.6001511684058696</v>
      </c>
      <c r="G444" s="4488">
        <f t="shared" si="57"/>
        <v>3.1347080498545843</v>
      </c>
      <c r="H444" s="4488">
        <f t="shared" si="57"/>
        <v>3.0760138486196626</v>
      </c>
      <c r="I444" s="4488">
        <f t="shared" si="57"/>
        <v>3.512000805789194</v>
      </c>
      <c r="J444" s="4488">
        <f t="shared" si="57"/>
        <v>3.3113849201135839</v>
      </c>
      <c r="K444" s="4488">
        <f t="shared" si="57"/>
        <v>3.4372182645456157</v>
      </c>
      <c r="L444" s="4488">
        <f t="shared" si="57"/>
        <v>3.5616718112983778</v>
      </c>
      <c r="M444" s="4488">
        <f t="shared" si="57"/>
        <v>3.9251429358659959</v>
      </c>
      <c r="N444" s="4488">
        <f t="shared" si="57"/>
        <v>22.328490368608744</v>
      </c>
      <c r="O444" s="4488">
        <f t="shared" si="57"/>
        <v>66.356061287240877</v>
      </c>
      <c r="P444" s="4488">
        <f t="shared" si="57"/>
        <v>110.45460395104566</v>
      </c>
      <c r="Q444" s="4488">
        <f t="shared" si="57"/>
        <v>110.08306122017989</v>
      </c>
      <c r="R444" s="4488">
        <f t="shared" si="57"/>
        <v>108.93611917026732</v>
      </c>
      <c r="S444" s="4488">
        <f t="shared" si="57"/>
        <v>108.8481394201235</v>
      </c>
      <c r="T444" s="4488">
        <f t="shared" si="57"/>
        <v>109.02800806266561</v>
      </c>
      <c r="U444" s="4488">
        <f t="shared" si="57"/>
        <v>109.4494569945012</v>
      </c>
      <c r="V444" s="4488">
        <f t="shared" si="57"/>
        <v>109.26173966049349</v>
      </c>
      <c r="W444" s="4488">
        <f t="shared" si="57"/>
        <v>108.47215552493654</v>
      </c>
      <c r="X444" s="4488">
        <f t="shared" si="57"/>
        <v>108.40817059597209</v>
      </c>
      <c r="Y444" s="4488">
        <f t="shared" si="57"/>
        <v>109.19468639965417</v>
      </c>
      <c r="Z444" s="4488">
        <f t="shared" si="57"/>
        <v>109.44395687596618</v>
      </c>
      <c r="AA444" s="4489">
        <f t="shared" si="57"/>
        <v>110.06696048481884</v>
      </c>
      <c r="AB444" s="4490"/>
      <c r="AC444" s="4506"/>
      <c r="AD444" s="4506"/>
      <c r="AE444" s="2978"/>
      <c r="AF444" s="2978"/>
      <c r="AG444" s="2978"/>
      <c r="AH444" s="2978"/>
      <c r="AI444" s="2978"/>
      <c r="AJ444" s="2978"/>
      <c r="AK444" s="2978"/>
      <c r="AL444" s="2978"/>
      <c r="AM444" s="2978"/>
      <c r="AN444" s="2978"/>
      <c r="AO444" s="2978"/>
      <c r="AP444" s="2978"/>
      <c r="AQ444" s="2978"/>
      <c r="AR444" s="2978"/>
      <c r="AS444" s="2978"/>
      <c r="AT444" s="2978"/>
      <c r="AU444" s="2978"/>
      <c r="AV444" s="2978"/>
      <c r="AW444" s="2978"/>
      <c r="AX444" s="2978"/>
      <c r="AY444" s="2978"/>
      <c r="AZ444" s="2978"/>
      <c r="BA444" s="2978"/>
      <c r="BB444" s="2978"/>
      <c r="BC444" s="2978"/>
      <c r="BD444" s="2978"/>
      <c r="BE444" s="2978"/>
      <c r="BF444" s="2978"/>
      <c r="BG444" s="2978"/>
      <c r="BH444" s="2978"/>
      <c r="BI444" s="2978"/>
      <c r="BJ444" s="2978"/>
      <c r="BK444" s="2978"/>
      <c r="BL444" s="2978"/>
      <c r="BM444" s="2978"/>
      <c r="BN444" s="2978"/>
      <c r="BO444" s="2978"/>
      <c r="BP444" s="2978"/>
      <c r="BQ444" s="2978"/>
      <c r="BR444" s="2978"/>
      <c r="BS444" s="2978"/>
      <c r="BT444" s="2978"/>
      <c r="BU444" s="2978"/>
      <c r="BV444" s="2978"/>
      <c r="BW444" s="2978"/>
      <c r="BX444" s="2978"/>
      <c r="BY444" s="2978"/>
      <c r="BZ444" s="2978"/>
      <c r="CA444" s="2978"/>
      <c r="CB444" s="2978"/>
      <c r="CC444" s="2978"/>
      <c r="CD444" s="2978"/>
      <c r="CE444" s="2978"/>
      <c r="CF444" s="2978"/>
      <c r="CG444" s="2978"/>
      <c r="CH444" s="2978"/>
      <c r="CI444" s="2978"/>
      <c r="CJ444" s="2978"/>
      <c r="CK444" s="2978"/>
      <c r="CL444" s="2978"/>
      <c r="CM444" s="2978"/>
      <c r="CN444" s="2978"/>
      <c r="CO444" s="2978"/>
      <c r="CP444" s="2978"/>
      <c r="CQ444" s="2978"/>
      <c r="CR444" s="2978"/>
      <c r="CS444" s="2978"/>
      <c r="CT444" s="2978"/>
      <c r="CU444" s="2978"/>
      <c r="CV444" s="2978"/>
      <c r="CW444" s="2978"/>
      <c r="CX444" s="2978"/>
      <c r="CY444" s="2978"/>
      <c r="CZ444" s="2978"/>
      <c r="DA444" s="2978"/>
      <c r="DB444" s="2978"/>
      <c r="DC444" s="2978"/>
      <c r="DD444" s="2978"/>
      <c r="DE444" s="2978"/>
      <c r="DF444" s="2978"/>
      <c r="DG444" s="2978"/>
      <c r="DH444" s="2978"/>
      <c r="DI444" s="2978"/>
      <c r="DJ444" s="2978"/>
      <c r="DK444" s="2978"/>
      <c r="DL444" s="2978"/>
      <c r="DM444" s="2978"/>
      <c r="DN444" s="2978"/>
      <c r="DO444" s="2978"/>
      <c r="DP444" s="2978"/>
      <c r="DQ444" s="2978"/>
      <c r="DR444" s="2978"/>
      <c r="DS444" s="2978"/>
      <c r="DT444" s="2978"/>
      <c r="DU444" s="2978"/>
      <c r="DV444" s="2978"/>
      <c r="DW444" s="2978"/>
      <c r="DX444" s="2978"/>
      <c r="DY444" s="2978"/>
      <c r="DZ444" s="2978"/>
      <c r="EA444" s="2978"/>
      <c r="EB444" s="2978"/>
      <c r="EC444" s="2978"/>
      <c r="ED444" s="2978"/>
      <c r="EE444" s="2978"/>
      <c r="EF444" s="2978"/>
      <c r="EG444" s="2978"/>
      <c r="EH444" s="2978"/>
      <c r="EI444" s="2978"/>
      <c r="EJ444" s="2978"/>
      <c r="EK444" s="2978"/>
      <c r="EL444" s="2978"/>
      <c r="EM444" s="2978"/>
      <c r="EN444" s="2978"/>
      <c r="EO444" s="2978"/>
      <c r="EP444" s="2978"/>
      <c r="EQ444" s="2978"/>
      <c r="ER444" s="2978"/>
      <c r="ES444" s="2978"/>
      <c r="ET444" s="2978"/>
      <c r="EU444" s="2978"/>
      <c r="EV444" s="2978"/>
      <c r="EW444" s="2978"/>
      <c r="EX444" s="2978"/>
      <c r="EY444" s="2978"/>
      <c r="EZ444" s="2978"/>
    </row>
    <row r="445" spans="1:156" s="2980" customFormat="1" ht="11.25">
      <c r="A445" s="4731"/>
      <c r="B445" s="4485" t="s">
        <v>565</v>
      </c>
      <c r="C445" s="4486">
        <v>11664.2904</v>
      </c>
      <c r="D445" s="4486">
        <f>C445+D447/12000</f>
        <v>11664.2943</v>
      </c>
      <c r="E445" s="4486">
        <f t="shared" ref="E445:AA445" si="58">D445+E447/12000</f>
        <v>11664.299299999999</v>
      </c>
      <c r="F445" s="4486">
        <f t="shared" si="58"/>
        <v>11664.304199999999</v>
      </c>
      <c r="G445" s="4486">
        <f t="shared" si="58"/>
        <v>11664.308299999999</v>
      </c>
      <c r="H445" s="4486">
        <f t="shared" si="58"/>
        <v>11664.312399999999</v>
      </c>
      <c r="I445" s="4486">
        <f t="shared" si="58"/>
        <v>11664.3172</v>
      </c>
      <c r="J445" s="4486">
        <f t="shared" si="58"/>
        <v>11664.321699999999</v>
      </c>
      <c r="K445" s="4486">
        <f t="shared" si="58"/>
        <v>11664.326399999998</v>
      </c>
      <c r="L445" s="4486">
        <f t="shared" si="58"/>
        <v>11664.331299999998</v>
      </c>
      <c r="M445" s="4486">
        <f t="shared" si="58"/>
        <v>11664.336699999998</v>
      </c>
      <c r="N445" s="4486">
        <f t="shared" si="58"/>
        <v>11664.366799999998</v>
      </c>
      <c r="O445" s="4486">
        <f t="shared" si="58"/>
        <v>11664.463699999998</v>
      </c>
      <c r="P445" s="4486">
        <f t="shared" si="58"/>
        <v>11664.626599999998</v>
      </c>
      <c r="Q445" s="4486">
        <f t="shared" si="58"/>
        <v>11664.788999999997</v>
      </c>
      <c r="R445" s="4486">
        <f t="shared" si="58"/>
        <v>11664.949899999998</v>
      </c>
      <c r="S445" s="4486">
        <f t="shared" si="58"/>
        <v>11665.110499999997</v>
      </c>
      <c r="T445" s="4486">
        <f t="shared" si="58"/>
        <v>11665.271399999998</v>
      </c>
      <c r="U445" s="4486">
        <f t="shared" si="58"/>
        <v>11665.432999999997</v>
      </c>
      <c r="V445" s="4486">
        <f t="shared" si="58"/>
        <v>11665.594299999997</v>
      </c>
      <c r="W445" s="4486">
        <f t="shared" si="58"/>
        <v>11665.754599999997</v>
      </c>
      <c r="X445" s="4486">
        <f t="shared" si="58"/>
        <v>11665.914499999997</v>
      </c>
      <c r="Y445" s="4486">
        <f t="shared" si="58"/>
        <v>11666.075699999998</v>
      </c>
      <c r="Z445" s="4486">
        <f t="shared" si="58"/>
        <v>11666.237399999998</v>
      </c>
      <c r="AA445" s="4491">
        <f t="shared" si="58"/>
        <v>11666.400199999998</v>
      </c>
      <c r="AB445" s="4490"/>
      <c r="AC445" s="4506"/>
      <c r="AD445" s="4505"/>
      <c r="AE445" s="2972"/>
      <c r="AF445" s="2972"/>
      <c r="AG445" s="2972"/>
      <c r="AH445" s="2972"/>
      <c r="AI445" s="2972"/>
      <c r="AJ445" s="2972"/>
      <c r="AK445" s="2972"/>
      <c r="AL445" s="2972"/>
      <c r="AM445" s="2972"/>
      <c r="AN445" s="2972"/>
      <c r="AO445" s="2972"/>
      <c r="AP445" s="2972"/>
      <c r="AQ445" s="2972"/>
      <c r="AR445" s="2972"/>
      <c r="AS445" s="2972"/>
      <c r="AT445" s="2972"/>
      <c r="AU445" s="2972"/>
      <c r="AV445" s="2972"/>
      <c r="AW445" s="2972"/>
      <c r="AX445" s="2972"/>
      <c r="AY445" s="2972"/>
      <c r="AZ445" s="2972"/>
      <c r="BA445" s="2972"/>
      <c r="BB445" s="2972"/>
      <c r="BC445" s="2972"/>
      <c r="BD445" s="2972"/>
      <c r="BE445" s="2972"/>
      <c r="BF445" s="2972"/>
      <c r="BG445" s="2972"/>
      <c r="BH445" s="2972"/>
      <c r="BI445" s="2972"/>
      <c r="BJ445" s="2972"/>
      <c r="BK445" s="2972"/>
      <c r="BL445" s="2972"/>
      <c r="BM445" s="2972"/>
      <c r="BN445" s="2972"/>
      <c r="BO445" s="2972"/>
      <c r="BP445" s="2972"/>
      <c r="BQ445" s="2972"/>
      <c r="BR445" s="2972"/>
      <c r="BS445" s="2972"/>
      <c r="BT445" s="2972"/>
      <c r="BU445" s="2972"/>
      <c r="BV445" s="2972"/>
      <c r="BW445" s="2972"/>
      <c r="BX445" s="2972"/>
      <c r="BY445" s="2972"/>
      <c r="BZ445" s="2972"/>
      <c r="CA445" s="2972"/>
      <c r="CB445" s="2972"/>
      <c r="CC445" s="2972"/>
      <c r="CD445" s="2972"/>
      <c r="CE445" s="2972"/>
      <c r="CF445" s="2972"/>
      <c r="CG445" s="2972"/>
      <c r="CH445" s="2972"/>
      <c r="CI445" s="2972"/>
      <c r="CJ445" s="2972"/>
      <c r="CK445" s="2972"/>
      <c r="CL445" s="2972"/>
      <c r="CM445" s="2972"/>
      <c r="CN445" s="2972"/>
      <c r="CO445" s="2972"/>
      <c r="CP445" s="2972"/>
      <c r="CQ445" s="2972"/>
      <c r="CR445" s="2972"/>
      <c r="CS445" s="2972"/>
      <c r="CT445" s="2972"/>
      <c r="CU445" s="2972"/>
      <c r="CV445" s="2972"/>
      <c r="CW445" s="2972"/>
      <c r="CX445" s="2972"/>
      <c r="CY445" s="2972"/>
      <c r="CZ445" s="2972"/>
      <c r="DA445" s="2972"/>
      <c r="DB445" s="2972"/>
      <c r="DC445" s="2972"/>
      <c r="DD445" s="2972"/>
      <c r="DE445" s="2972"/>
      <c r="DF445" s="2972"/>
      <c r="DG445" s="2972"/>
      <c r="DH445" s="2972"/>
      <c r="DI445" s="2972"/>
      <c r="DJ445" s="2972"/>
      <c r="DK445" s="2972"/>
      <c r="DL445" s="2972"/>
      <c r="DM445" s="2972"/>
      <c r="DN445" s="2972"/>
      <c r="DO445" s="2972"/>
      <c r="DP445" s="2972"/>
      <c r="DQ445" s="2972"/>
      <c r="DR445" s="2972"/>
      <c r="DS445" s="2972"/>
      <c r="DT445" s="2972"/>
      <c r="DU445" s="2972"/>
      <c r="DV445" s="2972"/>
      <c r="DW445" s="2972"/>
      <c r="DX445" s="2972"/>
      <c r="DY445" s="2972"/>
      <c r="DZ445" s="2972"/>
      <c r="EA445" s="2972"/>
      <c r="EB445" s="2972"/>
      <c r="EC445" s="2972"/>
      <c r="ED445" s="2972"/>
      <c r="EE445" s="2972"/>
      <c r="EF445" s="2972"/>
      <c r="EG445" s="2972"/>
      <c r="EH445" s="2972"/>
      <c r="EI445" s="2972"/>
      <c r="EJ445" s="2972"/>
      <c r="EK445" s="2972"/>
      <c r="EL445" s="2972"/>
      <c r="EM445" s="2972"/>
      <c r="EN445" s="2972"/>
      <c r="EO445" s="2972"/>
      <c r="EP445" s="2972"/>
      <c r="EQ445" s="2972"/>
      <c r="ER445" s="2972"/>
      <c r="ES445" s="2972"/>
      <c r="ET445" s="2972"/>
      <c r="EU445" s="2972"/>
      <c r="EV445" s="2972"/>
      <c r="EW445" s="2972"/>
      <c r="EX445" s="2972"/>
      <c r="EY445" s="2972"/>
      <c r="EZ445" s="2972"/>
    </row>
    <row r="446" spans="1:156" s="2980" customFormat="1" ht="11.25">
      <c r="A446" s="4731"/>
      <c r="B446" s="4485" t="s">
        <v>566</v>
      </c>
      <c r="C446" s="4486">
        <v>776.42570000000001</v>
      </c>
      <c r="D446" s="4486">
        <f t="shared" ref="D446:AA446" si="59">C446+D448/12000</f>
        <v>776.428</v>
      </c>
      <c r="E446" s="4486">
        <f t="shared" si="59"/>
        <v>776.43060000000003</v>
      </c>
      <c r="F446" s="4486">
        <f t="shared" si="59"/>
        <v>776.43299999999999</v>
      </c>
      <c r="G446" s="4486">
        <f t="shared" si="59"/>
        <v>776.43539999999996</v>
      </c>
      <c r="H446" s="4486">
        <f t="shared" si="59"/>
        <v>776.43759999999997</v>
      </c>
      <c r="I446" s="4486">
        <f t="shared" si="59"/>
        <v>776.43989999999997</v>
      </c>
      <c r="J446" s="4486">
        <f t="shared" si="59"/>
        <v>776.44209999999998</v>
      </c>
      <c r="K446" s="4486">
        <f t="shared" si="59"/>
        <v>776.4443</v>
      </c>
      <c r="L446" s="4486">
        <f t="shared" si="59"/>
        <v>776.44640000000004</v>
      </c>
      <c r="M446" s="4486">
        <f t="shared" si="59"/>
        <v>776.44870000000003</v>
      </c>
      <c r="N446" s="4486">
        <f t="shared" si="59"/>
        <v>776.46300000000008</v>
      </c>
      <c r="O446" s="4486">
        <f t="shared" si="59"/>
        <v>776.47990000000004</v>
      </c>
      <c r="P446" s="4486">
        <f t="shared" si="59"/>
        <v>776.49790000000007</v>
      </c>
      <c r="Q446" s="4486">
        <f t="shared" si="59"/>
        <v>776.51540000000011</v>
      </c>
      <c r="R446" s="4486">
        <f t="shared" si="59"/>
        <v>776.53240000000017</v>
      </c>
      <c r="S446" s="4486">
        <f t="shared" si="59"/>
        <v>776.54950000000019</v>
      </c>
      <c r="T446" s="4486">
        <f t="shared" si="59"/>
        <v>776.56630000000018</v>
      </c>
      <c r="U446" s="4486">
        <f t="shared" si="59"/>
        <v>776.58240000000023</v>
      </c>
      <c r="V446" s="4486">
        <f t="shared" si="59"/>
        <v>776.59870000000024</v>
      </c>
      <c r="W446" s="4486">
        <f t="shared" si="59"/>
        <v>776.61480000000029</v>
      </c>
      <c r="X446" s="4486">
        <f t="shared" si="59"/>
        <v>776.63080000000025</v>
      </c>
      <c r="Y446" s="4486">
        <f t="shared" si="59"/>
        <v>776.64710000000025</v>
      </c>
      <c r="Z446" s="4486">
        <f t="shared" si="59"/>
        <v>776.66370000000029</v>
      </c>
      <c r="AA446" s="4491">
        <f t="shared" si="59"/>
        <v>776.68020000000024</v>
      </c>
      <c r="AB446" s="4490"/>
      <c r="AC446" s="4506"/>
      <c r="AD446" s="4505"/>
      <c r="AE446" s="2972"/>
      <c r="AF446" s="2972"/>
      <c r="AG446" s="2972"/>
      <c r="AH446" s="2972"/>
      <c r="AI446" s="2972"/>
      <c r="AJ446" s="2972"/>
      <c r="AK446" s="2972"/>
      <c r="AL446" s="2972"/>
      <c r="AM446" s="2972"/>
      <c r="AN446" s="2972"/>
      <c r="AO446" s="2972"/>
      <c r="AP446" s="2972"/>
      <c r="AQ446" s="2972"/>
      <c r="AR446" s="2972"/>
      <c r="AS446" s="2972"/>
      <c r="AT446" s="2972"/>
      <c r="AU446" s="2972"/>
      <c r="AV446" s="2972"/>
      <c r="AW446" s="2972"/>
      <c r="AX446" s="2972"/>
      <c r="AY446" s="2972"/>
      <c r="AZ446" s="2972"/>
      <c r="BA446" s="2972"/>
      <c r="BB446" s="2972"/>
      <c r="BC446" s="2972"/>
      <c r="BD446" s="2972"/>
      <c r="BE446" s="2972"/>
      <c r="BF446" s="2972"/>
      <c r="BG446" s="2972"/>
      <c r="BH446" s="2972"/>
      <c r="BI446" s="2972"/>
      <c r="BJ446" s="2972"/>
      <c r="BK446" s="2972"/>
      <c r="BL446" s="2972"/>
      <c r="BM446" s="2972"/>
      <c r="BN446" s="2972"/>
      <c r="BO446" s="2972"/>
      <c r="BP446" s="2972"/>
      <c r="BQ446" s="2972"/>
      <c r="BR446" s="2972"/>
      <c r="BS446" s="2972"/>
      <c r="BT446" s="2972"/>
      <c r="BU446" s="2972"/>
      <c r="BV446" s="2972"/>
      <c r="BW446" s="2972"/>
      <c r="BX446" s="2972"/>
      <c r="BY446" s="2972"/>
      <c r="BZ446" s="2972"/>
      <c r="CA446" s="2972"/>
      <c r="CB446" s="2972"/>
      <c r="CC446" s="2972"/>
      <c r="CD446" s="2972"/>
      <c r="CE446" s="2972"/>
      <c r="CF446" s="2972"/>
      <c r="CG446" s="2972"/>
      <c r="CH446" s="2972"/>
      <c r="CI446" s="2972"/>
      <c r="CJ446" s="2972"/>
      <c r="CK446" s="2972"/>
      <c r="CL446" s="2972"/>
      <c r="CM446" s="2972"/>
      <c r="CN446" s="2972"/>
      <c r="CO446" s="2972"/>
      <c r="CP446" s="2972"/>
      <c r="CQ446" s="2972"/>
      <c r="CR446" s="2972"/>
      <c r="CS446" s="2972"/>
      <c r="CT446" s="2972"/>
      <c r="CU446" s="2972"/>
      <c r="CV446" s="2972"/>
      <c r="CW446" s="2972"/>
      <c r="CX446" s="2972"/>
      <c r="CY446" s="2972"/>
      <c r="CZ446" s="2972"/>
      <c r="DA446" s="2972"/>
      <c r="DB446" s="2972"/>
      <c r="DC446" s="2972"/>
      <c r="DD446" s="2972"/>
      <c r="DE446" s="2972"/>
      <c r="DF446" s="2972"/>
      <c r="DG446" s="2972"/>
      <c r="DH446" s="2972"/>
      <c r="DI446" s="2972"/>
      <c r="DJ446" s="2972"/>
      <c r="DK446" s="2972"/>
      <c r="DL446" s="2972"/>
      <c r="DM446" s="2972"/>
      <c r="DN446" s="2972"/>
      <c r="DO446" s="2972"/>
      <c r="DP446" s="2972"/>
      <c r="DQ446" s="2972"/>
      <c r="DR446" s="2972"/>
      <c r="DS446" s="2972"/>
      <c r="DT446" s="2972"/>
      <c r="DU446" s="2972"/>
      <c r="DV446" s="2972"/>
      <c r="DW446" s="2972"/>
      <c r="DX446" s="2972"/>
      <c r="DY446" s="2972"/>
      <c r="DZ446" s="2972"/>
      <c r="EA446" s="2972"/>
      <c r="EB446" s="2972"/>
      <c r="EC446" s="2972"/>
      <c r="ED446" s="2972"/>
      <c r="EE446" s="2972"/>
      <c r="EF446" s="2972"/>
      <c r="EG446" s="2972"/>
      <c r="EH446" s="2972"/>
      <c r="EI446" s="2972"/>
      <c r="EJ446" s="2972"/>
      <c r="EK446" s="2972"/>
      <c r="EL446" s="2972"/>
      <c r="EM446" s="2972"/>
      <c r="EN446" s="2972"/>
      <c r="EO446" s="2972"/>
      <c r="EP446" s="2972"/>
      <c r="EQ446" s="2972"/>
      <c r="ER446" s="2972"/>
      <c r="ES446" s="2972"/>
      <c r="ET446" s="2972"/>
      <c r="EU446" s="2972"/>
      <c r="EV446" s="2972"/>
      <c r="EW446" s="2972"/>
      <c r="EX446" s="2972"/>
      <c r="EY446" s="2972"/>
      <c r="EZ446" s="2972"/>
    </row>
    <row r="447" spans="1:156" s="2980" customFormat="1" ht="11.25">
      <c r="A447" s="4731"/>
      <c r="B447" s="4485" t="s">
        <v>567</v>
      </c>
      <c r="C447" s="4487"/>
      <c r="D447" s="4492">
        <v>46.8</v>
      </c>
      <c r="E447" s="4492">
        <v>60</v>
      </c>
      <c r="F447" s="4492">
        <v>58.8</v>
      </c>
      <c r="G447" s="4492">
        <v>49.2</v>
      </c>
      <c r="H447" s="4492">
        <v>49.2</v>
      </c>
      <c r="I447" s="4492">
        <v>57.6</v>
      </c>
      <c r="J447" s="4492">
        <v>54</v>
      </c>
      <c r="K447" s="4492">
        <v>56.4</v>
      </c>
      <c r="L447" s="4492">
        <v>58.8</v>
      </c>
      <c r="M447" s="4492">
        <v>64.8</v>
      </c>
      <c r="N447" s="4492">
        <v>361.2</v>
      </c>
      <c r="O447" s="4492">
        <v>1162.8</v>
      </c>
      <c r="P447" s="4492">
        <v>1954.8</v>
      </c>
      <c r="Q447" s="4492">
        <v>1948.8</v>
      </c>
      <c r="R447" s="4492">
        <v>1930.8</v>
      </c>
      <c r="S447" s="4492">
        <v>1927.2</v>
      </c>
      <c r="T447" s="4492">
        <v>1930.8</v>
      </c>
      <c r="U447" s="4492">
        <v>1939.2</v>
      </c>
      <c r="V447" s="4492">
        <v>1935.6</v>
      </c>
      <c r="W447" s="4492">
        <v>1923.6</v>
      </c>
      <c r="X447" s="4492">
        <v>1918.8</v>
      </c>
      <c r="Y447" s="4492">
        <v>1934.4</v>
      </c>
      <c r="Z447" s="4492">
        <v>1940.4</v>
      </c>
      <c r="AA447" s="4493">
        <v>1953.6</v>
      </c>
      <c r="AB447" s="4490">
        <f>SUM(C447:AA447)</f>
        <v>25317.600000000002</v>
      </c>
      <c r="AC447" s="4506"/>
      <c r="AD447" s="4505"/>
      <c r="AE447" s="2972"/>
      <c r="AF447" s="2972"/>
      <c r="AG447" s="2972"/>
      <c r="AH447" s="2972"/>
      <c r="AI447" s="2972"/>
      <c r="AJ447" s="2972"/>
      <c r="AK447" s="2972"/>
      <c r="AL447" s="2972"/>
      <c r="AM447" s="2972"/>
      <c r="AN447" s="2972"/>
      <c r="AO447" s="2972"/>
      <c r="AP447" s="2972"/>
      <c r="AQ447" s="2972"/>
      <c r="AR447" s="2972"/>
      <c r="AS447" s="2972"/>
      <c r="AT447" s="2972"/>
      <c r="AU447" s="2972"/>
      <c r="AV447" s="2972"/>
      <c r="AW447" s="2972"/>
      <c r="AX447" s="2972"/>
      <c r="AY447" s="2972"/>
      <c r="AZ447" s="2972"/>
      <c r="BA447" s="2972"/>
      <c r="BB447" s="2972"/>
      <c r="BC447" s="2972"/>
      <c r="BD447" s="2972"/>
      <c r="BE447" s="2972"/>
      <c r="BF447" s="2972"/>
      <c r="BG447" s="2972"/>
      <c r="BH447" s="2972"/>
      <c r="BI447" s="2972"/>
      <c r="BJ447" s="2972"/>
      <c r="BK447" s="2972"/>
      <c r="BL447" s="2972"/>
      <c r="BM447" s="2972"/>
      <c r="BN447" s="2972"/>
      <c r="BO447" s="2972"/>
      <c r="BP447" s="2972"/>
      <c r="BQ447" s="2972"/>
      <c r="BR447" s="2972"/>
      <c r="BS447" s="2972"/>
      <c r="BT447" s="2972"/>
      <c r="BU447" s="2972"/>
      <c r="BV447" s="2972"/>
      <c r="BW447" s="2972"/>
      <c r="BX447" s="2972"/>
      <c r="BY447" s="2972"/>
      <c r="BZ447" s="2972"/>
      <c r="CA447" s="2972"/>
      <c r="CB447" s="2972"/>
      <c r="CC447" s="2972"/>
      <c r="CD447" s="2972"/>
      <c r="CE447" s="2972"/>
      <c r="CF447" s="2972"/>
      <c r="CG447" s="2972"/>
      <c r="CH447" s="2972"/>
      <c r="CI447" s="2972"/>
      <c r="CJ447" s="2972"/>
      <c r="CK447" s="2972"/>
      <c r="CL447" s="2972"/>
      <c r="CM447" s="2972"/>
      <c r="CN447" s="2972"/>
      <c r="CO447" s="2972"/>
      <c r="CP447" s="2972"/>
      <c r="CQ447" s="2972"/>
      <c r="CR447" s="2972"/>
      <c r="CS447" s="2972"/>
      <c r="CT447" s="2972"/>
      <c r="CU447" s="2972"/>
      <c r="CV447" s="2972"/>
      <c r="CW447" s="2972"/>
      <c r="CX447" s="2972"/>
      <c r="CY447" s="2972"/>
      <c r="CZ447" s="2972"/>
      <c r="DA447" s="2972"/>
      <c r="DB447" s="2972"/>
      <c r="DC447" s="2972"/>
      <c r="DD447" s="2972"/>
      <c r="DE447" s="2972"/>
      <c r="DF447" s="2972"/>
      <c r="DG447" s="2972"/>
      <c r="DH447" s="2972"/>
      <c r="DI447" s="2972"/>
      <c r="DJ447" s="2972"/>
      <c r="DK447" s="2972"/>
      <c r="DL447" s="2972"/>
      <c r="DM447" s="2972"/>
      <c r="DN447" s="2972"/>
      <c r="DO447" s="2972"/>
      <c r="DP447" s="2972"/>
      <c r="DQ447" s="2972"/>
      <c r="DR447" s="2972"/>
      <c r="DS447" s="2972"/>
      <c r="DT447" s="2972"/>
      <c r="DU447" s="2972"/>
      <c r="DV447" s="2972"/>
      <c r="DW447" s="2972"/>
      <c r="DX447" s="2972"/>
      <c r="DY447" s="2972"/>
      <c r="DZ447" s="2972"/>
      <c r="EA447" s="2972"/>
      <c r="EB447" s="2972"/>
      <c r="EC447" s="2972"/>
      <c r="ED447" s="2972"/>
      <c r="EE447" s="2972"/>
      <c r="EF447" s="2972"/>
      <c r="EG447" s="2972"/>
      <c r="EH447" s="2972"/>
      <c r="EI447" s="2972"/>
      <c r="EJ447" s="2972"/>
      <c r="EK447" s="2972"/>
      <c r="EL447" s="2972"/>
      <c r="EM447" s="2972"/>
      <c r="EN447" s="2972"/>
      <c r="EO447" s="2972"/>
      <c r="EP447" s="2972"/>
      <c r="EQ447" s="2972"/>
      <c r="ER447" s="2972"/>
      <c r="ES447" s="2972"/>
      <c r="ET447" s="2972"/>
      <c r="EU447" s="2972"/>
      <c r="EV447" s="2972"/>
      <c r="EW447" s="2972"/>
      <c r="EX447" s="2972"/>
      <c r="EY447" s="2972"/>
      <c r="EZ447" s="2972"/>
    </row>
    <row r="448" spans="1:156" s="2980" customFormat="1" ht="12" thickBot="1">
      <c r="A448" s="4732"/>
      <c r="B448" s="4499" t="s">
        <v>568</v>
      </c>
      <c r="C448" s="4495"/>
      <c r="D448" s="4500">
        <v>27.6</v>
      </c>
      <c r="E448" s="4500">
        <v>31.2</v>
      </c>
      <c r="F448" s="4500">
        <v>28.8</v>
      </c>
      <c r="G448" s="4500">
        <v>28.8</v>
      </c>
      <c r="H448" s="4500">
        <v>26.4</v>
      </c>
      <c r="I448" s="4500">
        <v>27.6</v>
      </c>
      <c r="J448" s="4500">
        <v>26.4</v>
      </c>
      <c r="K448" s="4500">
        <v>26.4</v>
      </c>
      <c r="L448" s="4500">
        <v>25.2</v>
      </c>
      <c r="M448" s="4500">
        <v>27.6</v>
      </c>
      <c r="N448" s="4500">
        <v>171.6</v>
      </c>
      <c r="O448" s="4500">
        <v>202.8</v>
      </c>
      <c r="P448" s="4500">
        <v>216</v>
      </c>
      <c r="Q448" s="4500">
        <v>210</v>
      </c>
      <c r="R448" s="4500">
        <v>204</v>
      </c>
      <c r="S448" s="4500">
        <v>205.2</v>
      </c>
      <c r="T448" s="4500">
        <v>201.6</v>
      </c>
      <c r="U448" s="4500">
        <v>193.2</v>
      </c>
      <c r="V448" s="4500">
        <v>195.6</v>
      </c>
      <c r="W448" s="4500">
        <v>193.2</v>
      </c>
      <c r="X448" s="4500">
        <v>192</v>
      </c>
      <c r="Y448" s="4500">
        <v>195.6</v>
      </c>
      <c r="Z448" s="4500">
        <v>199.2</v>
      </c>
      <c r="AA448" s="4501">
        <v>198</v>
      </c>
      <c r="AB448" s="4502">
        <f>SUM(C448:AA448)</f>
        <v>3053.9999999999995</v>
      </c>
      <c r="AC448" s="4506"/>
      <c r="AD448" s="4505"/>
      <c r="AE448" s="2972"/>
      <c r="AF448" s="2972"/>
      <c r="AG448" s="2972"/>
      <c r="AH448" s="2972"/>
      <c r="AI448" s="2972"/>
      <c r="AJ448" s="2972"/>
      <c r="AK448" s="2972"/>
      <c r="AL448" s="2972"/>
      <c r="AM448" s="2972"/>
      <c r="AN448" s="2972"/>
      <c r="AO448" s="2972"/>
      <c r="AP448" s="2972"/>
      <c r="AQ448" s="2972"/>
      <c r="AR448" s="2972"/>
      <c r="AS448" s="2972"/>
      <c r="AT448" s="2972"/>
      <c r="AU448" s="2972"/>
      <c r="AV448" s="2972"/>
      <c r="AW448" s="2972"/>
      <c r="AX448" s="2972"/>
      <c r="AY448" s="2972"/>
      <c r="AZ448" s="2972"/>
      <c r="BA448" s="2972"/>
      <c r="BB448" s="2972"/>
      <c r="BC448" s="2972"/>
      <c r="BD448" s="2972"/>
      <c r="BE448" s="2972"/>
      <c r="BF448" s="2972"/>
      <c r="BG448" s="2972"/>
      <c r="BH448" s="2972"/>
      <c r="BI448" s="2972"/>
      <c r="BJ448" s="2972"/>
      <c r="BK448" s="2972"/>
      <c r="BL448" s="2972"/>
      <c r="BM448" s="2972"/>
      <c r="BN448" s="2972"/>
      <c r="BO448" s="2972"/>
      <c r="BP448" s="2972"/>
      <c r="BQ448" s="2972"/>
      <c r="BR448" s="2972"/>
      <c r="BS448" s="2972"/>
      <c r="BT448" s="2972"/>
      <c r="BU448" s="2972"/>
      <c r="BV448" s="2972"/>
      <c r="BW448" s="2972"/>
      <c r="BX448" s="2972"/>
      <c r="BY448" s="2972"/>
      <c r="BZ448" s="2972"/>
      <c r="CA448" s="2972"/>
      <c r="CB448" s="2972"/>
      <c r="CC448" s="2972"/>
      <c r="CD448" s="2972"/>
      <c r="CE448" s="2972"/>
      <c r="CF448" s="2972"/>
      <c r="CG448" s="2972"/>
      <c r="CH448" s="2972"/>
      <c r="CI448" s="2972"/>
      <c r="CJ448" s="2972"/>
      <c r="CK448" s="2972"/>
      <c r="CL448" s="2972"/>
      <c r="CM448" s="2972"/>
      <c r="CN448" s="2972"/>
      <c r="CO448" s="2972"/>
      <c r="CP448" s="2972"/>
      <c r="CQ448" s="2972"/>
      <c r="CR448" s="2972"/>
      <c r="CS448" s="2972"/>
      <c r="CT448" s="2972"/>
      <c r="CU448" s="2972"/>
      <c r="CV448" s="2972"/>
      <c r="CW448" s="2972"/>
      <c r="CX448" s="2972"/>
      <c r="CY448" s="2972"/>
      <c r="CZ448" s="2972"/>
      <c r="DA448" s="2972"/>
      <c r="DB448" s="2972"/>
      <c r="DC448" s="2972"/>
      <c r="DD448" s="2972"/>
      <c r="DE448" s="2972"/>
      <c r="DF448" s="2972"/>
      <c r="DG448" s="2972"/>
      <c r="DH448" s="2972"/>
      <c r="DI448" s="2972"/>
      <c r="DJ448" s="2972"/>
      <c r="DK448" s="2972"/>
      <c r="DL448" s="2972"/>
      <c r="DM448" s="2972"/>
      <c r="DN448" s="2972"/>
      <c r="DO448" s="2972"/>
      <c r="DP448" s="2972"/>
      <c r="DQ448" s="2972"/>
      <c r="DR448" s="2972"/>
      <c r="DS448" s="2972"/>
      <c r="DT448" s="2972"/>
      <c r="DU448" s="2972"/>
      <c r="DV448" s="2972"/>
      <c r="DW448" s="2972"/>
      <c r="DX448" s="2972"/>
      <c r="DY448" s="2972"/>
      <c r="DZ448" s="2972"/>
      <c r="EA448" s="2972"/>
      <c r="EB448" s="2972"/>
      <c r="EC448" s="2972"/>
      <c r="ED448" s="2972"/>
      <c r="EE448" s="2972"/>
      <c r="EF448" s="2972"/>
      <c r="EG448" s="2972"/>
      <c r="EH448" s="2972"/>
      <c r="EI448" s="2972"/>
      <c r="EJ448" s="2972"/>
      <c r="EK448" s="2972"/>
      <c r="EL448" s="2972"/>
      <c r="EM448" s="2972"/>
      <c r="EN448" s="2972"/>
      <c r="EO448" s="2972"/>
      <c r="EP448" s="2972"/>
      <c r="EQ448" s="2972"/>
      <c r="ER448" s="2972"/>
      <c r="ES448" s="2972"/>
      <c r="ET448" s="2972"/>
      <c r="EU448" s="2972"/>
      <c r="EV448" s="2972"/>
      <c r="EW448" s="2972"/>
      <c r="EX448" s="2972"/>
      <c r="EY448" s="2972"/>
      <c r="EZ448" s="2972"/>
    </row>
    <row r="449" spans="1:156" s="2711" customFormat="1" ht="11.25">
      <c r="B449" s="2714"/>
      <c r="C449" s="2715"/>
      <c r="D449" s="2716"/>
      <c r="E449" s="2712"/>
      <c r="F449" s="2712"/>
      <c r="G449" s="2712"/>
      <c r="H449" s="2712"/>
      <c r="I449" s="2712"/>
      <c r="J449" s="2712"/>
      <c r="K449" s="2712"/>
      <c r="L449" s="2712"/>
      <c r="M449" s="2712"/>
      <c r="N449" s="2717"/>
      <c r="O449" s="2712"/>
      <c r="P449" s="2712"/>
      <c r="Q449" s="2712"/>
      <c r="R449" s="2712"/>
      <c r="S449" s="2712"/>
      <c r="T449" s="2712"/>
      <c r="U449" s="2712"/>
      <c r="V449" s="2712"/>
      <c r="W449" s="2712"/>
      <c r="X449" s="2712"/>
      <c r="Y449" s="2712"/>
      <c r="Z449" s="2712"/>
      <c r="AA449" s="2712"/>
      <c r="AB449" s="2712"/>
      <c r="AC449" s="2713"/>
      <c r="AD449" s="2972"/>
      <c r="AE449" s="2972"/>
      <c r="AF449" s="2972"/>
      <c r="AG449" s="2972"/>
      <c r="AH449" s="2972"/>
      <c r="AI449" s="2972"/>
      <c r="AJ449" s="2972"/>
      <c r="AK449" s="2972"/>
      <c r="AL449" s="2972"/>
      <c r="AM449" s="2972"/>
      <c r="AN449" s="2972"/>
      <c r="AO449" s="2972"/>
      <c r="AP449" s="2972"/>
      <c r="AQ449" s="2972"/>
      <c r="AR449" s="2972"/>
      <c r="AS449" s="2972"/>
      <c r="AT449" s="2972"/>
      <c r="AU449" s="2972"/>
      <c r="AV449" s="2972"/>
      <c r="AW449" s="2972"/>
      <c r="AX449" s="2972"/>
      <c r="AY449" s="2972"/>
      <c r="AZ449" s="2972"/>
      <c r="BA449" s="2972"/>
      <c r="BB449" s="2972"/>
      <c r="BC449" s="2972"/>
      <c r="BD449" s="2972"/>
      <c r="BE449" s="2972"/>
      <c r="BF449" s="2972"/>
      <c r="BG449" s="2972"/>
      <c r="BH449" s="2972"/>
      <c r="BI449" s="2972"/>
      <c r="BJ449" s="2972"/>
      <c r="BK449" s="2972"/>
      <c r="BL449" s="2972"/>
      <c r="BM449" s="2972"/>
      <c r="BN449" s="2972"/>
      <c r="BO449" s="2972"/>
      <c r="BP449" s="2972"/>
      <c r="BQ449" s="2972"/>
      <c r="BR449" s="2972"/>
      <c r="BS449" s="2972"/>
      <c r="BT449" s="2972"/>
      <c r="BU449" s="2972"/>
      <c r="BV449" s="2972"/>
      <c r="BW449" s="2972"/>
      <c r="BX449" s="2972"/>
      <c r="BY449" s="2972"/>
      <c r="BZ449" s="2972"/>
      <c r="CA449" s="2972"/>
      <c r="CB449" s="2972"/>
      <c r="CC449" s="2972"/>
      <c r="CD449" s="2972"/>
      <c r="CE449" s="2972"/>
      <c r="CF449" s="2972"/>
      <c r="CG449" s="2972"/>
      <c r="CH449" s="2972"/>
      <c r="CI449" s="2972"/>
      <c r="CJ449" s="2972"/>
      <c r="CK449" s="2972"/>
      <c r="CL449" s="2972"/>
      <c r="CM449" s="2972"/>
      <c r="CN449" s="2972"/>
      <c r="CO449" s="2972"/>
      <c r="CP449" s="2972"/>
      <c r="CQ449" s="2972"/>
      <c r="CR449" s="2972"/>
      <c r="CS449" s="2972"/>
      <c r="CT449" s="2972"/>
      <c r="CU449" s="2972"/>
      <c r="CV449" s="2972"/>
      <c r="CW449" s="2972"/>
      <c r="CX449" s="2972"/>
      <c r="CY449" s="2972"/>
      <c r="CZ449" s="2972"/>
      <c r="DA449" s="2972"/>
      <c r="DB449" s="2972"/>
      <c r="DC449" s="2972"/>
      <c r="DD449" s="2972"/>
      <c r="DE449" s="2972"/>
      <c r="DF449" s="2972"/>
      <c r="DG449" s="2972"/>
      <c r="DH449" s="2972"/>
      <c r="DI449" s="2972"/>
      <c r="DJ449" s="2972"/>
      <c r="DK449" s="2972"/>
      <c r="DL449" s="2972"/>
      <c r="DM449" s="2972"/>
      <c r="DN449" s="2972"/>
      <c r="DO449" s="2972"/>
      <c r="DP449" s="2972"/>
      <c r="DQ449" s="2972"/>
      <c r="DR449" s="2972"/>
      <c r="DS449" s="2972"/>
      <c r="DT449" s="2972"/>
      <c r="DU449" s="2972"/>
      <c r="DV449" s="2972"/>
      <c r="DW449" s="2972"/>
      <c r="DX449" s="2972"/>
      <c r="DY449" s="2972"/>
      <c r="DZ449" s="2972"/>
      <c r="EA449" s="2972"/>
      <c r="EB449" s="2972"/>
      <c r="EC449" s="2972"/>
      <c r="ED449" s="2972"/>
      <c r="EE449" s="2972"/>
      <c r="EF449" s="2972"/>
      <c r="EG449" s="2972"/>
      <c r="EH449" s="2972"/>
      <c r="EI449" s="2972"/>
      <c r="EJ449" s="2972"/>
      <c r="EK449" s="2972"/>
      <c r="EL449" s="2972"/>
      <c r="EM449" s="2972"/>
      <c r="EN449" s="2972"/>
      <c r="EO449" s="2972"/>
      <c r="EP449" s="2972"/>
      <c r="EQ449" s="2972"/>
      <c r="ER449" s="2972"/>
      <c r="ES449" s="2972"/>
      <c r="ET449" s="2972"/>
      <c r="EU449" s="2972"/>
      <c r="EV449" s="2972"/>
      <c r="EW449" s="2972"/>
      <c r="EX449" s="2972"/>
      <c r="EY449" s="2972"/>
      <c r="EZ449" s="2972"/>
    </row>
    <row r="450" spans="1:156" s="2711" customFormat="1" ht="41.25" customHeight="1">
      <c r="B450" s="2714"/>
      <c r="C450" s="2715"/>
      <c r="D450" s="2716"/>
      <c r="E450" s="2712"/>
      <c r="F450" s="2712"/>
      <c r="G450" s="2712"/>
      <c r="H450" s="2712"/>
      <c r="I450" s="2712"/>
      <c r="J450" s="2718" t="s">
        <v>572</v>
      </c>
      <c r="L450" s="2718"/>
      <c r="M450" s="2718"/>
      <c r="N450" s="2719"/>
      <c r="O450" s="2718" t="s">
        <v>573</v>
      </c>
      <c r="P450" s="2718"/>
      <c r="Q450" s="2718"/>
      <c r="R450" s="2718"/>
      <c r="S450" s="2718"/>
      <c r="T450" s="2712"/>
      <c r="U450" s="2712"/>
      <c r="V450" s="2712"/>
      <c r="W450" s="2712"/>
      <c r="X450" s="2712"/>
      <c r="Y450" s="2712"/>
      <c r="Z450" s="2712"/>
      <c r="AA450" s="2712"/>
      <c r="AB450" s="2712"/>
      <c r="AC450" s="2713"/>
      <c r="AD450" s="2972"/>
      <c r="AE450" s="2972"/>
      <c r="AF450" s="2972"/>
      <c r="AG450" s="2972"/>
      <c r="AH450" s="2972"/>
      <c r="AI450" s="2972"/>
      <c r="AJ450" s="2972"/>
      <c r="AK450" s="2972"/>
      <c r="AL450" s="2972"/>
      <c r="AM450" s="2972"/>
      <c r="AN450" s="2972"/>
      <c r="AO450" s="2972"/>
      <c r="AP450" s="2972"/>
      <c r="AQ450" s="2972"/>
      <c r="AR450" s="2972"/>
      <c r="AS450" s="2972"/>
      <c r="AT450" s="2972"/>
      <c r="AU450" s="2972"/>
      <c r="AV450" s="2972"/>
      <c r="AW450" s="2972"/>
      <c r="AX450" s="2972"/>
      <c r="AY450" s="2972"/>
      <c r="AZ450" s="2972"/>
      <c r="BA450" s="2972"/>
      <c r="BB450" s="2972"/>
      <c r="BC450" s="2972"/>
      <c r="BD450" s="2972"/>
      <c r="BE450" s="2972"/>
      <c r="BF450" s="2972"/>
      <c r="BG450" s="2972"/>
      <c r="BH450" s="2972"/>
      <c r="BI450" s="2972"/>
      <c r="BJ450" s="2972"/>
      <c r="BK450" s="2972"/>
      <c r="BL450" s="2972"/>
      <c r="BM450" s="2972"/>
      <c r="BN450" s="2972"/>
      <c r="BO450" s="2972"/>
      <c r="BP450" s="2972"/>
      <c r="BQ450" s="2972"/>
      <c r="BR450" s="2972"/>
      <c r="BS450" s="2972"/>
      <c r="BT450" s="2972"/>
      <c r="BU450" s="2972"/>
      <c r="BV450" s="2972"/>
      <c r="BW450" s="2972"/>
      <c r="BX450" s="2972"/>
      <c r="BY450" s="2972"/>
      <c r="BZ450" s="2972"/>
      <c r="CA450" s="2972"/>
      <c r="CB450" s="2972"/>
      <c r="CC450" s="2972"/>
      <c r="CD450" s="2972"/>
      <c r="CE450" s="2972"/>
      <c r="CF450" s="2972"/>
      <c r="CG450" s="2972"/>
      <c r="CH450" s="2972"/>
      <c r="CI450" s="2972"/>
      <c r="CJ450" s="2972"/>
      <c r="CK450" s="2972"/>
      <c r="CL450" s="2972"/>
      <c r="CM450" s="2972"/>
      <c r="CN450" s="2972"/>
      <c r="CO450" s="2972"/>
      <c r="CP450" s="2972"/>
      <c r="CQ450" s="2972"/>
      <c r="CR450" s="2972"/>
      <c r="CS450" s="2972"/>
      <c r="CT450" s="2972"/>
      <c r="CU450" s="2972"/>
      <c r="CV450" s="2972"/>
      <c r="CW450" s="2972"/>
      <c r="CX450" s="2972"/>
      <c r="CY450" s="2972"/>
      <c r="CZ450" s="2972"/>
      <c r="DA450" s="2972"/>
      <c r="DB450" s="2972"/>
      <c r="DC450" s="2972"/>
      <c r="DD450" s="2972"/>
      <c r="DE450" s="2972"/>
      <c r="DF450" s="2972"/>
      <c r="DG450" s="2972"/>
      <c r="DH450" s="2972"/>
      <c r="DI450" s="2972"/>
      <c r="DJ450" s="2972"/>
      <c r="DK450" s="2972"/>
      <c r="DL450" s="2972"/>
      <c r="DM450" s="2972"/>
      <c r="DN450" s="2972"/>
      <c r="DO450" s="2972"/>
      <c r="DP450" s="2972"/>
      <c r="DQ450" s="2972"/>
      <c r="DR450" s="2972"/>
      <c r="DS450" s="2972"/>
      <c r="DT450" s="2972"/>
      <c r="DU450" s="2972"/>
      <c r="DV450" s="2972"/>
      <c r="DW450" s="2972"/>
      <c r="DX450" s="2972"/>
      <c r="DY450" s="2972"/>
      <c r="DZ450" s="2972"/>
      <c r="EA450" s="2972"/>
      <c r="EB450" s="2972"/>
      <c r="EC450" s="2972"/>
      <c r="ED450" s="2972"/>
      <c r="EE450" s="2972"/>
      <c r="EF450" s="2972"/>
      <c r="EG450" s="2972"/>
      <c r="EH450" s="2972"/>
      <c r="EI450" s="2972"/>
      <c r="EJ450" s="2972"/>
      <c r="EK450" s="2972"/>
      <c r="EL450" s="2972"/>
      <c r="EM450" s="2972"/>
      <c r="EN450" s="2972"/>
      <c r="EO450" s="2972"/>
      <c r="EP450" s="2972"/>
      <c r="EQ450" s="2972"/>
      <c r="ER450" s="2972"/>
      <c r="ES450" s="2972"/>
      <c r="ET450" s="2972"/>
      <c r="EU450" s="2972"/>
      <c r="EV450" s="2972"/>
      <c r="EW450" s="2972"/>
      <c r="EX450" s="2972"/>
      <c r="EY450" s="2972"/>
      <c r="EZ450" s="2972"/>
    </row>
    <row r="454" spans="1:156" s="3006" customFormat="1" ht="18.75" customHeight="1" thickBot="1">
      <c r="A454" s="3031"/>
      <c r="B454" s="3031" t="s">
        <v>652</v>
      </c>
      <c r="C454" s="3031"/>
      <c r="D454" s="3031"/>
      <c r="E454" s="3031"/>
      <c r="F454" s="3708"/>
      <c r="G454" s="3708"/>
      <c r="H454" s="3708"/>
      <c r="I454" s="4729"/>
      <c r="J454" s="4729"/>
      <c r="K454" s="4729"/>
      <c r="L454" s="4729"/>
      <c r="M454" s="4729"/>
      <c r="N454" s="4729"/>
      <c r="O454" s="4729"/>
      <c r="P454" s="4729"/>
      <c r="Q454" s="4729"/>
      <c r="R454" s="4729"/>
      <c r="S454" s="4729"/>
      <c r="T454" s="4729"/>
      <c r="U454" s="4729"/>
      <c r="V454" s="4729"/>
      <c r="W454" s="4729"/>
      <c r="X454" s="4729"/>
      <c r="Y454" s="4729"/>
      <c r="Z454" s="4729"/>
      <c r="AA454" s="4729"/>
      <c r="AB454" s="4729"/>
      <c r="AC454" s="4729"/>
      <c r="AD454" s="4729"/>
      <c r="AE454" s="4729"/>
      <c r="AF454" s="4729"/>
      <c r="AG454" s="4729"/>
      <c r="AH454" s="4729"/>
      <c r="AI454" s="4729"/>
      <c r="AJ454" s="4729"/>
      <c r="AK454" s="4729"/>
      <c r="AL454" s="4729"/>
      <c r="AM454" s="4729"/>
      <c r="AN454" s="4729"/>
      <c r="AO454" s="4729"/>
      <c r="AP454" s="4729"/>
      <c r="AQ454" s="4729"/>
      <c r="AR454" s="4729"/>
      <c r="AS454" s="4729"/>
      <c r="AT454" s="4729"/>
      <c r="AU454" s="4729"/>
      <c r="AV454" s="4729"/>
      <c r="AW454" s="4729"/>
      <c r="AX454" s="4729"/>
      <c r="AY454" s="4729"/>
      <c r="AZ454" s="4729"/>
      <c r="BA454" s="4729"/>
      <c r="BB454" s="4729"/>
      <c r="BC454" s="4729"/>
      <c r="BD454" s="4729"/>
      <c r="BE454" s="4729"/>
      <c r="BF454" s="4729"/>
      <c r="BG454" s="4729"/>
      <c r="BH454" s="4729"/>
      <c r="BI454" s="4729"/>
      <c r="BJ454" s="4729"/>
      <c r="BK454" s="4729"/>
      <c r="BL454" s="4729"/>
      <c r="BM454" s="4729"/>
      <c r="BN454" s="4729"/>
      <c r="BO454" s="4729"/>
      <c r="BP454" s="4729"/>
      <c r="BQ454" s="4729"/>
      <c r="BR454" s="4729"/>
      <c r="BS454" s="4729"/>
      <c r="BT454" s="4729"/>
      <c r="BU454" s="4729"/>
      <c r="BV454" s="4729"/>
      <c r="BW454" s="3016"/>
      <c r="BX454" s="3016"/>
      <c r="BY454" s="3017"/>
      <c r="BZ454" s="3018"/>
      <c r="CA454" s="3018"/>
      <c r="CB454" s="3018"/>
      <c r="CC454" s="3018"/>
      <c r="CD454" s="3018"/>
      <c r="CE454" s="3018"/>
      <c r="CF454" s="3018"/>
      <c r="CG454" s="3018"/>
      <c r="CH454" s="3018"/>
      <c r="CI454" s="3018"/>
      <c r="CJ454" s="3018"/>
      <c r="CK454" s="3018"/>
      <c r="CL454" s="3018"/>
      <c r="CM454" s="3018"/>
      <c r="CN454" s="3018"/>
      <c r="CO454" s="3018"/>
      <c r="CP454" s="3018"/>
      <c r="CQ454" s="3018"/>
      <c r="CR454" s="3018"/>
      <c r="CS454" s="3018"/>
      <c r="CT454" s="3018"/>
      <c r="CU454" s="3018"/>
      <c r="CV454" s="3018"/>
      <c r="CW454" s="3018"/>
      <c r="CX454" s="3019"/>
      <c r="CY454" s="3019"/>
      <c r="CZ454" s="3016"/>
      <c r="DA454" s="3016"/>
      <c r="DB454" s="3019"/>
      <c r="DC454" s="3019"/>
      <c r="DD454" s="3019"/>
      <c r="DE454" s="3019"/>
      <c r="DF454" s="3020"/>
      <c r="DG454" s="3020"/>
      <c r="DH454" s="3020"/>
      <c r="DI454" s="3020"/>
      <c r="DJ454" s="3020"/>
      <c r="DK454" s="3020"/>
      <c r="DL454" s="3020"/>
      <c r="DM454" s="3020"/>
      <c r="DN454" s="3020"/>
      <c r="DO454" s="3020"/>
    </row>
    <row r="455" spans="1:156" s="3005" customFormat="1" ht="18.75" customHeight="1" thickBot="1">
      <c r="A455" s="3031"/>
      <c r="B455" s="4705">
        <v>41808</v>
      </c>
      <c r="C455" s="4711"/>
      <c r="D455" s="4712"/>
      <c r="E455" s="3031"/>
      <c r="F455" s="3014"/>
      <c r="G455" s="3014"/>
      <c r="H455" s="3014"/>
      <c r="I455" s="3014"/>
      <c r="J455" s="3014"/>
      <c r="K455" s="3014"/>
      <c r="L455" s="3014"/>
      <c r="M455" s="3014"/>
      <c r="N455" s="3014"/>
      <c r="O455" s="3014"/>
      <c r="P455" s="3014"/>
      <c r="Q455" s="3014"/>
      <c r="R455" s="3014"/>
      <c r="S455" s="3014"/>
      <c r="T455" s="3014"/>
      <c r="U455" s="3014"/>
      <c r="V455" s="3014"/>
      <c r="W455" s="3014"/>
      <c r="X455" s="3014"/>
      <c r="Y455" s="3014"/>
      <c r="Z455" s="3014"/>
      <c r="AA455" s="3014"/>
      <c r="AB455" s="3014"/>
      <c r="AC455" s="3014"/>
      <c r="AD455" s="3014"/>
      <c r="AE455" s="3014"/>
      <c r="AF455" s="3014"/>
      <c r="AG455" s="3014"/>
      <c r="AH455" s="3014"/>
      <c r="AI455" s="3014"/>
      <c r="AJ455" s="3014"/>
      <c r="AK455" s="3014"/>
      <c r="AL455" s="3014"/>
      <c r="AM455" s="3014"/>
      <c r="AN455" s="3014"/>
      <c r="AO455" s="3014"/>
      <c r="AP455" s="3014"/>
      <c r="AQ455" s="3014"/>
      <c r="AR455" s="3014"/>
      <c r="AS455" s="3014"/>
      <c r="AT455" s="3014"/>
      <c r="AU455" s="3014"/>
      <c r="AV455" s="3014"/>
      <c r="AW455" s="3014"/>
      <c r="AX455" s="3014"/>
      <c r="AY455" s="3014"/>
      <c r="AZ455" s="3014"/>
      <c r="BA455" s="3014"/>
      <c r="BB455" s="3014"/>
      <c r="BC455" s="3014"/>
      <c r="BD455" s="3014"/>
      <c r="BE455" s="3014"/>
      <c r="BF455" s="3014"/>
      <c r="BG455" s="3014"/>
      <c r="BH455" s="3014"/>
      <c r="BI455" s="3014"/>
      <c r="BJ455" s="3014"/>
      <c r="BK455" s="3014"/>
      <c r="BL455" s="3014"/>
      <c r="BM455" s="3014"/>
      <c r="BN455" s="3014"/>
      <c r="BO455" s="3014"/>
      <c r="BP455" s="3014"/>
      <c r="BQ455" s="3014"/>
      <c r="BR455" s="3014"/>
      <c r="BS455" s="3014"/>
      <c r="BT455" s="3014"/>
      <c r="BU455" s="3014"/>
      <c r="BV455" s="3014"/>
      <c r="BW455" s="3032"/>
      <c r="BX455" s="3032"/>
      <c r="BY455" s="3017"/>
      <c r="BZ455" s="3033"/>
      <c r="CA455" s="3033"/>
      <c r="CB455" s="3033"/>
      <c r="CC455" s="3033"/>
      <c r="CD455" s="3033"/>
      <c r="CE455" s="3033"/>
      <c r="CF455" s="3033"/>
      <c r="CG455" s="3033"/>
      <c r="CH455" s="3033"/>
      <c r="CI455" s="3033"/>
      <c r="CJ455" s="3033"/>
      <c r="CK455" s="3033"/>
      <c r="CL455" s="3033"/>
      <c r="CM455" s="3033"/>
      <c r="CN455" s="3033"/>
      <c r="CO455" s="3033"/>
      <c r="CP455" s="3033"/>
      <c r="CQ455" s="3033"/>
      <c r="CR455" s="3033"/>
      <c r="CS455" s="3033"/>
      <c r="CT455" s="3033"/>
      <c r="CU455" s="3033"/>
      <c r="CV455" s="3033"/>
      <c r="CW455" s="3033"/>
      <c r="CX455" s="3034"/>
      <c r="CY455" s="3034"/>
      <c r="CZ455" s="3032"/>
      <c r="DA455" s="3032"/>
      <c r="DB455" s="3034"/>
      <c r="DC455" s="3034"/>
      <c r="DD455" s="3034"/>
      <c r="DE455" s="3034"/>
      <c r="DF455" s="3017"/>
      <c r="DG455" s="3017"/>
      <c r="DH455" s="3017"/>
      <c r="DI455" s="3017"/>
      <c r="DJ455" s="3017"/>
      <c r="DK455" s="3017"/>
      <c r="DL455" s="3017"/>
      <c r="DM455" s="3017"/>
      <c r="DN455" s="3017"/>
      <c r="DO455" s="3017"/>
    </row>
    <row r="456" spans="1:156" s="3006" customFormat="1" ht="31.5" customHeight="1" thickBot="1">
      <c r="A456" s="826"/>
      <c r="B456" s="3709"/>
      <c r="C456" s="4745" t="s">
        <v>651</v>
      </c>
      <c r="D456" s="4746"/>
      <c r="E456" s="4747"/>
      <c r="F456" s="4747"/>
      <c r="G456" s="4748"/>
      <c r="H456" s="4748"/>
      <c r="I456" s="3015"/>
      <c r="J456" s="3015"/>
      <c r="K456" s="3015"/>
      <c r="L456" s="3015"/>
      <c r="M456" s="3015"/>
      <c r="N456" s="3015"/>
      <c r="O456" s="3015"/>
      <c r="P456" s="3015"/>
      <c r="Q456" s="3015"/>
      <c r="R456" s="3015"/>
      <c r="S456" s="3015"/>
      <c r="T456" s="3015"/>
      <c r="U456" s="3015"/>
      <c r="V456" s="3015"/>
      <c r="W456" s="3015"/>
      <c r="X456" s="3015"/>
      <c r="Y456" s="3015"/>
      <c r="Z456" s="3015"/>
      <c r="AA456" s="3015"/>
      <c r="AB456" s="3015"/>
      <c r="AC456" s="3015"/>
      <c r="AD456" s="3015"/>
      <c r="AE456" s="3015"/>
      <c r="AF456" s="3015"/>
      <c r="AG456" s="3015"/>
      <c r="AH456" s="3015"/>
      <c r="AI456" s="3015"/>
      <c r="AJ456" s="3015"/>
      <c r="AK456" s="3015"/>
      <c r="AL456" s="3015"/>
      <c r="AM456" s="3015"/>
      <c r="AN456" s="3015"/>
      <c r="AO456" s="3015"/>
      <c r="AP456" s="3015"/>
      <c r="AQ456" s="3015"/>
      <c r="AR456" s="3015"/>
      <c r="AS456" s="3015"/>
      <c r="AT456" s="3015"/>
      <c r="AU456" s="3015"/>
      <c r="AV456" s="3015"/>
      <c r="AW456" s="3015"/>
      <c r="AX456" s="3015"/>
      <c r="AY456" s="3015"/>
      <c r="AZ456" s="3015"/>
      <c r="BA456" s="3015"/>
      <c r="BB456" s="3015"/>
      <c r="BC456" s="3015"/>
      <c r="BD456" s="3015"/>
      <c r="BE456" s="3015"/>
      <c r="BF456" s="3015"/>
      <c r="BG456" s="3015"/>
      <c r="BH456" s="3015"/>
      <c r="BI456" s="3015"/>
      <c r="BJ456" s="3015"/>
      <c r="BK456" s="3015"/>
      <c r="BL456" s="3015"/>
      <c r="BM456" s="3015"/>
      <c r="BN456" s="3015"/>
      <c r="BO456" s="3015"/>
      <c r="BP456" s="3015"/>
      <c r="BQ456" s="3015"/>
      <c r="BR456" s="3015"/>
      <c r="BS456" s="3015"/>
      <c r="BT456" s="3015"/>
      <c r="BU456" s="3015"/>
      <c r="BV456" s="3015"/>
      <c r="BW456" s="3016"/>
      <c r="BX456" s="3016"/>
      <c r="BY456" s="3017"/>
      <c r="BZ456" s="3018"/>
      <c r="CA456" s="3018"/>
      <c r="CB456" s="3018"/>
      <c r="CC456" s="3018"/>
      <c r="CD456" s="3018"/>
      <c r="CE456" s="3018"/>
      <c r="CF456" s="3018"/>
      <c r="CG456" s="3018"/>
      <c r="CH456" s="3018"/>
      <c r="CI456" s="3018"/>
      <c r="CJ456" s="3018"/>
      <c r="CK456" s="3018"/>
      <c r="CL456" s="3018"/>
      <c r="CM456" s="3018"/>
      <c r="CN456" s="3018"/>
      <c r="CO456" s="3018"/>
      <c r="CP456" s="3018"/>
      <c r="CQ456" s="3018"/>
      <c r="CR456" s="3018"/>
      <c r="CS456" s="3018"/>
      <c r="CT456" s="3018"/>
      <c r="CU456" s="3018"/>
      <c r="CV456" s="3018"/>
      <c r="CW456" s="3018"/>
      <c r="CX456" s="3019"/>
      <c r="CY456" s="3019"/>
      <c r="CZ456" s="3016"/>
      <c r="DA456" s="3016"/>
      <c r="DB456" s="3019"/>
      <c r="DC456" s="3019"/>
      <c r="DD456" s="3019"/>
      <c r="DE456" s="3019"/>
      <c r="DF456" s="3020"/>
      <c r="DG456" s="3020"/>
      <c r="DH456" s="3020"/>
      <c r="DI456" s="3020"/>
      <c r="DJ456" s="3020"/>
      <c r="DK456" s="3020"/>
      <c r="DL456" s="3020"/>
      <c r="DM456" s="3020"/>
      <c r="DN456" s="3020"/>
      <c r="DO456" s="3020"/>
    </row>
    <row r="457" spans="1:156" s="3006" customFormat="1" ht="18.75" customHeight="1" thickBot="1">
      <c r="A457" s="3022"/>
      <c r="B457" s="3710"/>
      <c r="C457" s="2828" t="s">
        <v>593</v>
      </c>
      <c r="D457" s="2829" t="s">
        <v>594</v>
      </c>
      <c r="E457" s="3705"/>
      <c r="F457" s="3705"/>
      <c r="G457" s="3705"/>
      <c r="H457" s="3705"/>
      <c r="I457" s="3015"/>
      <c r="J457" s="3015"/>
      <c r="K457" s="3015"/>
      <c r="L457" s="3015"/>
      <c r="M457" s="3015"/>
      <c r="N457" s="3015"/>
      <c r="O457" s="3015"/>
      <c r="P457" s="3015"/>
      <c r="Q457" s="3015"/>
      <c r="R457" s="3015"/>
      <c r="S457" s="3015"/>
      <c r="T457" s="3015"/>
      <c r="U457" s="3015"/>
      <c r="V457" s="3015"/>
      <c r="W457" s="3015"/>
      <c r="X457" s="3015"/>
      <c r="Y457" s="3015"/>
      <c r="Z457" s="3015"/>
      <c r="AA457" s="3015"/>
      <c r="AB457" s="3015"/>
      <c r="AC457" s="3015"/>
      <c r="AD457" s="3015"/>
      <c r="AE457" s="3015"/>
      <c r="AF457" s="3015"/>
      <c r="AG457" s="3015"/>
      <c r="AH457" s="3015"/>
      <c r="AI457" s="3015"/>
      <c r="AJ457" s="3015"/>
      <c r="AK457" s="3015"/>
      <c r="AL457" s="3015"/>
      <c r="AM457" s="3015"/>
      <c r="AN457" s="3015"/>
      <c r="AO457" s="3015"/>
      <c r="AP457" s="3015"/>
      <c r="AQ457" s="3015"/>
      <c r="AR457" s="3015"/>
      <c r="AS457" s="3015"/>
      <c r="AT457" s="3015"/>
      <c r="AU457" s="3015"/>
      <c r="AV457" s="3015"/>
      <c r="AW457" s="3015"/>
      <c r="AX457" s="3015"/>
      <c r="AY457" s="3015"/>
      <c r="AZ457" s="3015"/>
      <c r="BA457" s="3015"/>
      <c r="BB457" s="3015"/>
      <c r="BC457" s="3015"/>
      <c r="BD457" s="3015"/>
      <c r="BE457" s="3015"/>
      <c r="BF457" s="3015"/>
      <c r="BG457" s="3015"/>
      <c r="BH457" s="3015"/>
      <c r="BI457" s="3015"/>
      <c r="BJ457" s="3015"/>
      <c r="BK457" s="3015"/>
      <c r="BL457" s="3015"/>
      <c r="BM457" s="3015"/>
      <c r="BN457" s="3015"/>
      <c r="BO457" s="3015"/>
      <c r="BP457" s="3015"/>
      <c r="BQ457" s="3015"/>
      <c r="BR457" s="3015"/>
      <c r="BS457" s="3015"/>
      <c r="BT457" s="3015"/>
      <c r="BU457" s="3015"/>
      <c r="BV457" s="3015"/>
      <c r="BW457" s="3016"/>
      <c r="BX457" s="3016"/>
      <c r="BY457" s="3017"/>
      <c r="BZ457" s="3018"/>
      <c r="CA457" s="3018"/>
      <c r="CB457" s="3018"/>
      <c r="CC457" s="3018"/>
      <c r="CD457" s="3018"/>
      <c r="CE457" s="3018"/>
      <c r="CF457" s="3018"/>
      <c r="CG457" s="3018"/>
      <c r="CH457" s="3018"/>
      <c r="CI457" s="3018"/>
      <c r="CJ457" s="3018"/>
      <c r="CK457" s="3018"/>
      <c r="CL457" s="3018"/>
      <c r="CM457" s="3018"/>
      <c r="CN457" s="3018"/>
      <c r="CO457" s="3018"/>
      <c r="CP457" s="3018"/>
      <c r="CQ457" s="3018"/>
      <c r="CR457" s="3018"/>
      <c r="CS457" s="3018"/>
      <c r="CT457" s="3018"/>
      <c r="CU457" s="3018"/>
      <c r="CV457" s="3018"/>
      <c r="CW457" s="3018"/>
      <c r="CX457" s="3019"/>
      <c r="CY457" s="3019"/>
      <c r="CZ457" s="3016"/>
      <c r="DA457" s="3016"/>
      <c r="DB457" s="3019"/>
      <c r="DC457" s="3019"/>
      <c r="DD457" s="3019"/>
      <c r="DE457" s="3019"/>
      <c r="DF457" s="3020"/>
      <c r="DG457" s="3020"/>
      <c r="DH457" s="3020"/>
      <c r="DI457" s="3020"/>
      <c r="DJ457" s="3020"/>
      <c r="DK457" s="3020"/>
      <c r="DL457" s="3020"/>
      <c r="DM457" s="3020"/>
      <c r="DN457" s="3020"/>
      <c r="DO457" s="3020"/>
    </row>
    <row r="458" spans="1:156" s="3004" customFormat="1" ht="15.75">
      <c r="A458" s="3023"/>
      <c r="B458" s="2844" t="s">
        <v>510</v>
      </c>
      <c r="C458" s="3294">
        <v>415.83300000000003</v>
      </c>
      <c r="D458" s="3295">
        <v>765.75</v>
      </c>
      <c r="E458" s="3706"/>
      <c r="F458" s="3706"/>
      <c r="G458" s="3707"/>
      <c r="H458" s="3707"/>
      <c r="I458" s="3008"/>
      <c r="J458" s="3008"/>
      <c r="K458" s="3007"/>
      <c r="L458" s="3008"/>
      <c r="M458" s="3008"/>
      <c r="N458" s="3007"/>
      <c r="O458" s="3008"/>
      <c r="P458" s="3008"/>
      <c r="Q458" s="3007"/>
      <c r="R458" s="3008"/>
      <c r="S458" s="3008"/>
      <c r="T458" s="3007"/>
      <c r="U458" s="3008"/>
      <c r="V458" s="3008"/>
      <c r="W458" s="3007"/>
      <c r="X458" s="3008"/>
      <c r="Y458" s="3008"/>
      <c r="Z458" s="3007"/>
      <c r="AA458" s="3008"/>
      <c r="AB458" s="3008"/>
      <c r="AC458" s="3007"/>
      <c r="AD458" s="3008"/>
      <c r="AE458" s="3008"/>
      <c r="AF458" s="3007"/>
      <c r="AG458" s="3008"/>
      <c r="AH458" s="3008"/>
      <c r="AI458" s="3007"/>
      <c r="AJ458" s="3008"/>
      <c r="AK458" s="3008"/>
      <c r="AL458" s="3007"/>
      <c r="AM458" s="3008"/>
      <c r="AN458" s="3008"/>
      <c r="AO458" s="3007"/>
      <c r="AP458" s="3008"/>
      <c r="AQ458" s="3008"/>
      <c r="AR458" s="3007"/>
      <c r="AS458" s="3008"/>
      <c r="AT458" s="3008"/>
      <c r="AU458" s="3007"/>
      <c r="AV458" s="3008"/>
      <c r="AW458" s="3008"/>
      <c r="AX458" s="3007"/>
      <c r="AY458" s="3008"/>
      <c r="AZ458" s="3008"/>
      <c r="BA458" s="3007"/>
      <c r="BB458" s="3008"/>
      <c r="BC458" s="3008"/>
      <c r="BD458" s="3007"/>
      <c r="BE458" s="3008"/>
      <c r="BF458" s="3008"/>
      <c r="BG458" s="3007"/>
      <c r="BH458" s="3008"/>
      <c r="BI458" s="3008"/>
      <c r="BJ458" s="3007"/>
      <c r="BK458" s="3008"/>
      <c r="BL458" s="3008"/>
      <c r="BM458" s="3007"/>
      <c r="BN458" s="3008"/>
      <c r="BO458" s="3008"/>
      <c r="BP458" s="3007"/>
      <c r="BQ458" s="3008"/>
      <c r="BR458" s="3008"/>
      <c r="BS458" s="3007"/>
      <c r="BT458" s="3008"/>
      <c r="BU458" s="3008"/>
      <c r="BV458" s="3007"/>
      <c r="BW458" s="3009"/>
      <c r="BX458" s="3009"/>
      <c r="BY458" s="3010"/>
      <c r="BZ458" s="3011"/>
      <c r="CA458" s="3011"/>
      <c r="CB458" s="3011"/>
      <c r="CC458" s="3011"/>
      <c r="CD458" s="3011"/>
      <c r="CE458" s="3011"/>
      <c r="CF458" s="3011"/>
      <c r="CG458" s="3011"/>
      <c r="CH458" s="3011"/>
      <c r="CI458" s="3011"/>
      <c r="CJ458" s="3011"/>
      <c r="CK458" s="3011"/>
      <c r="CL458" s="3011"/>
      <c r="CM458" s="3011"/>
      <c r="CN458" s="3011"/>
      <c r="CO458" s="3011"/>
      <c r="CP458" s="3011"/>
      <c r="CQ458" s="3011"/>
      <c r="CR458" s="3011"/>
      <c r="CS458" s="3011"/>
      <c r="CT458" s="3011"/>
      <c r="CU458" s="3011"/>
      <c r="CV458" s="3011"/>
      <c r="CW458" s="3011"/>
      <c r="CX458" s="3012"/>
      <c r="CY458" s="3012"/>
      <c r="CZ458" s="3009"/>
      <c r="DA458" s="3009"/>
      <c r="DB458" s="3012"/>
      <c r="DC458" s="3012"/>
      <c r="DD458" s="3012"/>
      <c r="DE458" s="3012"/>
      <c r="DF458" s="3008"/>
      <c r="DG458" s="3008"/>
      <c r="DH458" s="3008"/>
      <c r="DI458" s="3008"/>
      <c r="DJ458" s="3008"/>
      <c r="DK458" s="3008"/>
      <c r="DL458" s="3008"/>
      <c r="DM458" s="3008"/>
      <c r="DN458" s="3008"/>
      <c r="DO458" s="3008"/>
      <c r="DP458" s="3008"/>
      <c r="DQ458" s="3008"/>
    </row>
    <row r="459" spans="1:156" ht="15">
      <c r="A459" s="44"/>
      <c r="B459" s="2835" t="s">
        <v>511</v>
      </c>
      <c r="C459" s="3027">
        <v>415.83499999999998</v>
      </c>
      <c r="D459" s="3028">
        <v>765.82</v>
      </c>
      <c r="E459" s="3706"/>
      <c r="F459" s="3706"/>
      <c r="G459" s="3707"/>
      <c r="H459" s="3707"/>
    </row>
    <row r="460" spans="1:156" ht="15">
      <c r="A460" s="44"/>
      <c r="B460" s="2835" t="s">
        <v>512</v>
      </c>
      <c r="C460" s="3027">
        <v>415.839</v>
      </c>
      <c r="D460" s="3028">
        <v>765.89</v>
      </c>
      <c r="E460" s="3706"/>
      <c r="F460" s="3706"/>
      <c r="G460" s="3707"/>
      <c r="H460" s="3707"/>
    </row>
    <row r="461" spans="1:156" ht="15">
      <c r="A461" s="44"/>
      <c r="B461" s="2835" t="s">
        <v>513</v>
      </c>
      <c r="C461" s="3027">
        <v>415.84199999999998</v>
      </c>
      <c r="D461" s="3028">
        <v>765.96</v>
      </c>
      <c r="E461" s="3706"/>
      <c r="F461" s="3706"/>
      <c r="G461" s="3707"/>
      <c r="H461" s="3707"/>
    </row>
    <row r="462" spans="1:156" ht="15">
      <c r="A462" s="44"/>
      <c r="B462" s="2835" t="s">
        <v>514</v>
      </c>
      <c r="C462" s="3027">
        <v>415.84500000000003</v>
      </c>
      <c r="D462" s="3028">
        <v>766.03</v>
      </c>
      <c r="E462" s="3706"/>
      <c r="F462" s="3706"/>
      <c r="G462" s="3707"/>
      <c r="H462" s="3707"/>
    </row>
    <row r="463" spans="1:156" ht="15">
      <c r="A463" s="44"/>
      <c r="B463" s="2835" t="s">
        <v>515</v>
      </c>
      <c r="C463" s="3027">
        <v>415.84800000000001</v>
      </c>
      <c r="D463" s="3028">
        <v>766.1</v>
      </c>
      <c r="E463" s="3706"/>
      <c r="F463" s="3706"/>
      <c r="G463" s="3707"/>
      <c r="H463" s="3707"/>
    </row>
    <row r="464" spans="1:156" ht="15">
      <c r="A464" s="44"/>
      <c r="B464" s="2835" t="s">
        <v>516</v>
      </c>
      <c r="C464" s="3027">
        <v>415.851</v>
      </c>
      <c r="D464" s="3028">
        <v>766.17</v>
      </c>
      <c r="E464" s="3706"/>
      <c r="F464" s="3706"/>
      <c r="G464" s="3707"/>
      <c r="H464" s="3707"/>
    </row>
    <row r="465" spans="1:8" ht="15">
      <c r="A465" s="44"/>
      <c r="B465" s="2835" t="s">
        <v>517</v>
      </c>
      <c r="C465" s="3027">
        <v>415.85399999999998</v>
      </c>
      <c r="D465" s="3028">
        <v>766.24</v>
      </c>
      <c r="E465" s="3706"/>
      <c r="F465" s="3706"/>
      <c r="G465" s="3707"/>
      <c r="H465" s="3707"/>
    </row>
    <row r="466" spans="1:8" ht="15">
      <c r="A466" s="44"/>
      <c r="B466" s="2835" t="s">
        <v>518</v>
      </c>
      <c r="C466" s="3027">
        <v>415.85700000000003</v>
      </c>
      <c r="D466" s="3028">
        <v>766.31</v>
      </c>
      <c r="E466" s="3706"/>
      <c r="F466" s="3706"/>
      <c r="G466" s="3707"/>
      <c r="H466" s="3707"/>
    </row>
    <row r="467" spans="1:8" ht="15">
      <c r="A467" s="44"/>
      <c r="B467" s="2835" t="s">
        <v>519</v>
      </c>
      <c r="C467" s="3027">
        <v>415.86</v>
      </c>
      <c r="D467" s="3028">
        <v>766.38</v>
      </c>
      <c r="E467" s="3706"/>
      <c r="F467" s="3706"/>
      <c r="G467" s="3707"/>
      <c r="H467" s="3707"/>
    </row>
    <row r="468" spans="1:8" ht="15">
      <c r="A468" s="44"/>
      <c r="B468" s="2835" t="s">
        <v>520</v>
      </c>
      <c r="C468" s="3027">
        <v>415.863</v>
      </c>
      <c r="D468" s="3028">
        <v>766.45</v>
      </c>
      <c r="E468" s="3706"/>
      <c r="F468" s="3706"/>
      <c r="G468" s="3707"/>
      <c r="H468" s="3707"/>
    </row>
    <row r="469" spans="1:8" ht="15">
      <c r="A469" s="44"/>
      <c r="B469" s="2835" t="s">
        <v>521</v>
      </c>
      <c r="C469" s="3027">
        <v>415.86599999999999</v>
      </c>
      <c r="D469" s="3028">
        <v>766.52</v>
      </c>
      <c r="E469" s="3706"/>
      <c r="F469" s="3706"/>
      <c r="G469" s="3707"/>
      <c r="H469" s="3707"/>
    </row>
    <row r="470" spans="1:8" ht="15">
      <c r="A470" s="44"/>
      <c r="B470" s="2835" t="s">
        <v>522</v>
      </c>
      <c r="C470" s="3027">
        <v>415.86900000000003</v>
      </c>
      <c r="D470" s="3028">
        <v>766.59</v>
      </c>
      <c r="E470" s="3706"/>
      <c r="F470" s="3706"/>
      <c r="G470" s="3707"/>
      <c r="H470" s="3707"/>
    </row>
    <row r="471" spans="1:8" ht="15">
      <c r="A471" s="44"/>
      <c r="B471" s="2835" t="s">
        <v>523</v>
      </c>
      <c r="C471" s="3027">
        <v>415.87200000000001</v>
      </c>
      <c r="D471" s="3028">
        <v>766.66</v>
      </c>
      <c r="E471" s="3706"/>
      <c r="F471" s="3706"/>
      <c r="G471" s="3707"/>
      <c r="H471" s="3707"/>
    </row>
    <row r="472" spans="1:8" ht="15">
      <c r="A472" s="44"/>
      <c r="B472" s="2835" t="s">
        <v>524</v>
      </c>
      <c r="C472" s="3027">
        <v>415.875</v>
      </c>
      <c r="D472" s="3028">
        <v>766.73</v>
      </c>
      <c r="E472" s="3706"/>
      <c r="F472" s="3706"/>
      <c r="G472" s="3707"/>
      <c r="H472" s="3707"/>
    </row>
    <row r="473" spans="1:8" ht="15">
      <c r="A473" s="44"/>
      <c r="B473" s="2835" t="s">
        <v>525</v>
      </c>
      <c r="C473" s="3027">
        <v>415.87799999999999</v>
      </c>
      <c r="D473" s="3028">
        <v>766.8</v>
      </c>
      <c r="E473" s="3706"/>
      <c r="F473" s="3706"/>
      <c r="G473" s="3707"/>
      <c r="H473" s="3707"/>
    </row>
    <row r="474" spans="1:8" ht="15">
      <c r="A474" s="44"/>
      <c r="B474" s="2835" t="s">
        <v>526</v>
      </c>
      <c r="C474" s="3027">
        <v>415.88099999999997</v>
      </c>
      <c r="D474" s="3028">
        <v>766.87</v>
      </c>
      <c r="E474" s="3706"/>
      <c r="F474" s="3706"/>
      <c r="G474" s="3707"/>
      <c r="H474" s="3707"/>
    </row>
    <row r="475" spans="1:8" ht="15">
      <c r="A475" s="44"/>
      <c r="B475" s="2835" t="s">
        <v>527</v>
      </c>
      <c r="C475" s="3027">
        <v>415.88400000000001</v>
      </c>
      <c r="D475" s="3028">
        <v>766.94</v>
      </c>
      <c r="E475" s="3706"/>
      <c r="F475" s="3706"/>
      <c r="G475" s="3707"/>
      <c r="H475" s="3707"/>
    </row>
    <row r="476" spans="1:8" ht="15">
      <c r="A476" s="44"/>
      <c r="B476" s="2835" t="s">
        <v>528</v>
      </c>
      <c r="C476" s="3027">
        <v>415.887</v>
      </c>
      <c r="D476" s="3028">
        <v>767.01</v>
      </c>
      <c r="E476" s="3706"/>
      <c r="F476" s="3706"/>
      <c r="G476" s="3707"/>
      <c r="H476" s="3707"/>
    </row>
    <row r="477" spans="1:8" ht="15">
      <c r="A477" s="44"/>
      <c r="B477" s="2835" t="s">
        <v>529</v>
      </c>
      <c r="C477" s="3027">
        <v>415.89</v>
      </c>
      <c r="D477" s="3028">
        <v>767.08</v>
      </c>
      <c r="E477" s="3706"/>
      <c r="F477" s="3706"/>
      <c r="G477" s="3707"/>
      <c r="H477" s="3707"/>
    </row>
    <row r="478" spans="1:8" ht="15">
      <c r="A478" s="44"/>
      <c r="B478" s="2835" t="s">
        <v>530</v>
      </c>
      <c r="C478" s="3027">
        <v>415.89299999999997</v>
      </c>
      <c r="D478" s="3028">
        <v>767.15</v>
      </c>
      <c r="E478" s="3706"/>
      <c r="F478" s="3706"/>
      <c r="G478" s="3707"/>
      <c r="H478" s="3707"/>
    </row>
    <row r="479" spans="1:8" ht="15">
      <c r="A479" s="44"/>
      <c r="B479" s="2835" t="s">
        <v>531</v>
      </c>
      <c r="C479" s="3027">
        <v>415.89600000000002</v>
      </c>
      <c r="D479" s="3028">
        <v>767.22</v>
      </c>
      <c r="E479" s="3706"/>
      <c r="F479" s="3706"/>
      <c r="G479" s="3707"/>
      <c r="H479" s="3707"/>
    </row>
    <row r="480" spans="1:8" ht="15">
      <c r="A480" s="44"/>
      <c r="B480" s="2835" t="s">
        <v>532</v>
      </c>
      <c r="C480" s="3027">
        <v>415.899</v>
      </c>
      <c r="D480" s="3028">
        <v>767.29</v>
      </c>
      <c r="E480" s="3706"/>
      <c r="F480" s="3706"/>
      <c r="G480" s="3707"/>
      <c r="H480" s="3707"/>
    </row>
    <row r="481" spans="1:8" ht="15.75" thickBot="1">
      <c r="A481" s="44"/>
      <c r="B481" s="2838" t="s">
        <v>533</v>
      </c>
      <c r="C481" s="3029">
        <v>415.90199999999999</v>
      </c>
      <c r="D481" s="3030">
        <v>767.36</v>
      </c>
      <c r="E481" s="3706"/>
      <c r="F481" s="3706"/>
      <c r="G481" s="3707"/>
      <c r="H481" s="3707"/>
    </row>
    <row r="482" spans="1:8" ht="18" customHeight="1">
      <c r="A482" s="3024"/>
      <c r="C482" s="3025"/>
      <c r="D482" s="3021"/>
      <c r="E482" s="3021"/>
      <c r="F482" s="3021"/>
    </row>
    <row r="483" spans="1:8">
      <c r="C483" s="3013"/>
    </row>
  </sheetData>
  <mergeCells count="134">
    <mergeCell ref="B455:D455"/>
    <mergeCell ref="A318:A321"/>
    <mergeCell ref="BH454:BJ454"/>
    <mergeCell ref="BK454:BM454"/>
    <mergeCell ref="BN454:BP454"/>
    <mergeCell ref="BQ454:BS454"/>
    <mergeCell ref="BT454:BV454"/>
    <mergeCell ref="C456:D456"/>
    <mergeCell ref="E456:F456"/>
    <mergeCell ref="G456:H456"/>
    <mergeCell ref="AG454:AI454"/>
    <mergeCell ref="AJ454:AL454"/>
    <mergeCell ref="AM454:AO454"/>
    <mergeCell ref="AP454:AR454"/>
    <mergeCell ref="AS454:AU454"/>
    <mergeCell ref="AV454:AX454"/>
    <mergeCell ref="AY454:BA454"/>
    <mergeCell ref="BB454:BD454"/>
    <mergeCell ref="BE454:BG454"/>
    <mergeCell ref="I454:K454"/>
    <mergeCell ref="L454:N454"/>
    <mergeCell ref="O454:Q454"/>
    <mergeCell ref="R454:T454"/>
    <mergeCell ref="U454:W454"/>
    <mergeCell ref="X454:Z454"/>
    <mergeCell ref="AA454:AC454"/>
    <mergeCell ref="AD454:AF454"/>
    <mergeCell ref="A443:A448"/>
    <mergeCell ref="A423:A424"/>
    <mergeCell ref="B423:B424"/>
    <mergeCell ref="AC423:AC424"/>
    <mergeCell ref="A425:A430"/>
    <mergeCell ref="A431:A436"/>
    <mergeCell ref="A437:A442"/>
    <mergeCell ref="C423:AA423"/>
    <mergeCell ref="AB423:AB424"/>
    <mergeCell ref="J42:M43"/>
    <mergeCell ref="J72:M73"/>
    <mergeCell ref="A13:A14"/>
    <mergeCell ref="B13:C13"/>
    <mergeCell ref="D13:E13"/>
    <mergeCell ref="A43:A44"/>
    <mergeCell ref="B43:C43"/>
    <mergeCell ref="D43:E43"/>
    <mergeCell ref="F43:G43"/>
    <mergeCell ref="A42:C42"/>
    <mergeCell ref="H133:I133"/>
    <mergeCell ref="A163:A164"/>
    <mergeCell ref="B163:C163"/>
    <mergeCell ref="D163:E163"/>
    <mergeCell ref="F163:G163"/>
    <mergeCell ref="H163:I163"/>
    <mergeCell ref="H43:I43"/>
    <mergeCell ref="A73:A74"/>
    <mergeCell ref="B73:C73"/>
    <mergeCell ref="D73:E73"/>
    <mergeCell ref="F73:G73"/>
    <mergeCell ref="H73:I73"/>
    <mergeCell ref="A103:A104"/>
    <mergeCell ref="B103:C103"/>
    <mergeCell ref="D103:E103"/>
    <mergeCell ref="F103:G103"/>
    <mergeCell ref="H103:I103"/>
    <mergeCell ref="A72:C72"/>
    <mergeCell ref="D12:E12"/>
    <mergeCell ref="A12:C12"/>
    <mergeCell ref="F13:I13"/>
    <mergeCell ref="F12:I12"/>
    <mergeCell ref="A391:A392"/>
    <mergeCell ref="B391:C391"/>
    <mergeCell ref="D391:E391"/>
    <mergeCell ref="F391:G391"/>
    <mergeCell ref="H391:I391"/>
    <mergeCell ref="A390:C390"/>
    <mergeCell ref="D390:E390"/>
    <mergeCell ref="A253:A254"/>
    <mergeCell ref="B253:C253"/>
    <mergeCell ref="E253:E254"/>
    <mergeCell ref="F253:G253"/>
    <mergeCell ref="A193:A194"/>
    <mergeCell ref="B193:C193"/>
    <mergeCell ref="D193:E193"/>
    <mergeCell ref="A223:A224"/>
    <mergeCell ref="B223:C223"/>
    <mergeCell ref="E223:E224"/>
    <mergeCell ref="F223:G223"/>
    <mergeCell ref="A133:A134"/>
    <mergeCell ref="B133:C133"/>
    <mergeCell ref="J390:M391"/>
    <mergeCell ref="A222:C222"/>
    <mergeCell ref="A252:C252"/>
    <mergeCell ref="I222:K223"/>
    <mergeCell ref="I252:K253"/>
    <mergeCell ref="M252:O253"/>
    <mergeCell ref="J102:M103"/>
    <mergeCell ref="J132:M133"/>
    <mergeCell ref="J162:M163"/>
    <mergeCell ref="F192:I193"/>
    <mergeCell ref="A192:C192"/>
    <mergeCell ref="D192:E192"/>
    <mergeCell ref="A162:C162"/>
    <mergeCell ref="D162:E162"/>
    <mergeCell ref="F162:G162"/>
    <mergeCell ref="H162:I162"/>
    <mergeCell ref="A132:C132"/>
    <mergeCell ref="D132:E132"/>
    <mergeCell ref="A102:C102"/>
    <mergeCell ref="D102:E102"/>
    <mergeCell ref="D133:E133"/>
    <mergeCell ref="F133:G133"/>
    <mergeCell ref="B288:D288"/>
    <mergeCell ref="E288:G288"/>
    <mergeCell ref="H282:J287"/>
    <mergeCell ref="B356:C356"/>
    <mergeCell ref="D356:E356"/>
    <mergeCell ref="B355:C355"/>
    <mergeCell ref="D355:E355"/>
    <mergeCell ref="B354:I354"/>
    <mergeCell ref="B282:G282"/>
    <mergeCell ref="B283:G283"/>
    <mergeCell ref="B284:D284"/>
    <mergeCell ref="E284:G284"/>
    <mergeCell ref="B285:D285"/>
    <mergeCell ref="E285:G285"/>
    <mergeCell ref="B287:D287"/>
    <mergeCell ref="E287:G287"/>
    <mergeCell ref="B318:E318"/>
    <mergeCell ref="B319:E319"/>
    <mergeCell ref="B320:E320"/>
    <mergeCell ref="B321:E321"/>
    <mergeCell ref="F356:F357"/>
    <mergeCell ref="G356:G357"/>
    <mergeCell ref="H356:H357"/>
    <mergeCell ref="I356:I357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80"/>
  <sheetViews>
    <sheetView tabSelected="1" workbookViewId="0">
      <selection activeCell="M37" sqref="M37"/>
    </sheetView>
  </sheetViews>
  <sheetFormatPr defaultRowHeight="12.75"/>
  <cols>
    <col min="1" max="2" width="10.7109375" style="1835" customWidth="1"/>
    <col min="3" max="3" width="11.7109375" style="1835" customWidth="1"/>
    <col min="4" max="4" width="10.7109375" style="1835" customWidth="1"/>
    <col min="5" max="5" width="11.42578125" style="1835" customWidth="1"/>
    <col min="6" max="10" width="9.140625" style="1835"/>
    <col min="11" max="11" width="12" style="1835" customWidth="1"/>
    <col min="12" max="12" width="9.140625" style="1835"/>
    <col min="13" max="13" width="10.28515625" style="1861" customWidth="1"/>
    <col min="14" max="14" width="9.140625" style="1835"/>
    <col min="15" max="15" width="10.5703125" style="1861" customWidth="1"/>
    <col min="16" max="257" width="9.140625" style="1835"/>
    <col min="258" max="262" width="10.7109375" style="1835" customWidth="1"/>
    <col min="263" max="513" width="9.140625" style="1835"/>
    <col min="514" max="518" width="10.7109375" style="1835" customWidth="1"/>
    <col min="519" max="769" width="9.140625" style="1835"/>
    <col min="770" max="774" width="10.7109375" style="1835" customWidth="1"/>
    <col min="775" max="1025" width="9.140625" style="1835"/>
    <col min="1026" max="1030" width="10.7109375" style="1835" customWidth="1"/>
    <col min="1031" max="1281" width="9.140625" style="1835"/>
    <col min="1282" max="1286" width="10.7109375" style="1835" customWidth="1"/>
    <col min="1287" max="1537" width="9.140625" style="1835"/>
    <col min="1538" max="1542" width="10.7109375" style="1835" customWidth="1"/>
    <col min="1543" max="1793" width="9.140625" style="1835"/>
    <col min="1794" max="1798" width="10.7109375" style="1835" customWidth="1"/>
    <col min="1799" max="2049" width="9.140625" style="1835"/>
    <col min="2050" max="2054" width="10.7109375" style="1835" customWidth="1"/>
    <col min="2055" max="2305" width="9.140625" style="1835"/>
    <col min="2306" max="2310" width="10.7109375" style="1835" customWidth="1"/>
    <col min="2311" max="2561" width="9.140625" style="1835"/>
    <col min="2562" max="2566" width="10.7109375" style="1835" customWidth="1"/>
    <col min="2567" max="2817" width="9.140625" style="1835"/>
    <col min="2818" max="2822" width="10.7109375" style="1835" customWidth="1"/>
    <col min="2823" max="3073" width="9.140625" style="1835"/>
    <col min="3074" max="3078" width="10.7109375" style="1835" customWidth="1"/>
    <col min="3079" max="3329" width="9.140625" style="1835"/>
    <col min="3330" max="3334" width="10.7109375" style="1835" customWidth="1"/>
    <col min="3335" max="3585" width="9.140625" style="1835"/>
    <col min="3586" max="3590" width="10.7109375" style="1835" customWidth="1"/>
    <col min="3591" max="3841" width="9.140625" style="1835"/>
    <col min="3842" max="3846" width="10.7109375" style="1835" customWidth="1"/>
    <col min="3847" max="4097" width="9.140625" style="1835"/>
    <col min="4098" max="4102" width="10.7109375" style="1835" customWidth="1"/>
    <col min="4103" max="4353" width="9.140625" style="1835"/>
    <col min="4354" max="4358" width="10.7109375" style="1835" customWidth="1"/>
    <col min="4359" max="4609" width="9.140625" style="1835"/>
    <col min="4610" max="4614" width="10.7109375" style="1835" customWidth="1"/>
    <col min="4615" max="4865" width="9.140625" style="1835"/>
    <col min="4866" max="4870" width="10.7109375" style="1835" customWidth="1"/>
    <col min="4871" max="5121" width="9.140625" style="1835"/>
    <col min="5122" max="5126" width="10.7109375" style="1835" customWidth="1"/>
    <col min="5127" max="5377" width="9.140625" style="1835"/>
    <col min="5378" max="5382" width="10.7109375" style="1835" customWidth="1"/>
    <col min="5383" max="5633" width="9.140625" style="1835"/>
    <col min="5634" max="5638" width="10.7109375" style="1835" customWidth="1"/>
    <col min="5639" max="5889" width="9.140625" style="1835"/>
    <col min="5890" max="5894" width="10.7109375" style="1835" customWidth="1"/>
    <col min="5895" max="6145" width="9.140625" style="1835"/>
    <col min="6146" max="6150" width="10.7109375" style="1835" customWidth="1"/>
    <col min="6151" max="6401" width="9.140625" style="1835"/>
    <col min="6402" max="6406" width="10.7109375" style="1835" customWidth="1"/>
    <col min="6407" max="6657" width="9.140625" style="1835"/>
    <col min="6658" max="6662" width="10.7109375" style="1835" customWidth="1"/>
    <col min="6663" max="6913" width="9.140625" style="1835"/>
    <col min="6914" max="6918" width="10.7109375" style="1835" customWidth="1"/>
    <col min="6919" max="7169" width="9.140625" style="1835"/>
    <col min="7170" max="7174" width="10.7109375" style="1835" customWidth="1"/>
    <col min="7175" max="7425" width="9.140625" style="1835"/>
    <col min="7426" max="7430" width="10.7109375" style="1835" customWidth="1"/>
    <col min="7431" max="7681" width="9.140625" style="1835"/>
    <col min="7682" max="7686" width="10.7109375" style="1835" customWidth="1"/>
    <col min="7687" max="7937" width="9.140625" style="1835"/>
    <col min="7938" max="7942" width="10.7109375" style="1835" customWidth="1"/>
    <col min="7943" max="8193" width="9.140625" style="1835"/>
    <col min="8194" max="8198" width="10.7109375" style="1835" customWidth="1"/>
    <col min="8199" max="8449" width="9.140625" style="1835"/>
    <col min="8450" max="8454" width="10.7109375" style="1835" customWidth="1"/>
    <col min="8455" max="8705" width="9.140625" style="1835"/>
    <col min="8706" max="8710" width="10.7109375" style="1835" customWidth="1"/>
    <col min="8711" max="8961" width="9.140625" style="1835"/>
    <col min="8962" max="8966" width="10.7109375" style="1835" customWidth="1"/>
    <col min="8967" max="9217" width="9.140625" style="1835"/>
    <col min="9218" max="9222" width="10.7109375" style="1835" customWidth="1"/>
    <col min="9223" max="9473" width="9.140625" style="1835"/>
    <col min="9474" max="9478" width="10.7109375" style="1835" customWidth="1"/>
    <col min="9479" max="9729" width="9.140625" style="1835"/>
    <col min="9730" max="9734" width="10.7109375" style="1835" customWidth="1"/>
    <col min="9735" max="9985" width="9.140625" style="1835"/>
    <col min="9986" max="9990" width="10.7109375" style="1835" customWidth="1"/>
    <col min="9991" max="10241" width="9.140625" style="1835"/>
    <col min="10242" max="10246" width="10.7109375" style="1835" customWidth="1"/>
    <col min="10247" max="10497" width="9.140625" style="1835"/>
    <col min="10498" max="10502" width="10.7109375" style="1835" customWidth="1"/>
    <col min="10503" max="10753" width="9.140625" style="1835"/>
    <col min="10754" max="10758" width="10.7109375" style="1835" customWidth="1"/>
    <col min="10759" max="11009" width="9.140625" style="1835"/>
    <col min="11010" max="11014" width="10.7109375" style="1835" customWidth="1"/>
    <col min="11015" max="11265" width="9.140625" style="1835"/>
    <col min="11266" max="11270" width="10.7109375" style="1835" customWidth="1"/>
    <col min="11271" max="11521" width="9.140625" style="1835"/>
    <col min="11522" max="11526" width="10.7109375" style="1835" customWidth="1"/>
    <col min="11527" max="11777" width="9.140625" style="1835"/>
    <col min="11778" max="11782" width="10.7109375" style="1835" customWidth="1"/>
    <col min="11783" max="12033" width="9.140625" style="1835"/>
    <col min="12034" max="12038" width="10.7109375" style="1835" customWidth="1"/>
    <col min="12039" max="12289" width="9.140625" style="1835"/>
    <col min="12290" max="12294" width="10.7109375" style="1835" customWidth="1"/>
    <col min="12295" max="12545" width="9.140625" style="1835"/>
    <col min="12546" max="12550" width="10.7109375" style="1835" customWidth="1"/>
    <col min="12551" max="12801" width="9.140625" style="1835"/>
    <col min="12802" max="12806" width="10.7109375" style="1835" customWidth="1"/>
    <col min="12807" max="13057" width="9.140625" style="1835"/>
    <col min="13058" max="13062" width="10.7109375" style="1835" customWidth="1"/>
    <col min="13063" max="13313" width="9.140625" style="1835"/>
    <col min="13314" max="13318" width="10.7109375" style="1835" customWidth="1"/>
    <col min="13319" max="13569" width="9.140625" style="1835"/>
    <col min="13570" max="13574" width="10.7109375" style="1835" customWidth="1"/>
    <col min="13575" max="13825" width="9.140625" style="1835"/>
    <col min="13826" max="13830" width="10.7109375" style="1835" customWidth="1"/>
    <col min="13831" max="14081" width="9.140625" style="1835"/>
    <col min="14082" max="14086" width="10.7109375" style="1835" customWidth="1"/>
    <col min="14087" max="14337" width="9.140625" style="1835"/>
    <col min="14338" max="14342" width="10.7109375" style="1835" customWidth="1"/>
    <col min="14343" max="14593" width="9.140625" style="1835"/>
    <col min="14594" max="14598" width="10.7109375" style="1835" customWidth="1"/>
    <col min="14599" max="14849" width="9.140625" style="1835"/>
    <col min="14850" max="14854" width="10.7109375" style="1835" customWidth="1"/>
    <col min="14855" max="15105" width="9.140625" style="1835"/>
    <col min="15106" max="15110" width="10.7109375" style="1835" customWidth="1"/>
    <col min="15111" max="15361" width="9.140625" style="1835"/>
    <col min="15362" max="15366" width="10.7109375" style="1835" customWidth="1"/>
    <col min="15367" max="15617" width="9.140625" style="1835"/>
    <col min="15618" max="15622" width="10.7109375" style="1835" customWidth="1"/>
    <col min="15623" max="15873" width="9.140625" style="1835"/>
    <col min="15874" max="15878" width="10.7109375" style="1835" customWidth="1"/>
    <col min="15879" max="16129" width="9.140625" style="1835"/>
    <col min="16130" max="16134" width="10.7109375" style="1835" customWidth="1"/>
    <col min="16135" max="16384" width="9.140625" style="1835"/>
  </cols>
  <sheetData>
    <row r="1" spans="1:16" ht="15.75">
      <c r="A1" s="1837" t="s">
        <v>366</v>
      </c>
    </row>
    <row r="3" spans="1:16" ht="15">
      <c r="A3" s="2824" t="s">
        <v>367</v>
      </c>
      <c r="B3" s="2825" t="s">
        <v>368</v>
      </c>
      <c r="C3" s="2826" t="s">
        <v>695</v>
      </c>
      <c r="D3" s="2825" t="s">
        <v>369</v>
      </c>
      <c r="E3" s="2826" t="s">
        <v>695</v>
      </c>
    </row>
    <row r="4" spans="1:16" ht="15">
      <c r="A4" s="2824" t="s">
        <v>370</v>
      </c>
      <c r="B4" s="2825" t="s">
        <v>368</v>
      </c>
      <c r="C4" s="2827" t="s">
        <v>371</v>
      </c>
      <c r="D4" s="2825" t="s">
        <v>369</v>
      </c>
      <c r="E4" s="2827" t="s">
        <v>372</v>
      </c>
    </row>
    <row r="5" spans="1:16" ht="11.25" customHeight="1"/>
    <row r="6" spans="1:16" hidden="1">
      <c r="A6" s="2091"/>
      <c r="B6" s="48"/>
      <c r="C6" s="48"/>
      <c r="D6" s="48"/>
      <c r="E6" s="48"/>
      <c r="F6" s="48"/>
      <c r="G6" s="48"/>
      <c r="H6" s="48"/>
      <c r="I6" s="48"/>
      <c r="J6" s="48"/>
    </row>
    <row r="7" spans="1:16" hidden="1">
      <c r="A7" s="2091"/>
      <c r="B7" s="48"/>
      <c r="C7" s="48"/>
      <c r="D7" s="48"/>
      <c r="E7" s="48"/>
      <c r="F7" s="48"/>
      <c r="G7" s="48"/>
      <c r="H7" s="48"/>
      <c r="I7" s="48"/>
      <c r="J7" s="48"/>
    </row>
    <row r="8" spans="1:16" hidden="1">
      <c r="A8" s="2091"/>
      <c r="B8" s="48"/>
      <c r="C8" s="48"/>
      <c r="D8" s="48"/>
      <c r="E8" s="48"/>
      <c r="F8" s="48"/>
      <c r="G8" s="48"/>
      <c r="H8" s="48"/>
      <c r="I8" s="48"/>
      <c r="J8" s="48"/>
    </row>
    <row r="9" spans="1:16" hidden="1">
      <c r="A9" s="2092"/>
      <c r="B9" s="48"/>
      <c r="C9" s="48"/>
      <c r="D9" s="48"/>
      <c r="E9" s="48"/>
      <c r="F9" s="48"/>
      <c r="G9" s="48"/>
      <c r="H9" s="48"/>
      <c r="I9" s="48"/>
      <c r="J9" s="48"/>
    </row>
    <row r="10" spans="1:16" ht="13.5" hidden="1" thickBot="1">
      <c r="A10" s="2093"/>
      <c r="B10" s="48"/>
      <c r="C10" s="48"/>
      <c r="D10" s="48"/>
      <c r="E10" s="48"/>
      <c r="F10" s="48"/>
      <c r="G10" s="48"/>
      <c r="H10" s="48"/>
      <c r="I10" s="48"/>
      <c r="J10" s="48"/>
    </row>
    <row r="11" spans="1:16" hidden="1"/>
    <row r="12" spans="1:16" hidden="1"/>
    <row r="13" spans="1:16" s="1839" customFormat="1" ht="15" customHeight="1" thickBot="1">
      <c r="A13" s="2094" t="s">
        <v>460</v>
      </c>
      <c r="B13" s="2095"/>
      <c r="C13" s="2095"/>
      <c r="D13" s="2094" t="s">
        <v>461</v>
      </c>
      <c r="E13" s="2095"/>
      <c r="M13" s="1862"/>
      <c r="O13" s="1862"/>
    </row>
    <row r="14" spans="1:16" ht="15" customHeight="1" thickBot="1">
      <c r="A14" s="4723" t="s">
        <v>375</v>
      </c>
      <c r="B14" s="4717" t="s">
        <v>695</v>
      </c>
      <c r="C14" s="4728"/>
      <c r="D14" s="4728" t="s">
        <v>695</v>
      </c>
      <c r="E14" s="4728"/>
      <c r="F14" s="4709" t="s">
        <v>376</v>
      </c>
      <c r="G14" s="4710"/>
      <c r="H14" s="4711"/>
      <c r="I14" s="4712"/>
      <c r="K14" s="2084" t="s">
        <v>377</v>
      </c>
      <c r="L14" s="4516" t="s">
        <v>609</v>
      </c>
      <c r="M14" s="4517"/>
      <c r="N14" s="4516" t="s">
        <v>611</v>
      </c>
      <c r="O14" s="4517"/>
    </row>
    <row r="15" spans="1:16" ht="15" customHeight="1" thickBot="1">
      <c r="A15" s="4724"/>
      <c r="B15" s="2750" t="s">
        <v>378</v>
      </c>
      <c r="C15" s="2751" t="s">
        <v>379</v>
      </c>
      <c r="D15" s="2750" t="s">
        <v>378</v>
      </c>
      <c r="E15" s="2751" t="s">
        <v>379</v>
      </c>
      <c r="F15" s="2735" t="s">
        <v>378</v>
      </c>
      <c r="G15" s="2736" t="s">
        <v>379</v>
      </c>
      <c r="H15" s="2735" t="s">
        <v>353</v>
      </c>
      <c r="I15" s="2752" t="s">
        <v>111</v>
      </c>
      <c r="K15" s="2085"/>
      <c r="L15" s="2086" t="s">
        <v>380</v>
      </c>
      <c r="M15" s="2087" t="s">
        <v>381</v>
      </c>
      <c r="N15" s="2088" t="s">
        <v>380</v>
      </c>
      <c r="O15" s="2087" t="s">
        <v>381</v>
      </c>
    </row>
    <row r="16" spans="1:16" ht="15" customHeight="1" thickBot="1">
      <c r="A16" s="1845" t="s">
        <v>382</v>
      </c>
      <c r="B16" s="2102">
        <v>2963.4</v>
      </c>
      <c r="C16" s="2103">
        <v>758.4</v>
      </c>
      <c r="D16" s="2102">
        <v>1620</v>
      </c>
      <c r="E16" s="2155">
        <v>183.3</v>
      </c>
      <c r="F16" s="2739">
        <f>B16+D16</f>
        <v>4583.3999999999996</v>
      </c>
      <c r="G16" s="2740">
        <f>C16+E16</f>
        <v>941.7</v>
      </c>
      <c r="H16" s="2737">
        <f>SQRT(F16*F16+G16*G16)</f>
        <v>4679.140353740203</v>
      </c>
      <c r="I16" s="2159">
        <f>G16/F16</f>
        <v>0.20545882968974999</v>
      </c>
      <c r="K16" s="2085"/>
      <c r="L16" s="2986" t="s">
        <v>383</v>
      </c>
      <c r="M16" s="2987"/>
      <c r="N16" s="2988" t="s">
        <v>383</v>
      </c>
      <c r="O16" s="4515"/>
      <c r="P16" s="44"/>
    </row>
    <row r="17" spans="1:16" ht="15" customHeight="1">
      <c r="A17" s="1847" t="s">
        <v>384</v>
      </c>
      <c r="B17" s="2097">
        <v>2950.5</v>
      </c>
      <c r="C17" s="2098">
        <v>732</v>
      </c>
      <c r="D17" s="2097">
        <v>1623</v>
      </c>
      <c r="E17" s="2108">
        <v>186.3</v>
      </c>
      <c r="F17" s="2741">
        <f t="shared" ref="F17:G39" si="0">B17+D17</f>
        <v>4573.5</v>
      </c>
      <c r="G17" s="2742">
        <f t="shared" si="0"/>
        <v>918.3</v>
      </c>
      <c r="H17" s="2738">
        <f t="shared" ref="H17:H39" si="1">SQRT(F17*F17+G17*G17)</f>
        <v>4664.7805028747071</v>
      </c>
      <c r="I17" s="2161">
        <f t="shared" ref="I17:I40" si="2">G17/F17</f>
        <v>0.20078714332568054</v>
      </c>
      <c r="K17" s="3314" t="s">
        <v>462</v>
      </c>
      <c r="L17" s="4508">
        <v>6.4</v>
      </c>
      <c r="M17" s="2989" t="s">
        <v>712</v>
      </c>
      <c r="N17" s="4508">
        <v>6.3</v>
      </c>
      <c r="O17" s="3316" t="s">
        <v>715</v>
      </c>
      <c r="P17" s="4512"/>
    </row>
    <row r="18" spans="1:16" ht="15" customHeight="1">
      <c r="A18" s="1847" t="s">
        <v>386</v>
      </c>
      <c r="B18" s="2097">
        <v>2947.8</v>
      </c>
      <c r="C18" s="2098">
        <v>731.4</v>
      </c>
      <c r="D18" s="2097">
        <v>1662.3</v>
      </c>
      <c r="E18" s="2108">
        <v>222</v>
      </c>
      <c r="F18" s="2741">
        <f t="shared" si="0"/>
        <v>4610.1000000000004</v>
      </c>
      <c r="G18" s="2742">
        <f t="shared" si="0"/>
        <v>953.4</v>
      </c>
      <c r="H18" s="2738">
        <f t="shared" si="1"/>
        <v>4707.6526602968488</v>
      </c>
      <c r="I18" s="2161">
        <f t="shared" si="2"/>
        <v>0.20680679377887679</v>
      </c>
      <c r="K18" s="3315" t="s">
        <v>463</v>
      </c>
      <c r="L18" s="4509">
        <v>6.3</v>
      </c>
      <c r="M18" s="2990" t="s">
        <v>713</v>
      </c>
      <c r="N18" s="4509">
        <v>6.2</v>
      </c>
      <c r="O18" s="3317" t="s">
        <v>713</v>
      </c>
      <c r="P18" s="4512"/>
    </row>
    <row r="19" spans="1:16" ht="15" customHeight="1">
      <c r="A19" s="1847" t="s">
        <v>388</v>
      </c>
      <c r="B19" s="2097">
        <v>2959.2</v>
      </c>
      <c r="C19" s="2098">
        <v>740.7</v>
      </c>
      <c r="D19" s="2097">
        <v>1662</v>
      </c>
      <c r="E19" s="2108">
        <v>216</v>
      </c>
      <c r="F19" s="2741">
        <f t="shared" si="0"/>
        <v>4621.2</v>
      </c>
      <c r="G19" s="2742">
        <f t="shared" si="0"/>
        <v>956.7</v>
      </c>
      <c r="H19" s="2738">
        <f t="shared" si="1"/>
        <v>4719.1910673334678</v>
      </c>
      <c r="I19" s="2161">
        <f t="shared" si="2"/>
        <v>0.20702414957153989</v>
      </c>
      <c r="K19" s="3315" t="s">
        <v>464</v>
      </c>
      <c r="L19" s="4509">
        <v>6.2</v>
      </c>
      <c r="M19" s="2990" t="s">
        <v>713</v>
      </c>
      <c r="N19" s="4509">
        <v>6.2</v>
      </c>
      <c r="O19" s="3317" t="s">
        <v>713</v>
      </c>
      <c r="P19" s="4512"/>
    </row>
    <row r="20" spans="1:16" ht="15" customHeight="1">
      <c r="A20" s="1847" t="s">
        <v>390</v>
      </c>
      <c r="B20" s="2097">
        <v>2964</v>
      </c>
      <c r="C20" s="2098">
        <v>741</v>
      </c>
      <c r="D20" s="2097">
        <v>1614</v>
      </c>
      <c r="E20" s="2108">
        <v>170.7</v>
      </c>
      <c r="F20" s="2741">
        <f t="shared" si="0"/>
        <v>4578</v>
      </c>
      <c r="G20" s="2742">
        <f t="shared" si="0"/>
        <v>911.7</v>
      </c>
      <c r="H20" s="2738">
        <f t="shared" si="1"/>
        <v>4667.8989802693886</v>
      </c>
      <c r="I20" s="2161">
        <f t="shared" si="2"/>
        <v>0.1991480996068152</v>
      </c>
      <c r="K20" s="3315" t="s">
        <v>465</v>
      </c>
      <c r="L20" s="4509">
        <v>6.5</v>
      </c>
      <c r="M20" s="2990" t="s">
        <v>714</v>
      </c>
      <c r="N20" s="4509">
        <v>6.5</v>
      </c>
      <c r="O20" s="3317" t="s">
        <v>714</v>
      </c>
      <c r="P20" s="4512"/>
    </row>
    <row r="21" spans="1:16" ht="15" customHeight="1">
      <c r="A21" s="1847" t="s">
        <v>392</v>
      </c>
      <c r="B21" s="2097">
        <v>2968.2</v>
      </c>
      <c r="C21" s="2098">
        <v>747.9</v>
      </c>
      <c r="D21" s="2097">
        <v>1584.3</v>
      </c>
      <c r="E21" s="2108">
        <v>152.69999999999999</v>
      </c>
      <c r="F21" s="2741">
        <f t="shared" si="0"/>
        <v>4552.5</v>
      </c>
      <c r="G21" s="2742">
        <f t="shared" si="0"/>
        <v>900.59999999999991</v>
      </c>
      <c r="H21" s="2738">
        <f t="shared" si="1"/>
        <v>4640.7258710249198</v>
      </c>
      <c r="I21" s="2161">
        <f t="shared" si="2"/>
        <v>0.19782537067545303</v>
      </c>
      <c r="K21" s="3315" t="s">
        <v>466</v>
      </c>
      <c r="L21" s="4509">
        <v>6.4</v>
      </c>
      <c r="M21" s="2990" t="s">
        <v>712</v>
      </c>
      <c r="N21" s="4509">
        <v>6.4</v>
      </c>
      <c r="O21" s="3317" t="s">
        <v>715</v>
      </c>
      <c r="P21" s="4512"/>
    </row>
    <row r="22" spans="1:16" ht="15" customHeight="1">
      <c r="A22" s="1847" t="s">
        <v>394</v>
      </c>
      <c r="B22" s="2097">
        <v>3003.6</v>
      </c>
      <c r="C22" s="2098">
        <v>778.2</v>
      </c>
      <c r="D22" s="2097">
        <v>1564.5</v>
      </c>
      <c r="E22" s="2108">
        <v>141.6</v>
      </c>
      <c r="F22" s="2741">
        <f t="shared" si="0"/>
        <v>4568.1000000000004</v>
      </c>
      <c r="G22" s="2742">
        <f t="shared" si="0"/>
        <v>919.80000000000007</v>
      </c>
      <c r="H22" s="2738">
        <f t="shared" si="1"/>
        <v>4659.782146195249</v>
      </c>
      <c r="I22" s="2161">
        <f t="shared" si="2"/>
        <v>0.2013528600512248</v>
      </c>
      <c r="K22" s="3315" t="s">
        <v>467</v>
      </c>
      <c r="L22" s="4509">
        <v>6.4</v>
      </c>
      <c r="M22" s="2990" t="s">
        <v>717</v>
      </c>
      <c r="N22" s="4509">
        <v>6.5</v>
      </c>
      <c r="O22" s="3317" t="s">
        <v>715</v>
      </c>
      <c r="P22" s="44"/>
    </row>
    <row r="23" spans="1:16" ht="15" customHeight="1">
      <c r="A23" s="1847" t="s">
        <v>396</v>
      </c>
      <c r="B23" s="2097">
        <v>3065.7</v>
      </c>
      <c r="C23" s="2098">
        <v>813.6</v>
      </c>
      <c r="D23" s="2097">
        <v>1537.5</v>
      </c>
      <c r="E23" s="2108">
        <v>122.1</v>
      </c>
      <c r="F23" s="2741">
        <f t="shared" si="0"/>
        <v>4603.2</v>
      </c>
      <c r="G23" s="2742">
        <f t="shared" si="0"/>
        <v>935.7</v>
      </c>
      <c r="H23" s="2738">
        <f t="shared" si="1"/>
        <v>4697.3380472348372</v>
      </c>
      <c r="I23" s="2161">
        <f t="shared" si="2"/>
        <v>0.20327163712200211</v>
      </c>
      <c r="K23" s="4513" t="s">
        <v>468</v>
      </c>
      <c r="L23" s="4510">
        <v>6.4</v>
      </c>
      <c r="M23" s="2089" t="s">
        <v>715</v>
      </c>
      <c r="N23" s="3643"/>
      <c r="O23" s="3318"/>
    </row>
    <row r="24" spans="1:16" ht="15" customHeight="1">
      <c r="A24" s="1847" t="s">
        <v>398</v>
      </c>
      <c r="B24" s="2097">
        <v>3064.5</v>
      </c>
      <c r="C24" s="2098">
        <v>831</v>
      </c>
      <c r="D24" s="2097">
        <v>1553.7</v>
      </c>
      <c r="E24" s="2108">
        <v>144.30000000000001</v>
      </c>
      <c r="F24" s="2741">
        <f t="shared" si="0"/>
        <v>4618.2</v>
      </c>
      <c r="G24" s="2742">
        <f t="shared" si="0"/>
        <v>975.3</v>
      </c>
      <c r="H24" s="2738">
        <f t="shared" si="1"/>
        <v>4720.0615811660764</v>
      </c>
      <c r="I24" s="2161">
        <f t="shared" si="2"/>
        <v>0.21118617643237625</v>
      </c>
      <c r="K24" s="4513" t="s">
        <v>469</v>
      </c>
      <c r="L24" s="4510">
        <v>6.4</v>
      </c>
      <c r="M24" s="2089" t="s">
        <v>712</v>
      </c>
      <c r="N24" s="4510">
        <v>6.4</v>
      </c>
      <c r="O24" s="3318" t="s">
        <v>712</v>
      </c>
    </row>
    <row r="25" spans="1:16" ht="15" customHeight="1" thickBot="1">
      <c r="A25" s="1847" t="s">
        <v>400</v>
      </c>
      <c r="B25" s="2097">
        <v>3034.2</v>
      </c>
      <c r="C25" s="2098">
        <v>816.9</v>
      </c>
      <c r="D25" s="2097">
        <v>1567.2</v>
      </c>
      <c r="E25" s="2108">
        <v>165.9</v>
      </c>
      <c r="F25" s="2741">
        <f t="shared" si="0"/>
        <v>4601.3999999999996</v>
      </c>
      <c r="G25" s="2742">
        <f t="shared" si="0"/>
        <v>982.8</v>
      </c>
      <c r="H25" s="2738">
        <f t="shared" si="1"/>
        <v>4705.1862662385638</v>
      </c>
      <c r="I25" s="2161">
        <f t="shared" si="2"/>
        <v>0.213587169122441</v>
      </c>
      <c r="K25" s="4514" t="s">
        <v>608</v>
      </c>
      <c r="L25" s="4511">
        <v>6.2</v>
      </c>
      <c r="M25" s="2991" t="s">
        <v>715</v>
      </c>
      <c r="N25" s="4511">
        <v>6.4</v>
      </c>
      <c r="O25" s="3319" t="s">
        <v>716</v>
      </c>
    </row>
    <row r="26" spans="1:16" ht="15" customHeight="1">
      <c r="A26" s="1847" t="s">
        <v>402</v>
      </c>
      <c r="B26" s="2097">
        <v>3051.3</v>
      </c>
      <c r="C26" s="2098">
        <v>828.3</v>
      </c>
      <c r="D26" s="2097">
        <v>1608.9</v>
      </c>
      <c r="E26" s="2108">
        <v>223.5</v>
      </c>
      <c r="F26" s="2741">
        <f t="shared" si="0"/>
        <v>4660.2000000000007</v>
      </c>
      <c r="G26" s="2742">
        <f t="shared" si="0"/>
        <v>1051.8</v>
      </c>
      <c r="H26" s="2738">
        <f t="shared" si="1"/>
        <v>4777.4205676285192</v>
      </c>
      <c r="I26" s="2161">
        <f t="shared" si="2"/>
        <v>0.22569846787691511</v>
      </c>
      <c r="K26" s="3312"/>
      <c r="L26" s="3313"/>
      <c r="M26" s="3313"/>
      <c r="N26" s="3313"/>
      <c r="O26" s="3313"/>
    </row>
    <row r="27" spans="1:16" ht="15" customHeight="1">
      <c r="A27" s="1847" t="s">
        <v>404</v>
      </c>
      <c r="B27" s="2097">
        <v>3050.7</v>
      </c>
      <c r="C27" s="2098">
        <v>827.7</v>
      </c>
      <c r="D27" s="2097">
        <v>1588.5</v>
      </c>
      <c r="E27" s="2108">
        <v>221.4</v>
      </c>
      <c r="F27" s="2741">
        <f t="shared" si="0"/>
        <v>4639.2</v>
      </c>
      <c r="G27" s="2742">
        <f t="shared" si="0"/>
        <v>1049.1000000000001</v>
      </c>
      <c r="H27" s="2738">
        <f t="shared" si="1"/>
        <v>4756.3418138312973</v>
      </c>
      <c r="I27" s="2161">
        <f t="shared" si="2"/>
        <v>0.2261381272633213</v>
      </c>
      <c r="K27" s="2983"/>
      <c r="L27" s="2984"/>
      <c r="M27" s="2984"/>
    </row>
    <row r="28" spans="1:16" ht="15" customHeight="1">
      <c r="A28" s="1847" t="s">
        <v>406</v>
      </c>
      <c r="B28" s="2097">
        <v>3053.4</v>
      </c>
      <c r="C28" s="2098">
        <v>829.8</v>
      </c>
      <c r="D28" s="2097">
        <v>1565.4</v>
      </c>
      <c r="E28" s="2108">
        <v>190.5</v>
      </c>
      <c r="F28" s="2741">
        <f t="shared" si="0"/>
        <v>4618.8</v>
      </c>
      <c r="G28" s="2742">
        <f t="shared" si="0"/>
        <v>1020.3</v>
      </c>
      <c r="H28" s="2738">
        <f t="shared" si="1"/>
        <v>4730.1506878745422</v>
      </c>
      <c r="I28" s="2161">
        <f t="shared" si="2"/>
        <v>0.22090153286567937</v>
      </c>
      <c r="K28" s="44"/>
      <c r="L28" s="44"/>
      <c r="M28" s="2985"/>
    </row>
    <row r="29" spans="1:16" ht="15" customHeight="1">
      <c r="A29" s="1847" t="s">
        <v>408</v>
      </c>
      <c r="B29" s="2097">
        <v>3053.7</v>
      </c>
      <c r="C29" s="2098">
        <v>833.7</v>
      </c>
      <c r="D29" s="2097">
        <v>1560</v>
      </c>
      <c r="E29" s="2108">
        <v>187.2</v>
      </c>
      <c r="F29" s="2741">
        <f t="shared" si="0"/>
        <v>4613.7</v>
      </c>
      <c r="G29" s="2742">
        <f t="shared" si="0"/>
        <v>1020.9000000000001</v>
      </c>
      <c r="H29" s="2738">
        <f t="shared" si="1"/>
        <v>4725.3004666370152</v>
      </c>
      <c r="I29" s="2161">
        <f t="shared" si="2"/>
        <v>0.22127576565446391</v>
      </c>
      <c r="K29" s="44"/>
      <c r="L29" s="44"/>
      <c r="M29" s="2985"/>
    </row>
    <row r="30" spans="1:16" ht="15" customHeight="1">
      <c r="A30" s="1847" t="s">
        <v>410</v>
      </c>
      <c r="B30" s="2097">
        <v>3060.9</v>
      </c>
      <c r="C30" s="2098">
        <v>839.1</v>
      </c>
      <c r="D30" s="2097">
        <v>1532.4</v>
      </c>
      <c r="E30" s="2108">
        <v>123</v>
      </c>
      <c r="F30" s="2741">
        <f t="shared" si="0"/>
        <v>4593.3</v>
      </c>
      <c r="G30" s="2742">
        <f t="shared" si="0"/>
        <v>962.1</v>
      </c>
      <c r="H30" s="2738">
        <f t="shared" si="1"/>
        <v>4692.9778712455063</v>
      </c>
      <c r="I30" s="2161">
        <f t="shared" si="2"/>
        <v>0.20945725295539155</v>
      </c>
    </row>
    <row r="31" spans="1:16" ht="15" customHeight="1">
      <c r="A31" s="1847" t="s">
        <v>412</v>
      </c>
      <c r="B31" s="2097">
        <v>3058.2</v>
      </c>
      <c r="C31" s="2098">
        <v>841.5</v>
      </c>
      <c r="D31" s="2097">
        <v>1539.6</v>
      </c>
      <c r="E31" s="2108">
        <v>128.69999999999999</v>
      </c>
      <c r="F31" s="2741">
        <f t="shared" si="0"/>
        <v>4597.7999999999993</v>
      </c>
      <c r="G31" s="2742">
        <f t="shared" si="0"/>
        <v>970.2</v>
      </c>
      <c r="H31" s="2738">
        <f t="shared" si="1"/>
        <v>4699.048082324759</v>
      </c>
      <c r="I31" s="2161">
        <f t="shared" si="2"/>
        <v>0.21101396319979124</v>
      </c>
    </row>
    <row r="32" spans="1:16" ht="15" customHeight="1">
      <c r="A32" s="1847" t="s">
        <v>414</v>
      </c>
      <c r="B32" s="2097">
        <v>3035.4</v>
      </c>
      <c r="C32" s="2098">
        <v>822.3</v>
      </c>
      <c r="D32" s="2097">
        <v>1528.8</v>
      </c>
      <c r="E32" s="2108">
        <v>104.7</v>
      </c>
      <c r="F32" s="2741">
        <f t="shared" si="0"/>
        <v>4564.2</v>
      </c>
      <c r="G32" s="2742">
        <f t="shared" si="0"/>
        <v>927</v>
      </c>
      <c r="H32" s="2738">
        <f t="shared" si="1"/>
        <v>4657.3866749498047</v>
      </c>
      <c r="I32" s="2161">
        <f t="shared" si="2"/>
        <v>0.20310240567897989</v>
      </c>
    </row>
    <row r="33" spans="1:15" ht="15" customHeight="1">
      <c r="A33" s="1847" t="s">
        <v>415</v>
      </c>
      <c r="B33" s="2097">
        <v>3054.6</v>
      </c>
      <c r="C33" s="2098">
        <v>822</v>
      </c>
      <c r="D33" s="2097">
        <v>1485</v>
      </c>
      <c r="E33" s="2108">
        <v>78.599999999999994</v>
      </c>
      <c r="F33" s="2741">
        <f t="shared" si="0"/>
        <v>4539.6000000000004</v>
      </c>
      <c r="G33" s="2742">
        <f t="shared" si="0"/>
        <v>900.6</v>
      </c>
      <c r="H33" s="2738">
        <f t="shared" si="1"/>
        <v>4628.0717928744371</v>
      </c>
      <c r="I33" s="2161">
        <f t="shared" si="2"/>
        <v>0.19838752312979116</v>
      </c>
    </row>
    <row r="34" spans="1:15" ht="15" customHeight="1">
      <c r="A34" s="1847" t="s">
        <v>417</v>
      </c>
      <c r="B34" s="2097">
        <v>3078.9</v>
      </c>
      <c r="C34" s="2098">
        <v>840.3</v>
      </c>
      <c r="D34" s="2097">
        <v>1477.8</v>
      </c>
      <c r="E34" s="2108">
        <v>59.7</v>
      </c>
      <c r="F34" s="2741">
        <f t="shared" si="0"/>
        <v>4556.7</v>
      </c>
      <c r="G34" s="2742">
        <f t="shared" si="0"/>
        <v>900</v>
      </c>
      <c r="H34" s="2738">
        <f t="shared" si="1"/>
        <v>4644.7297973079121</v>
      </c>
      <c r="I34" s="2161">
        <f t="shared" si="2"/>
        <v>0.19751135690302193</v>
      </c>
    </row>
    <row r="35" spans="1:15" ht="15" customHeight="1">
      <c r="A35" s="1847" t="s">
        <v>418</v>
      </c>
      <c r="B35" s="2097">
        <v>3061.8</v>
      </c>
      <c r="C35" s="2098">
        <v>835.8</v>
      </c>
      <c r="D35" s="2097">
        <v>1487.7</v>
      </c>
      <c r="E35" s="2108">
        <v>65.7</v>
      </c>
      <c r="F35" s="2741">
        <f t="shared" si="0"/>
        <v>4549.5</v>
      </c>
      <c r="G35" s="2742">
        <f t="shared" si="0"/>
        <v>901.5</v>
      </c>
      <c r="H35" s="2738">
        <f t="shared" si="1"/>
        <v>4637.9577941158541</v>
      </c>
      <c r="I35" s="2161">
        <f t="shared" si="2"/>
        <v>0.19815364325750082</v>
      </c>
    </row>
    <row r="36" spans="1:15" ht="15" customHeight="1">
      <c r="A36" s="1847" t="s">
        <v>419</v>
      </c>
      <c r="B36" s="2097">
        <v>3048.3</v>
      </c>
      <c r="C36" s="2098">
        <v>839.7</v>
      </c>
      <c r="D36" s="2097">
        <v>1505.4</v>
      </c>
      <c r="E36" s="2108">
        <v>87</v>
      </c>
      <c r="F36" s="2741">
        <f t="shared" si="0"/>
        <v>4553.7000000000007</v>
      </c>
      <c r="G36" s="2742">
        <f t="shared" si="0"/>
        <v>926.7</v>
      </c>
      <c r="H36" s="2738">
        <f t="shared" si="1"/>
        <v>4647.0373981710118</v>
      </c>
      <c r="I36" s="2161">
        <f t="shared" si="2"/>
        <v>0.20350484221621976</v>
      </c>
    </row>
    <row r="37" spans="1:15" ht="15" customHeight="1">
      <c r="A37" s="1847" t="s">
        <v>420</v>
      </c>
      <c r="B37" s="2097">
        <v>3035.4</v>
      </c>
      <c r="C37" s="2098">
        <v>829.2</v>
      </c>
      <c r="D37" s="2097">
        <v>1505.4</v>
      </c>
      <c r="E37" s="2108">
        <v>93.6</v>
      </c>
      <c r="F37" s="2741">
        <f t="shared" si="0"/>
        <v>4540.8</v>
      </c>
      <c r="G37" s="2742">
        <f t="shared" si="0"/>
        <v>922.80000000000007</v>
      </c>
      <c r="H37" s="2738">
        <f t="shared" si="1"/>
        <v>4633.618939878419</v>
      </c>
      <c r="I37" s="2161">
        <f t="shared" si="2"/>
        <v>0.20322410147991543</v>
      </c>
    </row>
    <row r="38" spans="1:15" ht="15" customHeight="1">
      <c r="A38" s="1847" t="s">
        <v>421</v>
      </c>
      <c r="B38" s="2097">
        <v>3053.7</v>
      </c>
      <c r="C38" s="2098">
        <v>839.4</v>
      </c>
      <c r="D38" s="2097">
        <v>1348.5</v>
      </c>
      <c r="E38" s="2108">
        <v>30.3</v>
      </c>
      <c r="F38" s="2741">
        <f t="shared" si="0"/>
        <v>4402.2</v>
      </c>
      <c r="G38" s="2742">
        <f t="shared" si="0"/>
        <v>869.69999999999993</v>
      </c>
      <c r="H38" s="2738">
        <f t="shared" si="1"/>
        <v>4487.2868116491063</v>
      </c>
      <c r="I38" s="2161">
        <f t="shared" si="2"/>
        <v>0.19756031075371405</v>
      </c>
    </row>
    <row r="39" spans="1:15" ht="15" customHeight="1" thickBot="1">
      <c r="A39" s="1847" t="s">
        <v>422</v>
      </c>
      <c r="B39" s="2097">
        <v>3057.3</v>
      </c>
      <c r="C39" s="2098">
        <v>858.3</v>
      </c>
      <c r="D39" s="2097">
        <v>1327.2</v>
      </c>
      <c r="E39" s="2108">
        <v>2.4</v>
      </c>
      <c r="F39" s="2743">
        <f t="shared" si="0"/>
        <v>4384.5</v>
      </c>
      <c r="G39" s="2744">
        <f t="shared" si="0"/>
        <v>860.69999999999993</v>
      </c>
      <c r="H39" s="2745">
        <f t="shared" si="1"/>
        <v>4468.1813682973971</v>
      </c>
      <c r="I39" s="2162">
        <f t="shared" si="2"/>
        <v>0.19630516592541908</v>
      </c>
    </row>
    <row r="40" spans="1:15" ht="15" customHeight="1" thickBot="1">
      <c r="A40" s="1854" t="s">
        <v>423</v>
      </c>
      <c r="B40" s="1855">
        <f>SUM(B16:B39)</f>
        <v>72674.7</v>
      </c>
      <c r="C40" s="1855">
        <f t="shared" ref="C40:G40" si="3">SUM(C16:C39)</f>
        <v>19378.2</v>
      </c>
      <c r="D40" s="1855">
        <f t="shared" si="3"/>
        <v>37049.1</v>
      </c>
      <c r="E40" s="1855">
        <f t="shared" si="3"/>
        <v>3301.1999999999989</v>
      </c>
      <c r="F40" s="1855">
        <f t="shared" si="3"/>
        <v>109723.8</v>
      </c>
      <c r="G40" s="1855">
        <f t="shared" si="3"/>
        <v>22679.399999999998</v>
      </c>
      <c r="H40" s="1855">
        <f>SUM(H16:H39)</f>
        <v>112047.26754315985</v>
      </c>
      <c r="I40" s="1858">
        <f t="shared" si="2"/>
        <v>0.20669535688701993</v>
      </c>
    </row>
    <row r="41" spans="1:15" ht="15" customHeight="1">
      <c r="B41" s="48"/>
      <c r="C41" s="48"/>
      <c r="D41" s="48"/>
      <c r="E41" s="48"/>
      <c r="F41" s="48"/>
      <c r="G41" s="48"/>
      <c r="H41" s="48"/>
      <c r="I41" s="48"/>
    </row>
    <row r="42" spans="1:15" ht="15" customHeight="1">
      <c r="B42" s="48"/>
      <c r="C42" s="48"/>
      <c r="D42" s="48"/>
      <c r="E42" s="48"/>
      <c r="F42" s="48"/>
      <c r="G42" s="48"/>
      <c r="H42" s="48"/>
      <c r="I42" s="48"/>
    </row>
    <row r="43" spans="1:15" s="1839" customFormat="1" ht="15" customHeight="1" thickBot="1">
      <c r="A43" s="2094" t="s">
        <v>470</v>
      </c>
      <c r="B43" s="2106"/>
      <c r="C43" s="2106"/>
      <c r="D43" s="2101" t="s">
        <v>471</v>
      </c>
      <c r="E43" s="2106"/>
      <c r="F43" s="2100"/>
      <c r="G43" s="2100"/>
      <c r="H43" s="2100"/>
      <c r="I43" s="2100"/>
      <c r="K43" s="2094" t="s">
        <v>472</v>
      </c>
      <c r="M43" s="1862"/>
      <c r="O43" s="1862"/>
    </row>
    <row r="44" spans="1:15" ht="15" customHeight="1" thickBot="1">
      <c r="A44" s="4751" t="s">
        <v>375</v>
      </c>
      <c r="B44" s="4717" t="s">
        <v>695</v>
      </c>
      <c r="C44" s="4728"/>
      <c r="D44" s="4728" t="s">
        <v>695</v>
      </c>
      <c r="E44" s="4728"/>
      <c r="F44" s="4709" t="s">
        <v>376</v>
      </c>
      <c r="G44" s="4710"/>
      <c r="H44" s="4711"/>
      <c r="I44" s="4712"/>
      <c r="K44" s="4723" t="s">
        <v>375</v>
      </c>
      <c r="L44" s="4717" t="s">
        <v>695</v>
      </c>
      <c r="M44" s="4728"/>
      <c r="N44" s="3787"/>
    </row>
    <row r="45" spans="1:15" ht="15" customHeight="1" thickBot="1">
      <c r="A45" s="4752"/>
      <c r="B45" s="2750" t="s">
        <v>378</v>
      </c>
      <c r="C45" s="2751" t="s">
        <v>379</v>
      </c>
      <c r="D45" s="2750" t="s">
        <v>378</v>
      </c>
      <c r="E45" s="2751" t="s">
        <v>379</v>
      </c>
      <c r="F45" s="2750" t="s">
        <v>378</v>
      </c>
      <c r="G45" s="2734" t="s">
        <v>379</v>
      </c>
      <c r="H45" s="2749" t="s">
        <v>353</v>
      </c>
      <c r="I45" s="2111" t="s">
        <v>111</v>
      </c>
      <c r="K45" s="4724"/>
      <c r="L45" s="2750" t="s">
        <v>378</v>
      </c>
      <c r="M45" s="2751" t="s">
        <v>379</v>
      </c>
      <c r="N45" s="3110" t="s">
        <v>111</v>
      </c>
    </row>
    <row r="46" spans="1:15" ht="15" customHeight="1">
      <c r="A46" s="1845" t="s">
        <v>382</v>
      </c>
      <c r="B46" s="2102">
        <v>1576.8</v>
      </c>
      <c r="C46" s="2103">
        <v>1003.2</v>
      </c>
      <c r="D46" s="2156">
        <v>2897.4</v>
      </c>
      <c r="E46" s="2155">
        <v>1660.2</v>
      </c>
      <c r="F46" s="2109">
        <f>B46+D46</f>
        <v>4474.2</v>
      </c>
      <c r="G46" s="2158">
        <f>C46+E46</f>
        <v>2663.4</v>
      </c>
      <c r="H46" s="2737">
        <f>SQRT(F46*F46+G46*G46)</f>
        <v>5206.9343379766178</v>
      </c>
      <c r="I46" s="2159">
        <f>G46/F46</f>
        <v>0.59527960305752992</v>
      </c>
      <c r="K46" s="1845" t="s">
        <v>382</v>
      </c>
      <c r="L46" s="2102">
        <v>696.6</v>
      </c>
      <c r="M46" s="2103">
        <v>347.76</v>
      </c>
      <c r="N46" s="1864">
        <f>M46/L46</f>
        <v>0.49922480620155035</v>
      </c>
    </row>
    <row r="47" spans="1:15" ht="15" customHeight="1">
      <c r="A47" s="1847" t="s">
        <v>384</v>
      </c>
      <c r="B47" s="2097">
        <v>2967</v>
      </c>
      <c r="C47" s="2098">
        <v>891.6</v>
      </c>
      <c r="D47" s="2107">
        <v>2683.8</v>
      </c>
      <c r="E47" s="2108">
        <v>1325.4</v>
      </c>
      <c r="F47" s="2110">
        <f t="shared" ref="F47:G69" si="4">B47+D47</f>
        <v>5650.8</v>
      </c>
      <c r="G47" s="2160">
        <f t="shared" si="4"/>
        <v>2217</v>
      </c>
      <c r="H47" s="2738">
        <f t="shared" ref="H47:H69" si="5">SQRT(F47*F47+G47*G47)</f>
        <v>6070.142472792546</v>
      </c>
      <c r="I47" s="2161">
        <f t="shared" ref="I47:I70" si="6">G47/F47</f>
        <v>0.39233382883839457</v>
      </c>
      <c r="K47" s="1847" t="s">
        <v>384</v>
      </c>
      <c r="L47" s="2097">
        <v>693.18</v>
      </c>
      <c r="M47" s="2098">
        <v>339.42</v>
      </c>
      <c r="N47" s="1865">
        <f t="shared" ref="N47:N70" si="7">M47/L47</f>
        <v>0.48965636631178056</v>
      </c>
    </row>
    <row r="48" spans="1:15" ht="15" customHeight="1">
      <c r="A48" s="1847" t="s">
        <v>386</v>
      </c>
      <c r="B48" s="2097">
        <v>2938.2</v>
      </c>
      <c r="C48" s="2098">
        <v>903.6</v>
      </c>
      <c r="D48" s="2107">
        <v>2674.2</v>
      </c>
      <c r="E48" s="2108">
        <v>1293</v>
      </c>
      <c r="F48" s="2110">
        <f t="shared" si="4"/>
        <v>5612.4</v>
      </c>
      <c r="G48" s="2160">
        <f t="shared" si="4"/>
        <v>2196.6</v>
      </c>
      <c r="H48" s="2738">
        <f t="shared" si="5"/>
        <v>6026.9466000620905</v>
      </c>
      <c r="I48" s="2161">
        <f t="shared" si="6"/>
        <v>0.39138336540517427</v>
      </c>
      <c r="K48" s="1847" t="s">
        <v>386</v>
      </c>
      <c r="L48" s="2097">
        <v>695.82</v>
      </c>
      <c r="M48" s="2098">
        <v>340.2</v>
      </c>
      <c r="N48" s="1865">
        <f t="shared" si="7"/>
        <v>0.48891954815900657</v>
      </c>
    </row>
    <row r="49" spans="1:14" ht="15" customHeight="1">
      <c r="A49" s="1847" t="s">
        <v>388</v>
      </c>
      <c r="B49" s="2097">
        <v>1404</v>
      </c>
      <c r="C49" s="2098">
        <v>999.6</v>
      </c>
      <c r="D49" s="2107">
        <v>2914.2</v>
      </c>
      <c r="E49" s="2108">
        <v>1636.8</v>
      </c>
      <c r="F49" s="2110">
        <f t="shared" si="4"/>
        <v>4318.2</v>
      </c>
      <c r="G49" s="2160">
        <f t="shared" si="4"/>
        <v>2636.4</v>
      </c>
      <c r="H49" s="2738">
        <f t="shared" si="5"/>
        <v>5059.3928687145853</v>
      </c>
      <c r="I49" s="2161">
        <f t="shared" si="6"/>
        <v>0.610532166180353</v>
      </c>
      <c r="K49" s="1847" t="s">
        <v>388</v>
      </c>
      <c r="L49" s="2097">
        <v>691.5</v>
      </c>
      <c r="M49" s="2098">
        <v>344.52</v>
      </c>
      <c r="N49" s="1865">
        <f t="shared" si="7"/>
        <v>0.4982212581344902</v>
      </c>
    </row>
    <row r="50" spans="1:14" ht="15" customHeight="1">
      <c r="A50" s="1847" t="s">
        <v>390</v>
      </c>
      <c r="B50" s="2097">
        <v>1390.2</v>
      </c>
      <c r="C50" s="2098">
        <v>990</v>
      </c>
      <c r="D50" s="2107">
        <v>2923.2</v>
      </c>
      <c r="E50" s="2108">
        <v>1655.4</v>
      </c>
      <c r="F50" s="2110">
        <f t="shared" si="4"/>
        <v>4313.3999999999996</v>
      </c>
      <c r="G50" s="2160">
        <f t="shared" si="4"/>
        <v>2645.4</v>
      </c>
      <c r="H50" s="2738">
        <f t="shared" si="5"/>
        <v>5059.9961185755865</v>
      </c>
      <c r="I50" s="2161">
        <f t="shared" si="6"/>
        <v>0.61329809431075266</v>
      </c>
      <c r="K50" s="1847" t="s">
        <v>390</v>
      </c>
      <c r="L50" s="2097">
        <v>678.3</v>
      </c>
      <c r="M50" s="2098">
        <v>342.66</v>
      </c>
      <c r="N50" s="1865">
        <f t="shared" si="7"/>
        <v>0.50517470145953125</v>
      </c>
    </row>
    <row r="51" spans="1:14" ht="15" customHeight="1">
      <c r="A51" s="1847" t="s">
        <v>392</v>
      </c>
      <c r="B51" s="2097">
        <v>1386.6</v>
      </c>
      <c r="C51" s="2098">
        <v>1006.8</v>
      </c>
      <c r="D51" s="2107">
        <v>2392.8000000000002</v>
      </c>
      <c r="E51" s="2108">
        <v>1449</v>
      </c>
      <c r="F51" s="2110">
        <f t="shared" si="4"/>
        <v>3779.4</v>
      </c>
      <c r="G51" s="2160">
        <f t="shared" si="4"/>
        <v>2455.8000000000002</v>
      </c>
      <c r="H51" s="2738">
        <f t="shared" si="5"/>
        <v>4507.1962460048262</v>
      </c>
      <c r="I51" s="2161">
        <f t="shared" si="6"/>
        <v>0.64978568026670902</v>
      </c>
      <c r="K51" s="1847" t="s">
        <v>392</v>
      </c>
      <c r="L51" s="2097">
        <v>672.78</v>
      </c>
      <c r="M51" s="2098">
        <v>343.86</v>
      </c>
      <c r="N51" s="1865">
        <f t="shared" si="7"/>
        <v>0.5111031838045127</v>
      </c>
    </row>
    <row r="52" spans="1:14" ht="15" customHeight="1">
      <c r="A52" s="1847" t="s">
        <v>394</v>
      </c>
      <c r="B52" s="2097">
        <v>1384.2</v>
      </c>
      <c r="C52" s="2098">
        <v>959.4</v>
      </c>
      <c r="D52" s="2107">
        <v>990.6</v>
      </c>
      <c r="E52" s="2108">
        <v>882.6</v>
      </c>
      <c r="F52" s="2110">
        <f t="shared" si="4"/>
        <v>2374.8000000000002</v>
      </c>
      <c r="G52" s="2160">
        <f t="shared" si="4"/>
        <v>1842</v>
      </c>
      <c r="H52" s="2738">
        <f t="shared" si="5"/>
        <v>3005.434916946298</v>
      </c>
      <c r="I52" s="2161">
        <f t="shared" si="6"/>
        <v>0.77564426478019199</v>
      </c>
      <c r="K52" s="1847" t="s">
        <v>394</v>
      </c>
      <c r="L52" s="2097">
        <v>677.04</v>
      </c>
      <c r="M52" s="2098">
        <v>338.04</v>
      </c>
      <c r="N52" s="1865">
        <f t="shared" si="7"/>
        <v>0.4992910315490961</v>
      </c>
    </row>
    <row r="53" spans="1:14" ht="15" customHeight="1">
      <c r="A53" s="1847" t="s">
        <v>396</v>
      </c>
      <c r="B53" s="2097">
        <v>1362.6</v>
      </c>
      <c r="C53" s="2098">
        <v>953.4</v>
      </c>
      <c r="D53" s="2107">
        <v>2152.8000000000002</v>
      </c>
      <c r="E53" s="2108">
        <v>1316.4</v>
      </c>
      <c r="F53" s="2110">
        <f t="shared" si="4"/>
        <v>3515.4</v>
      </c>
      <c r="G53" s="2160">
        <f t="shared" si="4"/>
        <v>2269.8000000000002</v>
      </c>
      <c r="H53" s="2738">
        <f t="shared" si="5"/>
        <v>4184.4986796508856</v>
      </c>
      <c r="I53" s="2161">
        <f t="shared" si="6"/>
        <v>0.645673323092678</v>
      </c>
      <c r="K53" s="1847" t="s">
        <v>396</v>
      </c>
      <c r="L53" s="2097">
        <v>666.6</v>
      </c>
      <c r="M53" s="2098">
        <v>328.98</v>
      </c>
      <c r="N53" s="1865">
        <f t="shared" si="7"/>
        <v>0.49351935193519353</v>
      </c>
    </row>
    <row r="54" spans="1:14" ht="15" customHeight="1">
      <c r="A54" s="1847" t="s">
        <v>398</v>
      </c>
      <c r="B54" s="2097">
        <v>1352.4</v>
      </c>
      <c r="C54" s="2098">
        <v>966</v>
      </c>
      <c r="D54" s="2107">
        <v>1194</v>
      </c>
      <c r="E54" s="2108">
        <v>981</v>
      </c>
      <c r="F54" s="2110">
        <f t="shared" si="4"/>
        <v>2546.4</v>
      </c>
      <c r="G54" s="2160">
        <f t="shared" si="4"/>
        <v>1947</v>
      </c>
      <c r="H54" s="2738">
        <f t="shared" si="5"/>
        <v>3205.45815134124</v>
      </c>
      <c r="I54" s="2161">
        <f t="shared" si="6"/>
        <v>0.76460885956644675</v>
      </c>
      <c r="K54" s="1847" t="s">
        <v>398</v>
      </c>
      <c r="L54" s="2097">
        <v>669</v>
      </c>
      <c r="M54" s="2098">
        <v>331.8</v>
      </c>
      <c r="N54" s="1865">
        <f t="shared" si="7"/>
        <v>0.49596412556053815</v>
      </c>
    </row>
    <row r="55" spans="1:14" ht="15" customHeight="1">
      <c r="A55" s="1847" t="s">
        <v>400</v>
      </c>
      <c r="B55" s="2097">
        <v>2745.6</v>
      </c>
      <c r="C55" s="2098">
        <v>991.2</v>
      </c>
      <c r="D55" s="2107">
        <v>1359</v>
      </c>
      <c r="E55" s="2108">
        <v>1195.8</v>
      </c>
      <c r="F55" s="2110">
        <f t="shared" si="4"/>
        <v>4104.6000000000004</v>
      </c>
      <c r="G55" s="2160">
        <f t="shared" si="4"/>
        <v>2187</v>
      </c>
      <c r="H55" s="2738">
        <f t="shared" si="5"/>
        <v>4650.8827291171301</v>
      </c>
      <c r="I55" s="2161">
        <f t="shared" si="6"/>
        <v>0.53281683964332693</v>
      </c>
      <c r="K55" s="1847" t="s">
        <v>400</v>
      </c>
      <c r="L55" s="2097">
        <v>661.56</v>
      </c>
      <c r="M55" s="2098">
        <v>323.94</v>
      </c>
      <c r="N55" s="1865">
        <f t="shared" si="7"/>
        <v>0.48966080174133869</v>
      </c>
    </row>
    <row r="56" spans="1:14" ht="15" customHeight="1">
      <c r="A56" s="1847" t="s">
        <v>402</v>
      </c>
      <c r="B56" s="2097">
        <v>3088.2</v>
      </c>
      <c r="C56" s="2098">
        <v>991.8</v>
      </c>
      <c r="D56" s="2107">
        <v>1113.5999999999999</v>
      </c>
      <c r="E56" s="2108">
        <v>852.6</v>
      </c>
      <c r="F56" s="2110">
        <f t="shared" si="4"/>
        <v>4201.7999999999993</v>
      </c>
      <c r="G56" s="2160">
        <f t="shared" si="4"/>
        <v>1844.4</v>
      </c>
      <c r="H56" s="2738">
        <f t="shared" si="5"/>
        <v>4588.7835643011094</v>
      </c>
      <c r="I56" s="2161">
        <f t="shared" si="6"/>
        <v>0.43895473368556343</v>
      </c>
      <c r="K56" s="1847" t="s">
        <v>402</v>
      </c>
      <c r="L56" s="2097">
        <v>656.58</v>
      </c>
      <c r="M56" s="2098">
        <v>322.8</v>
      </c>
      <c r="N56" s="1865">
        <f t="shared" si="7"/>
        <v>0.49163849035913371</v>
      </c>
    </row>
    <row r="57" spans="1:14" ht="15" customHeight="1">
      <c r="A57" s="1847" t="s">
        <v>404</v>
      </c>
      <c r="B57" s="2097">
        <v>3100.2</v>
      </c>
      <c r="C57" s="2098">
        <v>993.6</v>
      </c>
      <c r="D57" s="2107">
        <v>1020.6</v>
      </c>
      <c r="E57" s="2108">
        <v>829.8</v>
      </c>
      <c r="F57" s="2110">
        <f t="shared" si="4"/>
        <v>4120.8</v>
      </c>
      <c r="G57" s="2160">
        <f t="shared" si="4"/>
        <v>1823.4</v>
      </c>
      <c r="H57" s="2738">
        <f t="shared" si="5"/>
        <v>4506.1935377877417</v>
      </c>
      <c r="I57" s="2161">
        <f t="shared" si="6"/>
        <v>0.44248689574839839</v>
      </c>
      <c r="K57" s="1847" t="s">
        <v>404</v>
      </c>
      <c r="L57" s="2097">
        <v>655.62</v>
      </c>
      <c r="M57" s="2098">
        <v>320.7</v>
      </c>
      <c r="N57" s="1865">
        <f t="shared" si="7"/>
        <v>0.48915530337695612</v>
      </c>
    </row>
    <row r="58" spans="1:14" ht="15" customHeight="1">
      <c r="A58" s="1847" t="s">
        <v>406</v>
      </c>
      <c r="B58" s="2097">
        <v>3108</v>
      </c>
      <c r="C58" s="2098">
        <v>1013.4</v>
      </c>
      <c r="D58" s="2107">
        <v>1017</v>
      </c>
      <c r="E58" s="2108">
        <v>832.8</v>
      </c>
      <c r="F58" s="2110">
        <f t="shared" si="4"/>
        <v>4125</v>
      </c>
      <c r="G58" s="2160">
        <f t="shared" si="4"/>
        <v>1846.1999999999998</v>
      </c>
      <c r="H58" s="2738">
        <f t="shared" si="5"/>
        <v>4519.300768924325</v>
      </c>
      <c r="I58" s="2161">
        <f t="shared" si="6"/>
        <v>0.44756363636363633</v>
      </c>
      <c r="K58" s="1847" t="s">
        <v>406</v>
      </c>
      <c r="L58" s="2097">
        <v>640.08000000000004</v>
      </c>
      <c r="M58" s="2098">
        <v>314.58</v>
      </c>
      <c r="N58" s="1865">
        <f t="shared" si="7"/>
        <v>0.49146981627296582</v>
      </c>
    </row>
    <row r="59" spans="1:14" ht="15" customHeight="1">
      <c r="A59" s="1847" t="s">
        <v>408</v>
      </c>
      <c r="B59" s="2097">
        <v>3120</v>
      </c>
      <c r="C59" s="2098">
        <v>1013.4</v>
      </c>
      <c r="D59" s="2107">
        <v>1014.6</v>
      </c>
      <c r="E59" s="2108">
        <v>828.6</v>
      </c>
      <c r="F59" s="2110">
        <f t="shared" si="4"/>
        <v>4134.6000000000004</v>
      </c>
      <c r="G59" s="2160">
        <f t="shared" si="4"/>
        <v>1842</v>
      </c>
      <c r="H59" s="2738">
        <f t="shared" si="5"/>
        <v>4526.3540692261367</v>
      </c>
      <c r="I59" s="2161">
        <f t="shared" si="6"/>
        <v>0.4455086344507328</v>
      </c>
      <c r="K59" s="1847" t="s">
        <v>408</v>
      </c>
      <c r="L59" s="2097">
        <v>652.74</v>
      </c>
      <c r="M59" s="2098">
        <v>320.64</v>
      </c>
      <c r="N59" s="1865">
        <f t="shared" si="7"/>
        <v>0.4912216196341575</v>
      </c>
    </row>
    <row r="60" spans="1:14" ht="15" customHeight="1">
      <c r="A60" s="1847" t="s">
        <v>410</v>
      </c>
      <c r="B60" s="2097">
        <v>2197.8000000000002</v>
      </c>
      <c r="C60" s="2098">
        <v>990.6</v>
      </c>
      <c r="D60" s="2107">
        <v>997.8</v>
      </c>
      <c r="E60" s="2108">
        <v>828</v>
      </c>
      <c r="F60" s="2110">
        <f t="shared" si="4"/>
        <v>3195.6000000000004</v>
      </c>
      <c r="G60" s="2160">
        <f t="shared" si="4"/>
        <v>1818.6</v>
      </c>
      <c r="H60" s="2738">
        <f t="shared" si="5"/>
        <v>3676.8417589012452</v>
      </c>
      <c r="I60" s="2161">
        <f t="shared" si="6"/>
        <v>0.56909500563274495</v>
      </c>
      <c r="K60" s="1847" t="s">
        <v>410</v>
      </c>
      <c r="L60" s="2097">
        <v>655.32000000000005</v>
      </c>
      <c r="M60" s="2098">
        <v>324.18</v>
      </c>
      <c r="N60" s="1865">
        <f t="shared" si="7"/>
        <v>0.4946896172862113</v>
      </c>
    </row>
    <row r="61" spans="1:14" ht="15" customHeight="1">
      <c r="A61" s="1847" t="s">
        <v>412</v>
      </c>
      <c r="B61" s="2097">
        <v>1919.4</v>
      </c>
      <c r="C61" s="2098">
        <v>987</v>
      </c>
      <c r="D61" s="2107">
        <v>981</v>
      </c>
      <c r="E61" s="2108">
        <v>834</v>
      </c>
      <c r="F61" s="2110">
        <f t="shared" si="4"/>
        <v>2900.4</v>
      </c>
      <c r="G61" s="2160">
        <f t="shared" si="4"/>
        <v>1821</v>
      </c>
      <c r="H61" s="2738">
        <f t="shared" si="5"/>
        <v>3424.6694964623957</v>
      </c>
      <c r="I61" s="2161">
        <f t="shared" si="6"/>
        <v>0.62784443525031031</v>
      </c>
      <c r="K61" s="1847" t="s">
        <v>412</v>
      </c>
      <c r="L61" s="2097">
        <v>650.28</v>
      </c>
      <c r="M61" s="2098">
        <v>324.36</v>
      </c>
      <c r="N61" s="1865">
        <f t="shared" si="7"/>
        <v>0.4988005167004983</v>
      </c>
    </row>
    <row r="62" spans="1:14" ht="15" customHeight="1">
      <c r="A62" s="1847" t="s">
        <v>414</v>
      </c>
      <c r="B62" s="2097">
        <v>3097.2</v>
      </c>
      <c r="C62" s="2098">
        <v>988.8</v>
      </c>
      <c r="D62" s="2107">
        <v>979.8</v>
      </c>
      <c r="E62" s="2108">
        <v>817.8</v>
      </c>
      <c r="F62" s="2110">
        <f t="shared" si="4"/>
        <v>4077</v>
      </c>
      <c r="G62" s="2160">
        <f t="shared" si="4"/>
        <v>1806.6</v>
      </c>
      <c r="H62" s="2738">
        <f t="shared" si="5"/>
        <v>4459.3421667326675</v>
      </c>
      <c r="I62" s="2161">
        <f t="shared" si="6"/>
        <v>0.44311994113318615</v>
      </c>
      <c r="K62" s="1847" t="s">
        <v>414</v>
      </c>
      <c r="L62" s="2097">
        <v>651.66</v>
      </c>
      <c r="M62" s="2098">
        <v>321.3</v>
      </c>
      <c r="N62" s="1865">
        <f t="shared" si="7"/>
        <v>0.49304852223552165</v>
      </c>
    </row>
    <row r="63" spans="1:14" ht="15" customHeight="1">
      <c r="A63" s="1847" t="s">
        <v>415</v>
      </c>
      <c r="B63" s="2097">
        <v>3098.4</v>
      </c>
      <c r="C63" s="2098">
        <v>998.4</v>
      </c>
      <c r="D63" s="2107">
        <v>977.4</v>
      </c>
      <c r="E63" s="2108">
        <v>825.6</v>
      </c>
      <c r="F63" s="2110">
        <f t="shared" si="4"/>
        <v>4075.8</v>
      </c>
      <c r="G63" s="2160">
        <f t="shared" si="4"/>
        <v>1824</v>
      </c>
      <c r="H63" s="2738">
        <f t="shared" si="5"/>
        <v>4465.3243599989464</v>
      </c>
      <c r="I63" s="2161">
        <f t="shared" si="6"/>
        <v>0.44751950537317825</v>
      </c>
      <c r="K63" s="1847" t="s">
        <v>415</v>
      </c>
      <c r="L63" s="2097">
        <v>653.34</v>
      </c>
      <c r="M63" s="2098">
        <v>322.26</v>
      </c>
      <c r="N63" s="1865">
        <f t="shared" si="7"/>
        <v>0.49325006887684814</v>
      </c>
    </row>
    <row r="64" spans="1:14" ht="15" customHeight="1">
      <c r="A64" s="1847" t="s">
        <v>417</v>
      </c>
      <c r="B64" s="2097">
        <v>1696.8</v>
      </c>
      <c r="C64" s="2098">
        <v>987</v>
      </c>
      <c r="D64" s="2107">
        <v>1644</v>
      </c>
      <c r="E64" s="2108">
        <v>961.2</v>
      </c>
      <c r="F64" s="2110">
        <f t="shared" si="4"/>
        <v>3340.8</v>
      </c>
      <c r="G64" s="2160">
        <f t="shared" si="4"/>
        <v>1948.2</v>
      </c>
      <c r="H64" s="2738">
        <f t="shared" si="5"/>
        <v>3867.3541187742298</v>
      </c>
      <c r="I64" s="2161">
        <f t="shared" si="6"/>
        <v>0.58315373563218387</v>
      </c>
      <c r="K64" s="1847" t="s">
        <v>417</v>
      </c>
      <c r="L64" s="2097">
        <v>646.38</v>
      </c>
      <c r="M64" s="2098">
        <v>326.22000000000003</v>
      </c>
      <c r="N64" s="1865">
        <f t="shared" si="7"/>
        <v>0.50468764503852226</v>
      </c>
    </row>
    <row r="65" spans="1:15" ht="15" customHeight="1">
      <c r="A65" s="1847" t="s">
        <v>418</v>
      </c>
      <c r="B65" s="2097">
        <v>1337.4</v>
      </c>
      <c r="C65" s="2098">
        <v>990</v>
      </c>
      <c r="D65" s="2107">
        <v>2417.4</v>
      </c>
      <c r="E65" s="2108">
        <v>1130.4000000000001</v>
      </c>
      <c r="F65" s="2110">
        <f t="shared" si="4"/>
        <v>3754.8</v>
      </c>
      <c r="G65" s="2160">
        <f t="shared" si="4"/>
        <v>2120.4</v>
      </c>
      <c r="H65" s="2738">
        <f t="shared" si="5"/>
        <v>4312.1478638840763</v>
      </c>
      <c r="I65" s="2161">
        <f t="shared" si="6"/>
        <v>0.56471716203259825</v>
      </c>
      <c r="K65" s="1847" t="s">
        <v>418</v>
      </c>
      <c r="L65" s="2097">
        <v>647.58000000000004</v>
      </c>
      <c r="M65" s="2098">
        <v>328.38</v>
      </c>
      <c r="N65" s="1865">
        <f t="shared" si="7"/>
        <v>0.50708792736032615</v>
      </c>
    </row>
    <row r="66" spans="1:15" ht="15" customHeight="1">
      <c r="A66" s="1847" t="s">
        <v>419</v>
      </c>
      <c r="B66" s="2097">
        <v>2205.6</v>
      </c>
      <c r="C66" s="2098">
        <v>1009.2</v>
      </c>
      <c r="D66" s="2107">
        <v>969.6</v>
      </c>
      <c r="E66" s="2108">
        <v>822.6</v>
      </c>
      <c r="F66" s="2110">
        <f t="shared" si="4"/>
        <v>3175.2</v>
      </c>
      <c r="G66" s="2160">
        <f t="shared" si="4"/>
        <v>1831.8000000000002</v>
      </c>
      <c r="H66" s="2738">
        <f t="shared" si="5"/>
        <v>3665.7040633417205</v>
      </c>
      <c r="I66" s="2161">
        <f t="shared" si="6"/>
        <v>0.57690854119425561</v>
      </c>
      <c r="K66" s="1847" t="s">
        <v>419</v>
      </c>
      <c r="L66" s="2097">
        <v>648.48</v>
      </c>
      <c r="M66" s="2098">
        <v>329.22</v>
      </c>
      <c r="N66" s="1865">
        <f t="shared" si="7"/>
        <v>0.50767949666913403</v>
      </c>
    </row>
    <row r="67" spans="1:15" ht="15" customHeight="1">
      <c r="A67" s="1847" t="s">
        <v>420</v>
      </c>
      <c r="B67" s="2097">
        <v>3101.4</v>
      </c>
      <c r="C67" s="2098">
        <v>1017.6</v>
      </c>
      <c r="D67" s="2107">
        <v>964.2</v>
      </c>
      <c r="E67" s="2108">
        <v>819</v>
      </c>
      <c r="F67" s="2110">
        <f t="shared" si="4"/>
        <v>4065.6000000000004</v>
      </c>
      <c r="G67" s="2160">
        <f t="shared" si="4"/>
        <v>1836.6</v>
      </c>
      <c r="H67" s="2738">
        <f t="shared" si="5"/>
        <v>4461.1885098031898</v>
      </c>
      <c r="I67" s="2161">
        <f t="shared" si="6"/>
        <v>0.45174144037780395</v>
      </c>
      <c r="K67" s="1847" t="s">
        <v>420</v>
      </c>
      <c r="L67" s="2097">
        <v>647.64</v>
      </c>
      <c r="M67" s="2098">
        <v>324.42</v>
      </c>
      <c r="N67" s="1865">
        <f t="shared" si="7"/>
        <v>0.50092644061515657</v>
      </c>
    </row>
    <row r="68" spans="1:15" ht="15" customHeight="1" thickBot="1">
      <c r="A68" s="1847" t="s">
        <v>421</v>
      </c>
      <c r="B68" s="2097">
        <v>2387.4</v>
      </c>
      <c r="C68" s="2098">
        <v>1018.2</v>
      </c>
      <c r="D68" s="2107">
        <v>973.2</v>
      </c>
      <c r="E68" s="2108">
        <v>836.4</v>
      </c>
      <c r="F68" s="2110">
        <f t="shared" si="4"/>
        <v>3360.6000000000004</v>
      </c>
      <c r="G68" s="2160">
        <f t="shared" si="4"/>
        <v>1854.6</v>
      </c>
      <c r="H68" s="2738">
        <f t="shared" si="5"/>
        <v>3838.3816277175988</v>
      </c>
      <c r="I68" s="2161">
        <f t="shared" si="6"/>
        <v>0.5518657382610247</v>
      </c>
      <c r="K68" s="1847" t="s">
        <v>421</v>
      </c>
      <c r="L68" s="2097">
        <v>648.72</v>
      </c>
      <c r="M68" s="2098">
        <v>334.98</v>
      </c>
      <c r="N68" s="1865">
        <f t="shared" si="7"/>
        <v>0.51637069922308543</v>
      </c>
    </row>
    <row r="69" spans="1:15" ht="15" customHeight="1" thickBot="1">
      <c r="A69" s="1847" t="s">
        <v>422</v>
      </c>
      <c r="B69" s="2097">
        <v>1332</v>
      </c>
      <c r="C69" s="2098">
        <v>1000.8</v>
      </c>
      <c r="D69" s="2107">
        <v>975</v>
      </c>
      <c r="E69" s="2108">
        <v>849</v>
      </c>
      <c r="F69" s="2110">
        <f t="shared" si="4"/>
        <v>2307</v>
      </c>
      <c r="G69" s="2160">
        <f t="shared" si="4"/>
        <v>1849.8</v>
      </c>
      <c r="H69" s="2745">
        <f t="shared" si="5"/>
        <v>2957.0270610868611</v>
      </c>
      <c r="I69" s="2162">
        <f t="shared" si="6"/>
        <v>0.80182054616384912</v>
      </c>
      <c r="K69" s="1867" t="s">
        <v>422</v>
      </c>
      <c r="L69" s="2097">
        <v>631.98</v>
      </c>
      <c r="M69" s="2098">
        <v>340.56</v>
      </c>
      <c r="N69" s="1866">
        <f t="shared" si="7"/>
        <v>0.53887781258900602</v>
      </c>
    </row>
    <row r="70" spans="1:15" ht="15" customHeight="1" thickBot="1">
      <c r="A70" s="1854" t="s">
        <v>423</v>
      </c>
      <c r="B70" s="1855">
        <f>SUM(B46:B69)</f>
        <v>53297.400000000009</v>
      </c>
      <c r="C70" s="1855">
        <f t="shared" ref="C70:G70" si="8">SUM(C46:C69)</f>
        <v>23664.6</v>
      </c>
      <c r="D70" s="1855">
        <f t="shared" si="8"/>
        <v>38227.19999999999</v>
      </c>
      <c r="E70" s="1855">
        <f t="shared" si="8"/>
        <v>25463.399999999998</v>
      </c>
      <c r="F70" s="1855">
        <f t="shared" si="8"/>
        <v>91524.6</v>
      </c>
      <c r="G70" s="1855">
        <f t="shared" si="8"/>
        <v>49128</v>
      </c>
      <c r="H70" s="1860">
        <f>SUM(H46:H69)</f>
        <v>104245.49608812403</v>
      </c>
      <c r="I70" s="1869">
        <f t="shared" si="6"/>
        <v>0.53677371985236755</v>
      </c>
      <c r="K70" s="1854" t="s">
        <v>423</v>
      </c>
      <c r="L70" s="1855">
        <f>SUM(L46:L69)</f>
        <v>15888.779999999997</v>
      </c>
      <c r="M70" s="1855">
        <f>SUM(M46:M69)</f>
        <v>7935.7800000000016</v>
      </c>
      <c r="N70" s="1869">
        <f t="shared" si="7"/>
        <v>0.4994581081744478</v>
      </c>
    </row>
    <row r="71" spans="1:15" ht="15" customHeight="1">
      <c r="B71" s="48"/>
      <c r="C71" s="48"/>
      <c r="D71" s="48"/>
      <c r="E71" s="48"/>
      <c r="F71" s="48"/>
      <c r="G71" s="48"/>
      <c r="H71" s="48"/>
      <c r="I71" s="48"/>
    </row>
    <row r="72" spans="1:15" ht="15" customHeight="1">
      <c r="B72" s="48"/>
      <c r="C72" s="48"/>
      <c r="D72" s="48"/>
      <c r="E72" s="48"/>
      <c r="F72" s="48"/>
      <c r="G72" s="48"/>
      <c r="H72" s="48"/>
      <c r="I72" s="48"/>
    </row>
    <row r="73" spans="1:15" s="1839" customFormat="1" ht="15" customHeight="1" thickBot="1">
      <c r="A73" s="2094" t="s">
        <v>616</v>
      </c>
      <c r="B73" s="2100"/>
      <c r="C73" s="2100"/>
      <c r="D73" s="2100"/>
      <c r="E73" s="2100"/>
      <c r="F73" s="2100"/>
      <c r="G73" s="2100"/>
      <c r="H73" s="1852" t="s">
        <v>643</v>
      </c>
      <c r="I73" s="2100"/>
      <c r="M73" s="1862"/>
      <c r="O73" s="1862"/>
    </row>
    <row r="74" spans="1:15" ht="15" customHeight="1" thickBot="1">
      <c r="A74" s="4723" t="s">
        <v>375</v>
      </c>
      <c r="B74" s="4705">
        <v>41808</v>
      </c>
      <c r="C74" s="4710"/>
      <c r="D74" s="4711"/>
      <c r="E74" s="4712"/>
      <c r="F74" s="49"/>
      <c r="G74" s="48"/>
      <c r="H74" s="4723" t="s">
        <v>375</v>
      </c>
      <c r="I74" s="4749">
        <v>41808</v>
      </c>
      <c r="J74" s="4750"/>
    </row>
    <row r="75" spans="1:15" ht="15" customHeight="1" thickBot="1">
      <c r="A75" s="4724"/>
      <c r="B75" s="3108" t="s">
        <v>378</v>
      </c>
      <c r="C75" s="3109" t="s">
        <v>379</v>
      </c>
      <c r="D75" s="3110" t="s">
        <v>111</v>
      </c>
      <c r="E75" s="3111" t="s">
        <v>353</v>
      </c>
      <c r="F75" s="1871"/>
      <c r="G75" s="48"/>
      <c r="H75" s="4724"/>
      <c r="I75" s="3544" t="s">
        <v>378</v>
      </c>
      <c r="J75" s="3545" t="s">
        <v>379</v>
      </c>
    </row>
    <row r="76" spans="1:15" ht="15" customHeight="1">
      <c r="A76" s="1845" t="s">
        <v>382</v>
      </c>
      <c r="B76" s="2102">
        <v>412.65</v>
      </c>
      <c r="C76" s="2103">
        <v>0</v>
      </c>
      <c r="D76" s="3102"/>
      <c r="E76" s="3105">
        <f>SQRT(C76*C76+B76*B76)</f>
        <v>412.65</v>
      </c>
      <c r="F76" s="2163"/>
      <c r="G76" s="48"/>
      <c r="H76" s="1845" t="s">
        <v>382</v>
      </c>
      <c r="I76" s="2155">
        <v>81.96</v>
      </c>
      <c r="J76" s="2103">
        <v>36.42</v>
      </c>
    </row>
    <row r="77" spans="1:15" ht="15" customHeight="1">
      <c r="A77" s="1847" t="s">
        <v>384</v>
      </c>
      <c r="B77" s="2097">
        <v>559.35</v>
      </c>
      <c r="C77" s="2098">
        <v>0</v>
      </c>
      <c r="D77" s="3103"/>
      <c r="E77" s="3106">
        <f t="shared" ref="E77:E99" si="9">SQRT(C77*C77+B77*B77)</f>
        <v>559.35</v>
      </c>
      <c r="F77" s="2163"/>
      <c r="G77" s="48"/>
      <c r="H77" s="1847" t="s">
        <v>384</v>
      </c>
      <c r="I77" s="2108">
        <v>230.1</v>
      </c>
      <c r="J77" s="2098">
        <v>79.92</v>
      </c>
    </row>
    <row r="78" spans="1:15" ht="15" customHeight="1">
      <c r="A78" s="1847" t="s">
        <v>386</v>
      </c>
      <c r="B78" s="2097">
        <v>1546.2</v>
      </c>
      <c r="C78" s="2098">
        <v>0</v>
      </c>
      <c r="D78" s="3103"/>
      <c r="E78" s="3106">
        <f t="shared" si="9"/>
        <v>1546.2</v>
      </c>
      <c r="F78" s="2163"/>
      <c r="G78" s="48"/>
      <c r="H78" s="1847" t="s">
        <v>386</v>
      </c>
      <c r="I78" s="2108">
        <v>1220.76</v>
      </c>
      <c r="J78" s="2098">
        <v>382.5</v>
      </c>
    </row>
    <row r="79" spans="1:15" ht="15" customHeight="1">
      <c r="A79" s="1847" t="s">
        <v>388</v>
      </c>
      <c r="B79" s="2097">
        <v>895.05</v>
      </c>
      <c r="C79" s="2098">
        <v>0</v>
      </c>
      <c r="D79" s="3103"/>
      <c r="E79" s="3106">
        <f t="shared" si="9"/>
        <v>895.05</v>
      </c>
      <c r="F79" s="2163"/>
      <c r="G79" s="48"/>
      <c r="H79" s="1847" t="s">
        <v>388</v>
      </c>
      <c r="I79" s="2108">
        <v>564.84</v>
      </c>
      <c r="J79" s="2098">
        <v>184.68</v>
      </c>
    </row>
    <row r="80" spans="1:15" ht="15" customHeight="1">
      <c r="A80" s="1847" t="s">
        <v>390</v>
      </c>
      <c r="B80" s="2097">
        <v>1590.3</v>
      </c>
      <c r="C80" s="2098">
        <v>0</v>
      </c>
      <c r="D80" s="3103"/>
      <c r="E80" s="3106">
        <f t="shared" si="9"/>
        <v>1590.3</v>
      </c>
      <c r="F80" s="2163"/>
      <c r="G80" s="48"/>
      <c r="H80" s="1847" t="s">
        <v>390</v>
      </c>
      <c r="I80" s="2108">
        <v>1262.1600000000001</v>
      </c>
      <c r="J80" s="2098">
        <v>432.54</v>
      </c>
    </row>
    <row r="81" spans="1:10" ht="15" customHeight="1">
      <c r="A81" s="1847" t="s">
        <v>392</v>
      </c>
      <c r="B81" s="2097">
        <v>919.35</v>
      </c>
      <c r="C81" s="2098">
        <v>0</v>
      </c>
      <c r="D81" s="3103"/>
      <c r="E81" s="3106">
        <f t="shared" si="9"/>
        <v>919.35</v>
      </c>
      <c r="F81" s="2163"/>
      <c r="G81" s="48"/>
      <c r="H81" s="1847" t="s">
        <v>392</v>
      </c>
      <c r="I81" s="2108">
        <v>593.04</v>
      </c>
      <c r="J81" s="2098">
        <v>206.52</v>
      </c>
    </row>
    <row r="82" spans="1:10" ht="15" customHeight="1">
      <c r="A82" s="1847" t="s">
        <v>394</v>
      </c>
      <c r="B82" s="2097">
        <v>1012.95</v>
      </c>
      <c r="C82" s="2098">
        <v>0</v>
      </c>
      <c r="D82" s="3103"/>
      <c r="E82" s="3106">
        <f t="shared" si="9"/>
        <v>1012.95</v>
      </c>
      <c r="F82" s="2163"/>
      <c r="G82" s="48"/>
      <c r="H82" s="1847" t="s">
        <v>394</v>
      </c>
      <c r="I82" s="2108">
        <v>687.72</v>
      </c>
      <c r="J82" s="2098">
        <v>232.56</v>
      </c>
    </row>
    <row r="83" spans="1:10" ht="15" customHeight="1">
      <c r="A83" s="1847" t="s">
        <v>396</v>
      </c>
      <c r="B83" s="2097">
        <v>1710</v>
      </c>
      <c r="C83" s="2098">
        <v>0</v>
      </c>
      <c r="D83" s="3103"/>
      <c r="E83" s="3106">
        <f t="shared" si="9"/>
        <v>1710</v>
      </c>
      <c r="F83" s="2163"/>
      <c r="G83" s="48"/>
      <c r="H83" s="1847" t="s">
        <v>396</v>
      </c>
      <c r="I83" s="2108">
        <v>1381.5</v>
      </c>
      <c r="J83" s="2098">
        <v>487.26</v>
      </c>
    </row>
    <row r="84" spans="1:10" ht="15" customHeight="1">
      <c r="A84" s="1847" t="s">
        <v>398</v>
      </c>
      <c r="B84" s="2097">
        <v>1020.6</v>
      </c>
      <c r="C84" s="2098">
        <v>0</v>
      </c>
      <c r="D84" s="3103"/>
      <c r="E84" s="3106">
        <f t="shared" si="9"/>
        <v>1020.6</v>
      </c>
      <c r="F84" s="2163"/>
      <c r="G84" s="48"/>
      <c r="H84" s="1847" t="s">
        <v>398</v>
      </c>
      <c r="I84" s="2108">
        <v>680.46</v>
      </c>
      <c r="J84" s="2098">
        <v>262.92</v>
      </c>
    </row>
    <row r="85" spans="1:10" ht="15" customHeight="1">
      <c r="A85" s="1847" t="s">
        <v>400</v>
      </c>
      <c r="B85" s="2097">
        <v>990</v>
      </c>
      <c r="C85" s="2098">
        <v>0</v>
      </c>
      <c r="D85" s="3103"/>
      <c r="E85" s="3106">
        <f t="shared" si="9"/>
        <v>990</v>
      </c>
      <c r="F85" s="2163"/>
      <c r="G85" s="48"/>
      <c r="H85" s="1847" t="s">
        <v>400</v>
      </c>
      <c r="I85" s="2108">
        <v>653.22</v>
      </c>
      <c r="J85" s="2098">
        <v>286.98</v>
      </c>
    </row>
    <row r="86" spans="1:10" ht="15" customHeight="1">
      <c r="A86" s="1847" t="s">
        <v>402</v>
      </c>
      <c r="B86" s="2097">
        <v>1160.55</v>
      </c>
      <c r="C86" s="2098">
        <v>0</v>
      </c>
      <c r="D86" s="3103"/>
      <c r="E86" s="3106">
        <f t="shared" si="9"/>
        <v>1160.55</v>
      </c>
      <c r="F86" s="2163"/>
      <c r="G86" s="48"/>
      <c r="H86" s="1847" t="s">
        <v>402</v>
      </c>
      <c r="I86" s="2108">
        <v>817.14</v>
      </c>
      <c r="J86" s="2098">
        <v>328.26</v>
      </c>
    </row>
    <row r="87" spans="1:10" ht="15" customHeight="1">
      <c r="A87" s="1847" t="s">
        <v>404</v>
      </c>
      <c r="B87" s="2097">
        <v>1464.3</v>
      </c>
      <c r="C87" s="2098">
        <v>0</v>
      </c>
      <c r="D87" s="3103"/>
      <c r="E87" s="3106">
        <f t="shared" si="9"/>
        <v>1464.3</v>
      </c>
      <c r="F87" s="2163"/>
      <c r="G87" s="48"/>
      <c r="H87" s="1847" t="s">
        <v>404</v>
      </c>
      <c r="I87" s="2108">
        <v>1144.3800000000001</v>
      </c>
      <c r="J87" s="2098">
        <v>380.34</v>
      </c>
    </row>
    <row r="88" spans="1:10" ht="15" customHeight="1">
      <c r="A88" s="1847" t="s">
        <v>406</v>
      </c>
      <c r="B88" s="2097">
        <v>698.4</v>
      </c>
      <c r="C88" s="2098">
        <v>0</v>
      </c>
      <c r="D88" s="3103"/>
      <c r="E88" s="3106">
        <f t="shared" si="9"/>
        <v>698.4</v>
      </c>
      <c r="F88" s="2163"/>
      <c r="G88" s="48"/>
      <c r="H88" s="1847" t="s">
        <v>406</v>
      </c>
      <c r="I88" s="2108">
        <v>412.56</v>
      </c>
      <c r="J88" s="2098">
        <v>149.88</v>
      </c>
    </row>
    <row r="89" spans="1:10" ht="15" customHeight="1">
      <c r="A89" s="1847" t="s">
        <v>408</v>
      </c>
      <c r="B89" s="2097">
        <v>318.60000000000002</v>
      </c>
      <c r="C89" s="2098">
        <v>0</v>
      </c>
      <c r="D89" s="3103"/>
      <c r="E89" s="3106">
        <f t="shared" si="9"/>
        <v>318.60000000000002</v>
      </c>
      <c r="F89" s="2163"/>
      <c r="G89" s="48"/>
      <c r="H89" s="1847" t="s">
        <v>408</v>
      </c>
      <c r="I89" s="2108">
        <v>34.5</v>
      </c>
      <c r="J89" s="2098">
        <v>28.08</v>
      </c>
    </row>
    <row r="90" spans="1:10" ht="15" customHeight="1">
      <c r="A90" s="1847" t="s">
        <v>410</v>
      </c>
      <c r="B90" s="2097">
        <v>326.7</v>
      </c>
      <c r="C90" s="2098">
        <v>0</v>
      </c>
      <c r="D90" s="3103"/>
      <c r="E90" s="3106">
        <f t="shared" si="9"/>
        <v>326.7</v>
      </c>
      <c r="F90" s="2163"/>
      <c r="G90" s="48"/>
      <c r="H90" s="1847" t="s">
        <v>410</v>
      </c>
      <c r="I90" s="2108">
        <v>33.18</v>
      </c>
      <c r="J90" s="2098">
        <v>28.2</v>
      </c>
    </row>
    <row r="91" spans="1:10" ht="15" customHeight="1">
      <c r="A91" s="1847" t="s">
        <v>412</v>
      </c>
      <c r="B91" s="2097">
        <v>993.6</v>
      </c>
      <c r="C91" s="2098">
        <v>0</v>
      </c>
      <c r="D91" s="3103"/>
      <c r="E91" s="3106">
        <f t="shared" si="9"/>
        <v>993.6</v>
      </c>
      <c r="F91" s="2163"/>
      <c r="G91" s="48"/>
      <c r="H91" s="1847" t="s">
        <v>412</v>
      </c>
      <c r="I91" s="2108">
        <v>704.1</v>
      </c>
      <c r="J91" s="2098">
        <v>236.46</v>
      </c>
    </row>
    <row r="92" spans="1:10" ht="15" customHeight="1">
      <c r="A92" s="1847" t="s">
        <v>414</v>
      </c>
      <c r="B92" s="2097">
        <v>1557.9</v>
      </c>
      <c r="C92" s="2098">
        <v>0</v>
      </c>
      <c r="D92" s="3103"/>
      <c r="E92" s="3106">
        <f t="shared" si="9"/>
        <v>1557.9</v>
      </c>
      <c r="F92" s="2163"/>
      <c r="G92" s="48"/>
      <c r="H92" s="1847" t="s">
        <v>414</v>
      </c>
      <c r="I92" s="2108">
        <v>1269.48</v>
      </c>
      <c r="J92" s="2098">
        <v>449.04</v>
      </c>
    </row>
    <row r="93" spans="1:10" ht="15" customHeight="1">
      <c r="A93" s="1847" t="s">
        <v>415</v>
      </c>
      <c r="B93" s="2097">
        <v>783.9</v>
      </c>
      <c r="C93" s="2098">
        <v>0</v>
      </c>
      <c r="D93" s="3103"/>
      <c r="E93" s="3106">
        <f t="shared" si="9"/>
        <v>783.9</v>
      </c>
      <c r="F93" s="2163"/>
      <c r="G93" s="48"/>
      <c r="H93" s="1847" t="s">
        <v>415</v>
      </c>
      <c r="I93" s="2108">
        <v>499.26</v>
      </c>
      <c r="J93" s="2098">
        <v>220.02</v>
      </c>
    </row>
    <row r="94" spans="1:10" ht="15" customHeight="1">
      <c r="A94" s="1847" t="s">
        <v>417</v>
      </c>
      <c r="B94" s="2097">
        <v>1093.5</v>
      </c>
      <c r="C94" s="2098">
        <v>0</v>
      </c>
      <c r="D94" s="3103"/>
      <c r="E94" s="3106">
        <f t="shared" si="9"/>
        <v>1093.5</v>
      </c>
      <c r="F94" s="2163"/>
      <c r="G94" s="48"/>
      <c r="H94" s="1847" t="s">
        <v>417</v>
      </c>
      <c r="I94" s="2108">
        <v>827.04</v>
      </c>
      <c r="J94" s="2098">
        <v>284.27999999999997</v>
      </c>
    </row>
    <row r="95" spans="1:10" ht="15" customHeight="1">
      <c r="A95" s="1847" t="s">
        <v>418</v>
      </c>
      <c r="B95" s="2097">
        <v>833.85</v>
      </c>
      <c r="C95" s="2098">
        <v>0</v>
      </c>
      <c r="D95" s="3103"/>
      <c r="E95" s="3106">
        <f t="shared" si="9"/>
        <v>833.85</v>
      </c>
      <c r="F95" s="2163"/>
      <c r="G95" s="48"/>
      <c r="H95" s="1847" t="s">
        <v>418</v>
      </c>
      <c r="I95" s="2108">
        <v>575.88</v>
      </c>
      <c r="J95" s="2098">
        <v>193.14</v>
      </c>
    </row>
    <row r="96" spans="1:10" ht="15" customHeight="1">
      <c r="A96" s="1847" t="s">
        <v>419</v>
      </c>
      <c r="B96" s="2097">
        <v>361.35</v>
      </c>
      <c r="C96" s="2098">
        <v>0</v>
      </c>
      <c r="D96" s="3103"/>
      <c r="E96" s="3106">
        <f t="shared" si="9"/>
        <v>361.35</v>
      </c>
      <c r="F96" s="2163"/>
      <c r="G96" s="48"/>
      <c r="H96" s="1847" t="s">
        <v>419</v>
      </c>
      <c r="I96" s="2108">
        <v>95.58</v>
      </c>
      <c r="J96" s="2098">
        <v>40.68</v>
      </c>
    </row>
    <row r="97" spans="1:15" ht="15" customHeight="1">
      <c r="A97" s="1847" t="s">
        <v>420</v>
      </c>
      <c r="B97" s="2097">
        <v>1557</v>
      </c>
      <c r="C97" s="2098">
        <v>0</v>
      </c>
      <c r="D97" s="3103"/>
      <c r="E97" s="3106">
        <f t="shared" si="9"/>
        <v>1557</v>
      </c>
      <c r="F97" s="2163"/>
      <c r="G97" s="48"/>
      <c r="H97" s="1847" t="s">
        <v>420</v>
      </c>
      <c r="I97" s="2108">
        <v>1292.6400000000001</v>
      </c>
      <c r="J97" s="2098">
        <v>423.84</v>
      </c>
    </row>
    <row r="98" spans="1:15" ht="15" customHeight="1">
      <c r="A98" s="1847" t="s">
        <v>421</v>
      </c>
      <c r="B98" s="2097">
        <v>1540.8</v>
      </c>
      <c r="C98" s="2098">
        <v>0</v>
      </c>
      <c r="D98" s="3103"/>
      <c r="E98" s="3106">
        <f t="shared" si="9"/>
        <v>1540.8</v>
      </c>
      <c r="F98" s="2163"/>
      <c r="G98" s="48"/>
      <c r="H98" s="1847" t="s">
        <v>421</v>
      </c>
      <c r="I98" s="2108">
        <v>1287.3599999999999</v>
      </c>
      <c r="J98" s="2098">
        <v>415.32</v>
      </c>
    </row>
    <row r="99" spans="1:15" ht="15" customHeight="1" thickBot="1">
      <c r="A99" s="1847" t="s">
        <v>422</v>
      </c>
      <c r="B99" s="2097">
        <v>609.29999999999995</v>
      </c>
      <c r="C99" s="2098">
        <v>0</v>
      </c>
      <c r="D99" s="3104"/>
      <c r="E99" s="3107">
        <f t="shared" si="9"/>
        <v>609.29999999999995</v>
      </c>
      <c r="F99" s="2163"/>
      <c r="G99" s="48"/>
      <c r="H99" s="1847" t="s">
        <v>422</v>
      </c>
      <c r="I99" s="2108">
        <v>338.94</v>
      </c>
      <c r="J99" s="2098">
        <v>111.9</v>
      </c>
    </row>
    <row r="100" spans="1:15" ht="15" customHeight="1" thickBot="1">
      <c r="A100" s="1870" t="s">
        <v>423</v>
      </c>
      <c r="B100" s="1855">
        <f>SUM(B76:B99)</f>
        <v>23956.199999999997</v>
      </c>
      <c r="C100" s="1855">
        <f t="shared" ref="C100:E100" si="10">SUM(C76:C99)</f>
        <v>0</v>
      </c>
      <c r="D100" s="1855">
        <f t="shared" si="10"/>
        <v>0</v>
      </c>
      <c r="E100" s="3112">
        <f t="shared" si="10"/>
        <v>23956.199999999997</v>
      </c>
      <c r="F100" s="2163"/>
      <c r="G100" s="48"/>
      <c r="H100" s="3546" t="s">
        <v>423</v>
      </c>
      <c r="I100" s="3547">
        <f>SUM(I76:I99)</f>
        <v>16687.8</v>
      </c>
      <c r="J100" s="3548">
        <f>SUM(J76:J99)</f>
        <v>5881.74</v>
      </c>
    </row>
    <row r="101" spans="1:15" ht="15" customHeight="1">
      <c r="B101" s="48"/>
      <c r="C101" s="48"/>
      <c r="D101" s="48"/>
      <c r="E101" s="48"/>
      <c r="F101" s="48"/>
      <c r="G101" s="48"/>
      <c r="H101" s="48"/>
      <c r="I101" s="48"/>
    </row>
    <row r="102" spans="1:15" ht="15" customHeight="1">
      <c r="B102" s="48"/>
      <c r="C102" s="48"/>
      <c r="D102" s="48"/>
      <c r="E102" s="48"/>
      <c r="F102" s="48"/>
      <c r="G102" s="48"/>
      <c r="H102" s="48"/>
      <c r="I102" s="48"/>
    </row>
    <row r="103" spans="1:15" s="1839" customFormat="1" ht="15" customHeight="1" thickBot="1">
      <c r="A103" s="2094" t="s">
        <v>473</v>
      </c>
      <c r="B103" s="2106"/>
      <c r="C103" s="2106"/>
      <c r="D103" s="2101" t="s">
        <v>474</v>
      </c>
      <c r="E103" s="2106"/>
      <c r="F103" s="2106"/>
      <c r="G103" s="2106"/>
      <c r="H103" s="2106"/>
      <c r="I103" s="2106"/>
      <c r="J103" s="2094" t="s">
        <v>475</v>
      </c>
      <c r="K103" s="2095"/>
      <c r="L103" s="2095"/>
      <c r="M103" s="2164"/>
      <c r="O103" s="1862"/>
    </row>
    <row r="104" spans="1:15" ht="15" customHeight="1" thickBot="1">
      <c r="A104" s="4723" t="s">
        <v>375</v>
      </c>
      <c r="B104" s="4717" t="s">
        <v>695</v>
      </c>
      <c r="C104" s="4728"/>
      <c r="D104" s="4728" t="s">
        <v>695</v>
      </c>
      <c r="E104" s="4728"/>
      <c r="F104" s="4709" t="s">
        <v>376</v>
      </c>
      <c r="G104" s="4710"/>
      <c r="H104" s="4711"/>
      <c r="I104" s="4712"/>
    </row>
    <row r="105" spans="1:15" ht="15" customHeight="1" thickBot="1">
      <c r="A105" s="4724"/>
      <c r="B105" s="2750" t="s">
        <v>378</v>
      </c>
      <c r="C105" s="2751" t="s">
        <v>379</v>
      </c>
      <c r="D105" s="2750" t="s">
        <v>378</v>
      </c>
      <c r="E105" s="2751" t="s">
        <v>379</v>
      </c>
      <c r="F105" s="2746" t="s">
        <v>378</v>
      </c>
      <c r="G105" s="2747" t="s">
        <v>379</v>
      </c>
      <c r="H105" s="2748" t="s">
        <v>353</v>
      </c>
      <c r="I105" s="2111" t="s">
        <v>111</v>
      </c>
    </row>
    <row r="106" spans="1:15" ht="15" customHeight="1">
      <c r="A106" s="1845" t="s">
        <v>382</v>
      </c>
      <c r="B106" s="2102">
        <v>3148.65</v>
      </c>
      <c r="C106" s="2103">
        <v>1501.65</v>
      </c>
      <c r="D106" s="2155">
        <v>2169</v>
      </c>
      <c r="E106" s="2155">
        <v>877.95</v>
      </c>
      <c r="F106" s="2109">
        <f>B106+D106</f>
        <v>5317.65</v>
      </c>
      <c r="G106" s="2158">
        <f>C106+E106</f>
        <v>2379.6000000000004</v>
      </c>
      <c r="H106" s="2737">
        <f>SQRT(F106*F106+G106*G106)</f>
        <v>5825.7958840402225</v>
      </c>
      <c r="I106" s="2159">
        <f>G106/F106</f>
        <v>0.44749090293644761</v>
      </c>
    </row>
    <row r="107" spans="1:15" ht="15" customHeight="1">
      <c r="A107" s="1847" t="s">
        <v>384</v>
      </c>
      <c r="B107" s="2097">
        <v>3162.6</v>
      </c>
      <c r="C107" s="2098">
        <v>1511.55</v>
      </c>
      <c r="D107" s="2108">
        <v>2163.6</v>
      </c>
      <c r="E107" s="2108">
        <v>879.75</v>
      </c>
      <c r="F107" s="2110">
        <f t="shared" ref="F107:G129" si="11">B107+D107</f>
        <v>5326.2</v>
      </c>
      <c r="G107" s="2160">
        <f t="shared" si="11"/>
        <v>2391.3000000000002</v>
      </c>
      <c r="H107" s="2738">
        <f t="shared" ref="H107:H129" si="12">SQRT(F107*F107+G107*G107)</f>
        <v>5838.3835202905257</v>
      </c>
      <c r="I107" s="2161">
        <f t="shared" ref="I107:I130" si="13">G107/F107</f>
        <v>0.44896924636701591</v>
      </c>
    </row>
    <row r="108" spans="1:15" ht="15" customHeight="1">
      <c r="A108" s="1847" t="s">
        <v>386</v>
      </c>
      <c r="B108" s="2097">
        <v>3114</v>
      </c>
      <c r="C108" s="2098">
        <v>1516.5</v>
      </c>
      <c r="D108" s="2108">
        <v>2161.8000000000002</v>
      </c>
      <c r="E108" s="2108">
        <v>878.4</v>
      </c>
      <c r="F108" s="2110">
        <f t="shared" si="11"/>
        <v>5275.8</v>
      </c>
      <c r="G108" s="2160">
        <f t="shared" si="11"/>
        <v>2394.9</v>
      </c>
      <c r="H108" s="2738">
        <f t="shared" si="12"/>
        <v>5793.9288613168183</v>
      </c>
      <c r="I108" s="2161">
        <f t="shared" si="13"/>
        <v>0.45394063459570111</v>
      </c>
    </row>
    <row r="109" spans="1:15" ht="15" customHeight="1">
      <c r="A109" s="1847" t="s">
        <v>388</v>
      </c>
      <c r="B109" s="2097">
        <v>2922.75</v>
      </c>
      <c r="C109" s="2098">
        <v>1434.6</v>
      </c>
      <c r="D109" s="2108">
        <v>2171.25</v>
      </c>
      <c r="E109" s="2108">
        <v>881.55</v>
      </c>
      <c r="F109" s="2110">
        <f t="shared" si="11"/>
        <v>5094</v>
      </c>
      <c r="G109" s="2160">
        <f t="shared" si="11"/>
        <v>2316.1499999999996</v>
      </c>
      <c r="H109" s="2738">
        <f t="shared" si="12"/>
        <v>5595.8365614535242</v>
      </c>
      <c r="I109" s="2161">
        <f t="shared" si="13"/>
        <v>0.45468197879858652</v>
      </c>
    </row>
    <row r="110" spans="1:15" ht="15" customHeight="1">
      <c r="A110" s="1847" t="s">
        <v>390</v>
      </c>
      <c r="B110" s="2097">
        <v>2417.85</v>
      </c>
      <c r="C110" s="2098">
        <v>1174.95</v>
      </c>
      <c r="D110" s="2108">
        <v>2174.85</v>
      </c>
      <c r="E110" s="2108">
        <v>883.35</v>
      </c>
      <c r="F110" s="2110">
        <f t="shared" si="11"/>
        <v>4592.7</v>
      </c>
      <c r="G110" s="2160">
        <f t="shared" si="11"/>
        <v>2058.3000000000002</v>
      </c>
      <c r="H110" s="2738">
        <f t="shared" si="12"/>
        <v>5032.8413624909736</v>
      </c>
      <c r="I110" s="2161">
        <f t="shared" si="13"/>
        <v>0.44816774446404084</v>
      </c>
    </row>
    <row r="111" spans="1:15" ht="15" customHeight="1">
      <c r="A111" s="1847" t="s">
        <v>392</v>
      </c>
      <c r="B111" s="2097">
        <v>2421.4499999999998</v>
      </c>
      <c r="C111" s="2098">
        <v>1177.2</v>
      </c>
      <c r="D111" s="2108">
        <v>2170.8000000000002</v>
      </c>
      <c r="E111" s="2108">
        <v>884.25</v>
      </c>
      <c r="F111" s="2110">
        <f t="shared" si="11"/>
        <v>4592.25</v>
      </c>
      <c r="G111" s="2160">
        <f t="shared" si="11"/>
        <v>2061.4499999999998</v>
      </c>
      <c r="H111" s="2738">
        <f t="shared" si="12"/>
        <v>5033.7199132450742</v>
      </c>
      <c r="I111" s="2161">
        <f t="shared" si="13"/>
        <v>0.44889759921607053</v>
      </c>
    </row>
    <row r="112" spans="1:15" ht="15" customHeight="1">
      <c r="A112" s="1847" t="s">
        <v>394</v>
      </c>
      <c r="B112" s="2097">
        <v>2948.85</v>
      </c>
      <c r="C112" s="2098">
        <v>1464.3</v>
      </c>
      <c r="D112" s="2108">
        <v>2170.8000000000002</v>
      </c>
      <c r="E112" s="2108">
        <v>877.5</v>
      </c>
      <c r="F112" s="2110">
        <f t="shared" si="11"/>
        <v>5119.6499999999996</v>
      </c>
      <c r="G112" s="2160">
        <f t="shared" si="11"/>
        <v>2341.8000000000002</v>
      </c>
      <c r="H112" s="2738">
        <f t="shared" si="12"/>
        <v>5629.8173471703321</v>
      </c>
      <c r="I112" s="2161">
        <f t="shared" si="13"/>
        <v>0.4574140810406962</v>
      </c>
    </row>
    <row r="113" spans="1:9" ht="15" customHeight="1">
      <c r="A113" s="1847" t="s">
        <v>396</v>
      </c>
      <c r="B113" s="2097">
        <v>2928.6</v>
      </c>
      <c r="C113" s="2098">
        <v>1437.75</v>
      </c>
      <c r="D113" s="2108">
        <v>2157.3000000000002</v>
      </c>
      <c r="E113" s="2108">
        <v>859.95</v>
      </c>
      <c r="F113" s="2110">
        <f t="shared" si="11"/>
        <v>5085.8999999999996</v>
      </c>
      <c r="G113" s="2160">
        <f t="shared" si="11"/>
        <v>2297.6999999999998</v>
      </c>
      <c r="H113" s="2738">
        <f t="shared" si="12"/>
        <v>5580.8425976728631</v>
      </c>
      <c r="I113" s="2161">
        <f t="shared" si="13"/>
        <v>0.45177844629269154</v>
      </c>
    </row>
    <row r="114" spans="1:9" ht="15" customHeight="1">
      <c r="A114" s="1847" t="s">
        <v>398</v>
      </c>
      <c r="B114" s="2097">
        <v>2929.95</v>
      </c>
      <c r="C114" s="2098">
        <v>1477.35</v>
      </c>
      <c r="D114" s="2108">
        <v>2135.25</v>
      </c>
      <c r="E114" s="2108">
        <v>875.25</v>
      </c>
      <c r="F114" s="2110">
        <f t="shared" si="11"/>
        <v>5065.2</v>
      </c>
      <c r="G114" s="2160">
        <f t="shared" si="11"/>
        <v>2352.6</v>
      </c>
      <c r="H114" s="2738">
        <f t="shared" si="12"/>
        <v>5584.8883426618295</v>
      </c>
      <c r="I114" s="2161">
        <f t="shared" si="13"/>
        <v>0.46446339729921821</v>
      </c>
    </row>
    <row r="115" spans="1:9" ht="15" customHeight="1">
      <c r="A115" s="1847" t="s">
        <v>400</v>
      </c>
      <c r="B115" s="2097">
        <v>2902.05</v>
      </c>
      <c r="C115" s="2098">
        <v>1463.4</v>
      </c>
      <c r="D115" s="2108">
        <v>2072.25</v>
      </c>
      <c r="E115" s="2108">
        <v>861.3</v>
      </c>
      <c r="F115" s="2110">
        <f t="shared" si="11"/>
        <v>4974.3</v>
      </c>
      <c r="G115" s="2160">
        <f t="shared" si="11"/>
        <v>2324.6999999999998</v>
      </c>
      <c r="H115" s="2738">
        <f t="shared" si="12"/>
        <v>5490.7094787468041</v>
      </c>
      <c r="I115" s="2161">
        <f t="shared" si="13"/>
        <v>0.46734213859236468</v>
      </c>
    </row>
    <row r="116" spans="1:9" ht="15" customHeight="1">
      <c r="A116" s="1847" t="s">
        <v>402</v>
      </c>
      <c r="B116" s="2097">
        <v>2896.65</v>
      </c>
      <c r="C116" s="2098">
        <v>1475.1</v>
      </c>
      <c r="D116" s="2108">
        <v>2052</v>
      </c>
      <c r="E116" s="2108">
        <v>861.75</v>
      </c>
      <c r="F116" s="2110">
        <f t="shared" si="11"/>
        <v>4948.6499999999996</v>
      </c>
      <c r="G116" s="2160">
        <f t="shared" si="11"/>
        <v>2336.85</v>
      </c>
      <c r="H116" s="2738">
        <f t="shared" si="12"/>
        <v>5472.6597505235059</v>
      </c>
      <c r="I116" s="2161">
        <f t="shared" si="13"/>
        <v>0.47221969628080385</v>
      </c>
    </row>
    <row r="117" spans="1:9" ht="15" customHeight="1">
      <c r="A117" s="1847" t="s">
        <v>404</v>
      </c>
      <c r="B117" s="2097">
        <v>2944.8</v>
      </c>
      <c r="C117" s="2098">
        <v>1482.3</v>
      </c>
      <c r="D117" s="2108">
        <v>2110.9499999999998</v>
      </c>
      <c r="E117" s="2108">
        <v>875.7</v>
      </c>
      <c r="F117" s="2110">
        <f t="shared" si="11"/>
        <v>5055.75</v>
      </c>
      <c r="G117" s="2160">
        <f t="shared" si="11"/>
        <v>2358</v>
      </c>
      <c r="H117" s="2738">
        <f t="shared" si="12"/>
        <v>5578.5994714175349</v>
      </c>
      <c r="I117" s="2161">
        <f t="shared" si="13"/>
        <v>0.46639964396973743</v>
      </c>
    </row>
    <row r="118" spans="1:9" ht="15" customHeight="1">
      <c r="A118" s="1847" t="s">
        <v>406</v>
      </c>
      <c r="B118" s="2097">
        <v>2914.65</v>
      </c>
      <c r="C118" s="2098">
        <v>1440.45</v>
      </c>
      <c r="D118" s="2108">
        <v>2128.0500000000002</v>
      </c>
      <c r="E118" s="2108">
        <v>878.85</v>
      </c>
      <c r="F118" s="2110">
        <f t="shared" si="11"/>
        <v>5042.7000000000007</v>
      </c>
      <c r="G118" s="2160">
        <f t="shared" si="11"/>
        <v>2319.3000000000002</v>
      </c>
      <c r="H118" s="2738">
        <f t="shared" si="12"/>
        <v>5550.4932915912987</v>
      </c>
      <c r="I118" s="2161">
        <f t="shared" si="13"/>
        <v>0.45993217918971974</v>
      </c>
    </row>
    <row r="119" spans="1:9" ht="15" customHeight="1">
      <c r="A119" s="1847" t="s">
        <v>408</v>
      </c>
      <c r="B119" s="2097">
        <v>2871.9</v>
      </c>
      <c r="C119" s="2098">
        <v>1440.45</v>
      </c>
      <c r="D119" s="2108">
        <v>2113.65</v>
      </c>
      <c r="E119" s="2108">
        <v>874.35</v>
      </c>
      <c r="F119" s="2110">
        <f t="shared" si="11"/>
        <v>4985.55</v>
      </c>
      <c r="G119" s="2160">
        <f t="shared" si="11"/>
        <v>2314.8000000000002</v>
      </c>
      <c r="H119" s="2738">
        <f t="shared" si="12"/>
        <v>5496.7270118225806</v>
      </c>
      <c r="I119" s="2161">
        <f t="shared" si="13"/>
        <v>0.46430183229533356</v>
      </c>
    </row>
    <row r="120" spans="1:9" ht="15" customHeight="1">
      <c r="A120" s="1847" t="s">
        <v>410</v>
      </c>
      <c r="B120" s="2097">
        <v>2890.8</v>
      </c>
      <c r="C120" s="2098">
        <v>1446.75</v>
      </c>
      <c r="D120" s="2108">
        <v>2120.4</v>
      </c>
      <c r="E120" s="2108">
        <v>877.95</v>
      </c>
      <c r="F120" s="2110">
        <f t="shared" si="11"/>
        <v>5011.2000000000007</v>
      </c>
      <c r="G120" s="2160">
        <f t="shared" si="11"/>
        <v>2324.6999999999998</v>
      </c>
      <c r="H120" s="2738">
        <f t="shared" si="12"/>
        <v>5524.1610702440612</v>
      </c>
      <c r="I120" s="2161">
        <f t="shared" si="13"/>
        <v>0.46390086206896541</v>
      </c>
    </row>
    <row r="121" spans="1:9" ht="15" customHeight="1">
      <c r="A121" s="1847" t="s">
        <v>412</v>
      </c>
      <c r="B121" s="2097">
        <v>2784.15</v>
      </c>
      <c r="C121" s="2098">
        <v>1412.55</v>
      </c>
      <c r="D121" s="2108">
        <v>2133</v>
      </c>
      <c r="E121" s="2108">
        <v>886.95</v>
      </c>
      <c r="F121" s="2110">
        <f t="shared" si="11"/>
        <v>4917.1499999999996</v>
      </c>
      <c r="G121" s="2160">
        <f t="shared" si="11"/>
        <v>2299.5</v>
      </c>
      <c r="H121" s="2738">
        <f t="shared" si="12"/>
        <v>5428.2653189117418</v>
      </c>
      <c r="I121" s="2161">
        <f t="shared" si="13"/>
        <v>0.46764894298526588</v>
      </c>
    </row>
    <row r="122" spans="1:9" ht="15" customHeight="1">
      <c r="A122" s="1847" t="s">
        <v>414</v>
      </c>
      <c r="B122" s="2097">
        <v>2736.45</v>
      </c>
      <c r="C122" s="2098">
        <v>1437.75</v>
      </c>
      <c r="D122" s="2108">
        <v>2131.65</v>
      </c>
      <c r="E122" s="2108">
        <v>883.35</v>
      </c>
      <c r="F122" s="2110">
        <f t="shared" si="11"/>
        <v>4868.1000000000004</v>
      </c>
      <c r="G122" s="2160">
        <f t="shared" si="11"/>
        <v>2321.1</v>
      </c>
      <c r="H122" s="2738">
        <f t="shared" si="12"/>
        <v>5393.1347860034057</v>
      </c>
      <c r="I122" s="2161">
        <f t="shared" si="13"/>
        <v>0.47679792937696425</v>
      </c>
    </row>
    <row r="123" spans="1:9" ht="15" customHeight="1">
      <c r="A123" s="1847" t="s">
        <v>415</v>
      </c>
      <c r="B123" s="2097">
        <v>2767.95</v>
      </c>
      <c r="C123" s="2098">
        <v>1446.3</v>
      </c>
      <c r="D123" s="2108">
        <v>2113.1999999999998</v>
      </c>
      <c r="E123" s="2108">
        <v>897.3</v>
      </c>
      <c r="F123" s="2110">
        <f t="shared" si="11"/>
        <v>4881.1499999999996</v>
      </c>
      <c r="G123" s="2160">
        <f t="shared" si="11"/>
        <v>2343.6</v>
      </c>
      <c r="H123" s="2738">
        <f t="shared" si="12"/>
        <v>5414.617833467104</v>
      </c>
      <c r="I123" s="2161">
        <f t="shared" si="13"/>
        <v>0.4801327556006269</v>
      </c>
    </row>
    <row r="124" spans="1:9" ht="15" customHeight="1">
      <c r="A124" s="1847" t="s">
        <v>417</v>
      </c>
      <c r="B124" s="2097">
        <v>2759.4</v>
      </c>
      <c r="C124" s="2098">
        <v>1457.1</v>
      </c>
      <c r="D124" s="2108">
        <v>2100.15</v>
      </c>
      <c r="E124" s="2108">
        <v>900</v>
      </c>
      <c r="F124" s="2110">
        <f t="shared" si="11"/>
        <v>4859.55</v>
      </c>
      <c r="G124" s="2160">
        <f t="shared" si="11"/>
        <v>2357.1</v>
      </c>
      <c r="H124" s="2738">
        <f t="shared" si="12"/>
        <v>5401.0319951375959</v>
      </c>
      <c r="I124" s="2161">
        <f t="shared" si="13"/>
        <v>0.48504491156588569</v>
      </c>
    </row>
    <row r="125" spans="1:9" ht="15" customHeight="1">
      <c r="A125" s="1847" t="s">
        <v>418</v>
      </c>
      <c r="B125" s="2097">
        <v>2854.35</v>
      </c>
      <c r="C125" s="2098">
        <v>1482.3</v>
      </c>
      <c r="D125" s="2108">
        <v>2126.6999999999998</v>
      </c>
      <c r="E125" s="2108">
        <v>911.7</v>
      </c>
      <c r="F125" s="2110">
        <f t="shared" si="11"/>
        <v>4981.0499999999993</v>
      </c>
      <c r="G125" s="2160">
        <f t="shared" si="11"/>
        <v>2394</v>
      </c>
      <c r="H125" s="2738">
        <f t="shared" si="12"/>
        <v>5526.4903060170109</v>
      </c>
      <c r="I125" s="2161">
        <f t="shared" si="13"/>
        <v>0.48062155569608822</v>
      </c>
    </row>
    <row r="126" spans="1:9" ht="15" customHeight="1">
      <c r="A126" s="1847" t="s">
        <v>419</v>
      </c>
      <c r="B126" s="2097">
        <v>2802.6</v>
      </c>
      <c r="C126" s="2098">
        <v>1480.05</v>
      </c>
      <c r="D126" s="2108">
        <v>2134.35</v>
      </c>
      <c r="E126" s="2108">
        <v>935.55</v>
      </c>
      <c r="F126" s="2110">
        <f t="shared" si="11"/>
        <v>4936.95</v>
      </c>
      <c r="G126" s="2160">
        <f t="shared" si="11"/>
        <v>2415.6</v>
      </c>
      <c r="H126" s="2738">
        <f t="shared" si="12"/>
        <v>5496.2349533567067</v>
      </c>
      <c r="I126" s="2161">
        <f t="shared" si="13"/>
        <v>0.48928994622185762</v>
      </c>
    </row>
    <row r="127" spans="1:9" ht="15" customHeight="1">
      <c r="A127" s="1847" t="s">
        <v>420</v>
      </c>
      <c r="B127" s="2097">
        <v>2808.9</v>
      </c>
      <c r="C127" s="2098">
        <v>1483.2</v>
      </c>
      <c r="D127" s="2108">
        <v>2137.5</v>
      </c>
      <c r="E127" s="2108">
        <v>933.75</v>
      </c>
      <c r="F127" s="2110">
        <f t="shared" si="11"/>
        <v>4946.3999999999996</v>
      </c>
      <c r="G127" s="2160">
        <f t="shared" si="11"/>
        <v>2416.9499999999998</v>
      </c>
      <c r="H127" s="2738">
        <f t="shared" si="12"/>
        <v>5505.3174533808669</v>
      </c>
      <c r="I127" s="2161">
        <f t="shared" si="13"/>
        <v>0.48862809315866085</v>
      </c>
    </row>
    <row r="128" spans="1:9" ht="15" customHeight="1">
      <c r="A128" s="1847" t="s">
        <v>421</v>
      </c>
      <c r="B128" s="2097">
        <v>2826</v>
      </c>
      <c r="C128" s="2098">
        <v>1505.7</v>
      </c>
      <c r="D128" s="2108">
        <v>2142</v>
      </c>
      <c r="E128" s="2108">
        <v>944.1</v>
      </c>
      <c r="F128" s="2110">
        <f t="shared" si="11"/>
        <v>4968</v>
      </c>
      <c r="G128" s="2160">
        <f t="shared" si="11"/>
        <v>2449.8000000000002</v>
      </c>
      <c r="H128" s="2738">
        <f t="shared" si="12"/>
        <v>5539.1826147907414</v>
      </c>
      <c r="I128" s="2161">
        <f t="shared" si="13"/>
        <v>0.49311594202898557</v>
      </c>
    </row>
    <row r="129" spans="1:15" ht="15" customHeight="1" thickBot="1">
      <c r="A129" s="1847" t="s">
        <v>422</v>
      </c>
      <c r="B129" s="2097">
        <v>2793.6</v>
      </c>
      <c r="C129" s="2098">
        <v>1533.15</v>
      </c>
      <c r="D129" s="2108">
        <v>2144.6999999999998</v>
      </c>
      <c r="E129" s="2108">
        <v>959.85</v>
      </c>
      <c r="F129" s="2110">
        <f t="shared" si="11"/>
        <v>4938.2999999999993</v>
      </c>
      <c r="G129" s="2160">
        <f t="shared" si="11"/>
        <v>2493</v>
      </c>
      <c r="H129" s="2745">
        <f t="shared" si="12"/>
        <v>5531.8944214437061</v>
      </c>
      <c r="I129" s="2162">
        <f t="shared" si="13"/>
        <v>0.50482959722981602</v>
      </c>
    </row>
    <row r="130" spans="1:15" ht="15" customHeight="1" thickBot="1">
      <c r="A130" s="1854" t="s">
        <v>423</v>
      </c>
      <c r="B130" s="1855">
        <f>SUM(B106:B129)</f>
        <v>68548.950000000012</v>
      </c>
      <c r="C130" s="1855">
        <f t="shared" ref="C130:G130" si="14">SUM(C106:C129)</f>
        <v>34682.399999999994</v>
      </c>
      <c r="D130" s="1855">
        <f t="shared" si="14"/>
        <v>51235.199999999997</v>
      </c>
      <c r="E130" s="1855">
        <f t="shared" si="14"/>
        <v>21380.400000000001</v>
      </c>
      <c r="F130" s="1855">
        <f t="shared" si="14"/>
        <v>119784.15</v>
      </c>
      <c r="G130" s="1855">
        <f t="shared" si="14"/>
        <v>56062.799999999988</v>
      </c>
      <c r="H130" s="1860">
        <f>SUM(H106:H129)</f>
        <v>132265.57414719681</v>
      </c>
      <c r="I130" s="1869">
        <f t="shared" si="13"/>
        <v>0.46803187233035415</v>
      </c>
    </row>
    <row r="131" spans="1:15" ht="15" customHeight="1">
      <c r="B131" s="48"/>
      <c r="C131" s="48"/>
      <c r="D131" s="48"/>
      <c r="E131" s="48"/>
      <c r="F131" s="48"/>
      <c r="G131" s="48"/>
      <c r="H131" s="48"/>
      <c r="I131" s="48"/>
    </row>
    <row r="132" spans="1:15" ht="15" customHeight="1">
      <c r="B132" s="48"/>
      <c r="C132" s="48"/>
      <c r="D132" s="48"/>
      <c r="E132" s="48"/>
      <c r="F132" s="48"/>
      <c r="G132" s="48"/>
      <c r="H132" s="48"/>
      <c r="I132" s="48"/>
    </row>
    <row r="133" spans="1:15" s="1839" customFormat="1" ht="15" customHeight="1" thickBot="1">
      <c r="A133" s="2094" t="s">
        <v>476</v>
      </c>
      <c r="B133" s="2106"/>
      <c r="C133" s="2106"/>
      <c r="D133" s="2101" t="s">
        <v>477</v>
      </c>
      <c r="E133" s="2106"/>
      <c r="F133" s="2100"/>
      <c r="G133" s="2100"/>
      <c r="H133" s="2100"/>
      <c r="I133" s="2100"/>
      <c r="M133" s="1862"/>
      <c r="O133" s="1862"/>
    </row>
    <row r="134" spans="1:15" ht="15" customHeight="1" thickBot="1">
      <c r="A134" s="4723" t="s">
        <v>375</v>
      </c>
      <c r="B134" s="4717" t="s">
        <v>695</v>
      </c>
      <c r="C134" s="4728"/>
      <c r="D134" s="4728" t="s">
        <v>695</v>
      </c>
      <c r="E134" s="4728"/>
      <c r="F134" s="4709" t="s">
        <v>376</v>
      </c>
      <c r="G134" s="4710"/>
      <c r="H134" s="4711"/>
      <c r="I134" s="4712"/>
    </row>
    <row r="135" spans="1:15" ht="15" customHeight="1" thickBot="1">
      <c r="A135" s="4724"/>
      <c r="B135" s="2750" t="s">
        <v>378</v>
      </c>
      <c r="C135" s="2751" t="s">
        <v>379</v>
      </c>
      <c r="D135" s="2750" t="s">
        <v>378</v>
      </c>
      <c r="E135" s="2751" t="s">
        <v>379</v>
      </c>
      <c r="F135" s="2746" t="s">
        <v>378</v>
      </c>
      <c r="G135" s="2747" t="s">
        <v>379</v>
      </c>
      <c r="H135" s="2748" t="s">
        <v>353</v>
      </c>
      <c r="I135" s="2111" t="s">
        <v>111</v>
      </c>
    </row>
    <row r="136" spans="1:15" ht="15" customHeight="1">
      <c r="A136" s="1845" t="s">
        <v>382</v>
      </c>
      <c r="B136" s="2102">
        <v>1536.12</v>
      </c>
      <c r="C136" s="2103">
        <v>0</v>
      </c>
      <c r="D136" s="2156">
        <v>842.04</v>
      </c>
      <c r="E136" s="2155">
        <v>580.32000000000005</v>
      </c>
      <c r="F136" s="2109">
        <f>B136+D136</f>
        <v>2378.16</v>
      </c>
      <c r="G136" s="2158">
        <f>C136+E136</f>
        <v>580.32000000000005</v>
      </c>
      <c r="H136" s="2737">
        <f>SQRT(F136*F136+G136*G136)</f>
        <v>2447.9412345887717</v>
      </c>
      <c r="I136" s="2159">
        <f>G136/F136</f>
        <v>0.24402058734483806</v>
      </c>
    </row>
    <row r="137" spans="1:15" ht="15" customHeight="1">
      <c r="A137" s="1847" t="s">
        <v>384</v>
      </c>
      <c r="B137" s="2097">
        <v>1535.04</v>
      </c>
      <c r="C137" s="2098">
        <v>0</v>
      </c>
      <c r="D137" s="2107">
        <v>864.36</v>
      </c>
      <c r="E137" s="2108">
        <v>603.72</v>
      </c>
      <c r="F137" s="2110">
        <f t="shared" ref="F137:G159" si="15">B137+D137</f>
        <v>2399.4</v>
      </c>
      <c r="G137" s="2160">
        <f t="shared" si="15"/>
        <v>603.72</v>
      </c>
      <c r="H137" s="2738">
        <f t="shared" ref="H137:H159" si="16">SQRT(F137*F137+G137*G137)</f>
        <v>2474.1863709914824</v>
      </c>
      <c r="I137" s="2161">
        <f t="shared" ref="I137:I160" si="17">G137/F137</f>
        <v>0.25161290322580643</v>
      </c>
    </row>
    <row r="138" spans="1:15" ht="15" customHeight="1">
      <c r="A138" s="1847" t="s">
        <v>386</v>
      </c>
      <c r="B138" s="2097">
        <v>1534.32</v>
      </c>
      <c r="C138" s="2098">
        <v>0</v>
      </c>
      <c r="D138" s="2107">
        <v>865.8</v>
      </c>
      <c r="E138" s="2108">
        <v>601.91999999999996</v>
      </c>
      <c r="F138" s="2110">
        <f t="shared" si="15"/>
        <v>2400.12</v>
      </c>
      <c r="G138" s="2160">
        <f t="shared" si="15"/>
        <v>601.91999999999996</v>
      </c>
      <c r="H138" s="2738">
        <f t="shared" si="16"/>
        <v>2474.4461402099664</v>
      </c>
      <c r="I138" s="2161">
        <f t="shared" si="17"/>
        <v>0.25078746062696866</v>
      </c>
    </row>
    <row r="139" spans="1:15" ht="15" customHeight="1">
      <c r="A139" s="1847" t="s">
        <v>388</v>
      </c>
      <c r="B139" s="2097">
        <v>1531.8</v>
      </c>
      <c r="C139" s="2098">
        <v>0</v>
      </c>
      <c r="D139" s="2107">
        <v>894.24</v>
      </c>
      <c r="E139" s="2108">
        <v>620.28</v>
      </c>
      <c r="F139" s="2110">
        <f t="shared" si="15"/>
        <v>2426.04</v>
      </c>
      <c r="G139" s="2160">
        <f t="shared" si="15"/>
        <v>620.28</v>
      </c>
      <c r="H139" s="2738">
        <f t="shared" si="16"/>
        <v>2504.0801424874567</v>
      </c>
      <c r="I139" s="2161">
        <f t="shared" si="17"/>
        <v>0.25567591630805758</v>
      </c>
    </row>
    <row r="140" spans="1:15" ht="15" customHeight="1">
      <c r="A140" s="1847" t="s">
        <v>390</v>
      </c>
      <c r="B140" s="2097">
        <v>1528.2</v>
      </c>
      <c r="C140" s="2098">
        <v>0</v>
      </c>
      <c r="D140" s="2107">
        <v>842.4</v>
      </c>
      <c r="E140" s="2108">
        <v>553.67999999999995</v>
      </c>
      <c r="F140" s="2110">
        <f t="shared" si="15"/>
        <v>2370.6</v>
      </c>
      <c r="G140" s="2160">
        <f t="shared" si="15"/>
        <v>553.67999999999995</v>
      </c>
      <c r="H140" s="2738">
        <f t="shared" si="16"/>
        <v>2434.4005221820012</v>
      </c>
      <c r="I140" s="2161">
        <f t="shared" si="17"/>
        <v>0.23356112376613514</v>
      </c>
    </row>
    <row r="141" spans="1:15" ht="15" customHeight="1">
      <c r="A141" s="1847" t="s">
        <v>392</v>
      </c>
      <c r="B141" s="2097">
        <v>1527.12</v>
      </c>
      <c r="C141" s="2098">
        <v>0</v>
      </c>
      <c r="D141" s="2107">
        <v>850.32</v>
      </c>
      <c r="E141" s="2108">
        <v>535.32000000000005</v>
      </c>
      <c r="F141" s="2110">
        <f t="shared" si="15"/>
        <v>2377.44</v>
      </c>
      <c r="G141" s="2160">
        <f t="shared" si="15"/>
        <v>535.32000000000005</v>
      </c>
      <c r="H141" s="2738">
        <f t="shared" si="16"/>
        <v>2436.9629574533956</v>
      </c>
      <c r="I141" s="2161">
        <f t="shared" si="17"/>
        <v>0.22516656571774685</v>
      </c>
    </row>
    <row r="142" spans="1:15" ht="15" customHeight="1">
      <c r="A142" s="1847" t="s">
        <v>394</v>
      </c>
      <c r="B142" s="2097">
        <v>1519.2</v>
      </c>
      <c r="C142" s="2098">
        <v>0</v>
      </c>
      <c r="D142" s="2107">
        <v>861.84</v>
      </c>
      <c r="E142" s="2108">
        <v>554.4</v>
      </c>
      <c r="F142" s="2110">
        <f t="shared" si="15"/>
        <v>2381.04</v>
      </c>
      <c r="G142" s="2160">
        <f t="shared" si="15"/>
        <v>554.4</v>
      </c>
      <c r="H142" s="2738">
        <f t="shared" si="16"/>
        <v>2444.7312411796925</v>
      </c>
      <c r="I142" s="2161">
        <f t="shared" si="17"/>
        <v>0.23283943150892047</v>
      </c>
    </row>
    <row r="143" spans="1:15" ht="15" customHeight="1">
      <c r="A143" s="1847" t="s">
        <v>396</v>
      </c>
      <c r="B143" s="2097">
        <v>1523.16</v>
      </c>
      <c r="C143" s="2098">
        <v>0</v>
      </c>
      <c r="D143" s="2107">
        <v>905.76</v>
      </c>
      <c r="E143" s="2108">
        <v>605.52</v>
      </c>
      <c r="F143" s="2110">
        <f t="shared" si="15"/>
        <v>2428.92</v>
      </c>
      <c r="G143" s="2160">
        <f t="shared" si="15"/>
        <v>605.52</v>
      </c>
      <c r="H143" s="2738">
        <f t="shared" si="16"/>
        <v>2503.2592428272387</v>
      </c>
      <c r="I143" s="2161">
        <f t="shared" si="17"/>
        <v>0.24929598340002962</v>
      </c>
    </row>
    <row r="144" spans="1:15" ht="15" customHeight="1">
      <c r="A144" s="1847" t="s">
        <v>398</v>
      </c>
      <c r="B144" s="2097">
        <v>1526.76</v>
      </c>
      <c r="C144" s="2098">
        <v>0</v>
      </c>
      <c r="D144" s="2107">
        <v>933.12</v>
      </c>
      <c r="E144" s="2108">
        <v>668.16</v>
      </c>
      <c r="F144" s="2110">
        <f t="shared" si="15"/>
        <v>2459.88</v>
      </c>
      <c r="G144" s="2160">
        <f t="shared" si="15"/>
        <v>668.16</v>
      </c>
      <c r="H144" s="2738">
        <f t="shared" si="16"/>
        <v>2549.0091015922249</v>
      </c>
      <c r="I144" s="2161">
        <f t="shared" si="17"/>
        <v>0.27162300600029265</v>
      </c>
    </row>
    <row r="145" spans="1:9" ht="15" customHeight="1">
      <c r="A145" s="1847" t="s">
        <v>400</v>
      </c>
      <c r="B145" s="2097">
        <v>1531.8</v>
      </c>
      <c r="C145" s="2098">
        <v>0</v>
      </c>
      <c r="D145" s="2107">
        <v>950.76</v>
      </c>
      <c r="E145" s="2108">
        <v>722.52</v>
      </c>
      <c r="F145" s="2110">
        <f t="shared" si="15"/>
        <v>2482.56</v>
      </c>
      <c r="G145" s="2160">
        <f t="shared" si="15"/>
        <v>722.52</v>
      </c>
      <c r="H145" s="2738">
        <f t="shared" si="16"/>
        <v>2585.5636337170276</v>
      </c>
      <c r="I145" s="2161">
        <f t="shared" si="17"/>
        <v>0.29103828306264501</v>
      </c>
    </row>
    <row r="146" spans="1:9" ht="15" customHeight="1">
      <c r="A146" s="1847" t="s">
        <v>402</v>
      </c>
      <c r="B146" s="2097">
        <v>1527.84</v>
      </c>
      <c r="C146" s="2098">
        <v>0</v>
      </c>
      <c r="D146" s="2107">
        <v>830.88</v>
      </c>
      <c r="E146" s="2108">
        <v>643.32000000000005</v>
      </c>
      <c r="F146" s="2110">
        <f t="shared" si="15"/>
        <v>2358.7199999999998</v>
      </c>
      <c r="G146" s="2160">
        <f t="shared" si="15"/>
        <v>643.32000000000005</v>
      </c>
      <c r="H146" s="2738">
        <f t="shared" si="16"/>
        <v>2444.8764101279226</v>
      </c>
      <c r="I146" s="2161">
        <f t="shared" si="17"/>
        <v>0.27274114774114777</v>
      </c>
    </row>
    <row r="147" spans="1:9" ht="15" customHeight="1">
      <c r="A147" s="1847" t="s">
        <v>404</v>
      </c>
      <c r="B147" s="2097">
        <v>1532.16</v>
      </c>
      <c r="C147" s="2098">
        <v>0</v>
      </c>
      <c r="D147" s="2107">
        <v>834.48</v>
      </c>
      <c r="E147" s="2108">
        <v>652.67999999999995</v>
      </c>
      <c r="F147" s="2110">
        <f t="shared" si="15"/>
        <v>2366.6400000000003</v>
      </c>
      <c r="G147" s="2160">
        <f t="shared" si="15"/>
        <v>652.67999999999995</v>
      </c>
      <c r="H147" s="2738">
        <f t="shared" si="16"/>
        <v>2454.9900350103258</v>
      </c>
      <c r="I147" s="2161">
        <f t="shared" si="17"/>
        <v>0.27578338910860961</v>
      </c>
    </row>
    <row r="148" spans="1:9" ht="15" customHeight="1">
      <c r="A148" s="1847" t="s">
        <v>406</v>
      </c>
      <c r="B148" s="2097">
        <v>1531.44</v>
      </c>
      <c r="C148" s="2098">
        <v>0</v>
      </c>
      <c r="D148" s="2107">
        <v>815.4</v>
      </c>
      <c r="E148" s="2108">
        <v>648.72</v>
      </c>
      <c r="F148" s="2110">
        <f t="shared" si="15"/>
        <v>2346.84</v>
      </c>
      <c r="G148" s="2160">
        <f t="shared" si="15"/>
        <v>648.72</v>
      </c>
      <c r="H148" s="2738">
        <f t="shared" si="16"/>
        <v>2434.8502261946214</v>
      </c>
      <c r="I148" s="2161">
        <f t="shared" si="17"/>
        <v>0.27642276422764228</v>
      </c>
    </row>
    <row r="149" spans="1:9" ht="15" customHeight="1">
      <c r="A149" s="1847" t="s">
        <v>408</v>
      </c>
      <c r="B149" s="2097">
        <v>1534.68</v>
      </c>
      <c r="C149" s="2098">
        <v>0</v>
      </c>
      <c r="D149" s="2107">
        <v>838.8</v>
      </c>
      <c r="E149" s="2108">
        <v>674.64</v>
      </c>
      <c r="F149" s="2110">
        <f t="shared" si="15"/>
        <v>2373.48</v>
      </c>
      <c r="G149" s="2160">
        <f t="shared" si="15"/>
        <v>674.64</v>
      </c>
      <c r="H149" s="2738">
        <f t="shared" si="16"/>
        <v>2467.4980121572539</v>
      </c>
      <c r="I149" s="2161">
        <f t="shared" si="17"/>
        <v>0.28424086151979372</v>
      </c>
    </row>
    <row r="150" spans="1:9" ht="15" customHeight="1">
      <c r="A150" s="1847" t="s">
        <v>410</v>
      </c>
      <c r="B150" s="2097">
        <v>1534.32</v>
      </c>
      <c r="C150" s="2098">
        <v>0</v>
      </c>
      <c r="D150" s="2107">
        <v>857.88</v>
      </c>
      <c r="E150" s="2108">
        <v>711.36</v>
      </c>
      <c r="F150" s="2110">
        <f t="shared" si="15"/>
        <v>2392.1999999999998</v>
      </c>
      <c r="G150" s="2160">
        <f t="shared" si="15"/>
        <v>711.36</v>
      </c>
      <c r="H150" s="2738">
        <f t="shared" si="16"/>
        <v>2495.7271264302913</v>
      </c>
      <c r="I150" s="2161">
        <f t="shared" si="17"/>
        <v>0.29736644093303238</v>
      </c>
    </row>
    <row r="151" spans="1:9" ht="15" customHeight="1">
      <c r="A151" s="1847" t="s">
        <v>412</v>
      </c>
      <c r="B151" s="2097">
        <v>1532.88</v>
      </c>
      <c r="C151" s="2098">
        <v>0</v>
      </c>
      <c r="D151" s="2107">
        <v>833.04</v>
      </c>
      <c r="E151" s="2108">
        <v>712.8</v>
      </c>
      <c r="F151" s="2110">
        <f t="shared" si="15"/>
        <v>2365.92</v>
      </c>
      <c r="G151" s="2160">
        <f t="shared" si="15"/>
        <v>712.8</v>
      </c>
      <c r="H151" s="2738">
        <f t="shared" si="16"/>
        <v>2470.9636351836507</v>
      </c>
      <c r="I151" s="2161">
        <f t="shared" si="17"/>
        <v>0.30127814972611072</v>
      </c>
    </row>
    <row r="152" spans="1:9" ht="15" customHeight="1">
      <c r="A152" s="1847" t="s">
        <v>414</v>
      </c>
      <c r="B152" s="2097">
        <v>1530</v>
      </c>
      <c r="C152" s="2098">
        <v>0</v>
      </c>
      <c r="D152" s="2107">
        <v>759.6</v>
      </c>
      <c r="E152" s="2108">
        <v>637.55999999999995</v>
      </c>
      <c r="F152" s="2110">
        <f t="shared" si="15"/>
        <v>2289.6</v>
      </c>
      <c r="G152" s="2160">
        <f t="shared" si="15"/>
        <v>637.55999999999995</v>
      </c>
      <c r="H152" s="2738">
        <f t="shared" si="16"/>
        <v>2376.7101029784849</v>
      </c>
      <c r="I152" s="2161">
        <f t="shared" si="17"/>
        <v>0.27845911949685531</v>
      </c>
    </row>
    <row r="153" spans="1:9" ht="15" customHeight="1">
      <c r="A153" s="1847" t="s">
        <v>415</v>
      </c>
      <c r="B153" s="2097">
        <v>1524.6</v>
      </c>
      <c r="C153" s="2098">
        <v>0</v>
      </c>
      <c r="D153" s="2107">
        <v>772.92</v>
      </c>
      <c r="E153" s="2108">
        <v>610.91999999999996</v>
      </c>
      <c r="F153" s="2110">
        <f t="shared" si="15"/>
        <v>2297.52</v>
      </c>
      <c r="G153" s="2160">
        <f t="shared" si="15"/>
        <v>610.91999999999996</v>
      </c>
      <c r="H153" s="2738">
        <f t="shared" si="16"/>
        <v>2377.3559676245372</v>
      </c>
      <c r="I153" s="2161">
        <f t="shared" si="17"/>
        <v>0.26590410529614539</v>
      </c>
    </row>
    <row r="154" spans="1:9" ht="15" customHeight="1">
      <c r="A154" s="1847" t="s">
        <v>417</v>
      </c>
      <c r="B154" s="2097">
        <v>1527.84</v>
      </c>
      <c r="C154" s="2098">
        <v>0</v>
      </c>
      <c r="D154" s="2107">
        <v>774.36</v>
      </c>
      <c r="E154" s="2108">
        <v>632.88</v>
      </c>
      <c r="F154" s="2110">
        <f t="shared" si="15"/>
        <v>2302.1999999999998</v>
      </c>
      <c r="G154" s="2160">
        <f t="shared" si="15"/>
        <v>632.88</v>
      </c>
      <c r="H154" s="2738">
        <f t="shared" si="16"/>
        <v>2387.6059001434887</v>
      </c>
      <c r="I154" s="2161">
        <f t="shared" si="17"/>
        <v>0.27490226739640344</v>
      </c>
    </row>
    <row r="155" spans="1:9" ht="15" customHeight="1">
      <c r="A155" s="1847" t="s">
        <v>418</v>
      </c>
      <c r="B155" s="2097">
        <v>1535.04</v>
      </c>
      <c r="C155" s="2098">
        <v>0</v>
      </c>
      <c r="D155" s="2107">
        <v>820.08</v>
      </c>
      <c r="E155" s="2108">
        <v>648.36</v>
      </c>
      <c r="F155" s="2110">
        <f t="shared" si="15"/>
        <v>2355.12</v>
      </c>
      <c r="G155" s="2160">
        <f t="shared" si="15"/>
        <v>648.36</v>
      </c>
      <c r="H155" s="2738">
        <f t="shared" si="16"/>
        <v>2442.7363558108354</v>
      </c>
      <c r="I155" s="2161">
        <f t="shared" si="17"/>
        <v>0.27529807398349132</v>
      </c>
    </row>
    <row r="156" spans="1:9" ht="15" customHeight="1">
      <c r="A156" s="1847" t="s">
        <v>419</v>
      </c>
      <c r="B156" s="2097">
        <v>1537.2</v>
      </c>
      <c r="C156" s="2098">
        <v>0</v>
      </c>
      <c r="D156" s="2107">
        <v>804.6</v>
      </c>
      <c r="E156" s="2108">
        <v>634.32000000000005</v>
      </c>
      <c r="F156" s="2110">
        <f t="shared" si="15"/>
        <v>2341.8000000000002</v>
      </c>
      <c r="G156" s="2160">
        <f t="shared" si="15"/>
        <v>634.32000000000005</v>
      </c>
      <c r="H156" s="2738">
        <f t="shared" si="16"/>
        <v>2426.1881836329185</v>
      </c>
      <c r="I156" s="2161">
        <f t="shared" si="17"/>
        <v>0.2708685626441199</v>
      </c>
    </row>
    <row r="157" spans="1:9" ht="15" customHeight="1">
      <c r="A157" s="1847" t="s">
        <v>420</v>
      </c>
      <c r="B157" s="2097">
        <v>1531.44</v>
      </c>
      <c r="C157" s="2098">
        <v>0</v>
      </c>
      <c r="D157" s="2107">
        <v>793.8</v>
      </c>
      <c r="E157" s="2108">
        <v>644.04</v>
      </c>
      <c r="F157" s="2110">
        <f t="shared" si="15"/>
        <v>2325.2399999999998</v>
      </c>
      <c r="G157" s="2160">
        <f t="shared" si="15"/>
        <v>644.04</v>
      </c>
      <c r="H157" s="2738">
        <f t="shared" si="16"/>
        <v>2412.784403795747</v>
      </c>
      <c r="I157" s="2161">
        <f t="shared" si="17"/>
        <v>0.27697786034989935</v>
      </c>
    </row>
    <row r="158" spans="1:9" ht="15" customHeight="1">
      <c r="A158" s="1847" t="s">
        <v>421</v>
      </c>
      <c r="B158" s="2097">
        <v>1529.28</v>
      </c>
      <c r="C158" s="2098">
        <v>0</v>
      </c>
      <c r="D158" s="2107">
        <v>728.28</v>
      </c>
      <c r="E158" s="2108">
        <v>599.76</v>
      </c>
      <c r="F158" s="2110">
        <f t="shared" si="15"/>
        <v>2257.56</v>
      </c>
      <c r="G158" s="2160">
        <f t="shared" si="15"/>
        <v>599.76</v>
      </c>
      <c r="H158" s="2738">
        <f t="shared" si="16"/>
        <v>2335.8701186495791</v>
      </c>
      <c r="I158" s="2161">
        <f t="shared" si="17"/>
        <v>0.26566735767820127</v>
      </c>
    </row>
    <row r="159" spans="1:9" ht="15" customHeight="1" thickBot="1">
      <c r="A159" s="1847" t="s">
        <v>422</v>
      </c>
      <c r="B159" s="2097">
        <v>1528.92</v>
      </c>
      <c r="C159" s="2098">
        <v>0</v>
      </c>
      <c r="D159" s="2107">
        <v>686.16</v>
      </c>
      <c r="E159" s="2108">
        <v>580.67999999999995</v>
      </c>
      <c r="F159" s="2110">
        <f t="shared" si="15"/>
        <v>2215.08</v>
      </c>
      <c r="G159" s="2160">
        <f t="shared" si="15"/>
        <v>580.67999999999995</v>
      </c>
      <c r="H159" s="2745">
        <f t="shared" si="16"/>
        <v>2289.9276558005058</v>
      </c>
      <c r="I159" s="2162">
        <f t="shared" si="17"/>
        <v>0.26214854542499594</v>
      </c>
    </row>
    <row r="160" spans="1:9" ht="15" customHeight="1" thickBot="1">
      <c r="A160" s="1854" t="s">
        <v>423</v>
      </c>
      <c r="B160" s="1855">
        <f>SUM(B136:B159)</f>
        <v>36731.159999999996</v>
      </c>
      <c r="C160" s="1855">
        <f t="shared" ref="C160:G160" si="18">SUM(C136:C159)</f>
        <v>0</v>
      </c>
      <c r="D160" s="1855">
        <f t="shared" si="18"/>
        <v>19960.919999999995</v>
      </c>
      <c r="E160" s="1855">
        <f t="shared" si="18"/>
        <v>15077.88</v>
      </c>
      <c r="F160" s="1855">
        <f t="shared" si="18"/>
        <v>56692.079999999994</v>
      </c>
      <c r="G160" s="1855">
        <f t="shared" si="18"/>
        <v>15077.88</v>
      </c>
      <c r="H160" s="1855">
        <f>SUM(H136:H159)</f>
        <v>58672.664720769426</v>
      </c>
      <c r="I160" s="1869">
        <f t="shared" si="17"/>
        <v>0.2659609596261065</v>
      </c>
    </row>
    <row r="161" spans="1:15" ht="15" customHeight="1">
      <c r="B161" s="2949"/>
      <c r="C161" s="2949"/>
      <c r="D161" s="48"/>
      <c r="E161" s="48"/>
      <c r="F161" s="48"/>
      <c r="G161" s="48"/>
      <c r="H161" s="48"/>
      <c r="I161" s="48"/>
    </row>
    <row r="162" spans="1:15" ht="15" customHeight="1">
      <c r="B162" s="48"/>
      <c r="C162" s="48"/>
      <c r="D162" s="48"/>
      <c r="E162" s="48"/>
      <c r="F162" s="48"/>
      <c r="G162" s="48"/>
      <c r="H162" s="48"/>
      <c r="I162" s="48"/>
    </row>
    <row r="163" spans="1:15" s="1839" customFormat="1" ht="15" customHeight="1" thickBot="1">
      <c r="A163" s="2094" t="s">
        <v>478</v>
      </c>
      <c r="B163" s="2106"/>
      <c r="C163" s="2106"/>
      <c r="D163" s="2101" t="s">
        <v>479</v>
      </c>
      <c r="E163" s="2106"/>
      <c r="F163" s="2106"/>
      <c r="G163" s="2106"/>
      <c r="H163" s="2106"/>
      <c r="I163" s="2106"/>
      <c r="J163" s="2095"/>
      <c r="K163" s="2094" t="s">
        <v>480</v>
      </c>
      <c r="L163" s="2095"/>
      <c r="M163" s="2164"/>
      <c r="O163" s="1862"/>
    </row>
    <row r="164" spans="1:15" ht="15" customHeight="1" thickBot="1">
      <c r="A164" s="4723" t="s">
        <v>375</v>
      </c>
      <c r="B164" s="4717" t="s">
        <v>695</v>
      </c>
      <c r="C164" s="4728"/>
      <c r="D164" s="4728" t="s">
        <v>695</v>
      </c>
      <c r="E164" s="4728"/>
      <c r="F164" s="4709" t="s">
        <v>376</v>
      </c>
      <c r="G164" s="4710"/>
      <c r="H164" s="4711"/>
      <c r="I164" s="4712"/>
      <c r="K164" s="4723" t="s">
        <v>375</v>
      </c>
      <c r="L164" s="4705">
        <v>41808</v>
      </c>
      <c r="M164" s="4706"/>
      <c r="N164" s="3786"/>
    </row>
    <row r="165" spans="1:15" ht="15" customHeight="1" thickBot="1">
      <c r="A165" s="4724"/>
      <c r="B165" s="2750" t="s">
        <v>378</v>
      </c>
      <c r="C165" s="2751" t="s">
        <v>379</v>
      </c>
      <c r="D165" s="2750" t="s">
        <v>378</v>
      </c>
      <c r="E165" s="2751" t="s">
        <v>379</v>
      </c>
      <c r="F165" s="2733" t="s">
        <v>378</v>
      </c>
      <c r="G165" s="2734" t="s">
        <v>379</v>
      </c>
      <c r="H165" s="2749" t="s">
        <v>353</v>
      </c>
      <c r="I165" s="2111" t="s">
        <v>111</v>
      </c>
      <c r="K165" s="4724"/>
      <c r="L165" s="2115" t="s">
        <v>378</v>
      </c>
      <c r="M165" s="2116" t="s">
        <v>379</v>
      </c>
      <c r="N165" s="1863" t="s">
        <v>111</v>
      </c>
    </row>
    <row r="166" spans="1:15" ht="15" customHeight="1">
      <c r="A166" s="1845" t="s">
        <v>382</v>
      </c>
      <c r="B166" s="2102">
        <v>289.2</v>
      </c>
      <c r="C166" s="2103">
        <v>294.60000000000002</v>
      </c>
      <c r="D166" s="2156">
        <v>2312.1</v>
      </c>
      <c r="E166" s="2155">
        <v>741</v>
      </c>
      <c r="F166" s="2109">
        <f>B166+D166</f>
        <v>2601.2999999999997</v>
      </c>
      <c r="G166" s="2158">
        <f>C166+E166</f>
        <v>1035.5999999999999</v>
      </c>
      <c r="H166" s="2737">
        <f>SQRT(F166*F166+G166*G166)</f>
        <v>2799.8623269725244</v>
      </c>
      <c r="I166" s="2159">
        <f>G166/F166</f>
        <v>0.39810863798869794</v>
      </c>
      <c r="K166" s="1845" t="s">
        <v>382</v>
      </c>
      <c r="L166" s="2102">
        <v>57.96</v>
      </c>
      <c r="M166" s="2103">
        <v>40.92</v>
      </c>
      <c r="N166" s="1864">
        <f>M166/L166</f>
        <v>0.70600414078674956</v>
      </c>
    </row>
    <row r="167" spans="1:15" ht="15" customHeight="1">
      <c r="A167" s="1847" t="s">
        <v>384</v>
      </c>
      <c r="B167" s="2097">
        <v>290.7</v>
      </c>
      <c r="C167" s="2098">
        <v>295.2</v>
      </c>
      <c r="D167" s="2107">
        <v>2304.3000000000002</v>
      </c>
      <c r="E167" s="2108">
        <v>738</v>
      </c>
      <c r="F167" s="2110">
        <f t="shared" ref="F167:G189" si="19">B167+D167</f>
        <v>2595</v>
      </c>
      <c r="G167" s="2160">
        <f t="shared" si="19"/>
        <v>1033.2</v>
      </c>
      <c r="H167" s="2738">
        <f t="shared" ref="H167:H189" si="20">SQRT(F167*F167+G167*G167)</f>
        <v>2793.121415191255</v>
      </c>
      <c r="I167" s="2161">
        <f t="shared" ref="I167:I190" si="21">G167/F167</f>
        <v>0.39815028901734106</v>
      </c>
      <c r="K167" s="1847" t="s">
        <v>384</v>
      </c>
      <c r="L167" s="2097">
        <v>58.98</v>
      </c>
      <c r="M167" s="2098">
        <v>40.380000000000003</v>
      </c>
      <c r="N167" s="1865">
        <f t="shared" ref="N167:N190" si="22">M167/L167</f>
        <v>0.68463886063072232</v>
      </c>
    </row>
    <row r="168" spans="1:15" ht="15" customHeight="1">
      <c r="A168" s="1847" t="s">
        <v>386</v>
      </c>
      <c r="B168" s="2097">
        <v>291.3</v>
      </c>
      <c r="C168" s="2098">
        <v>294.89999999999998</v>
      </c>
      <c r="D168" s="2107">
        <v>2302.5</v>
      </c>
      <c r="E168" s="2108">
        <v>738.9</v>
      </c>
      <c r="F168" s="2110">
        <f t="shared" si="19"/>
        <v>2593.8000000000002</v>
      </c>
      <c r="G168" s="2160">
        <f t="shared" si="19"/>
        <v>1033.8</v>
      </c>
      <c r="H168" s="2738">
        <f t="shared" si="20"/>
        <v>2792.2286582584888</v>
      </c>
      <c r="I168" s="2161">
        <f t="shared" si="21"/>
        <v>0.39856581077955117</v>
      </c>
      <c r="K168" s="1847" t="s">
        <v>386</v>
      </c>
      <c r="L168" s="2097">
        <v>59.16</v>
      </c>
      <c r="M168" s="2098">
        <v>40.200000000000003</v>
      </c>
      <c r="N168" s="1865">
        <f t="shared" si="22"/>
        <v>0.67951318458417853</v>
      </c>
    </row>
    <row r="169" spans="1:15" ht="15" customHeight="1">
      <c r="A169" s="1847" t="s">
        <v>388</v>
      </c>
      <c r="B169" s="2097">
        <v>291.89999999999998</v>
      </c>
      <c r="C169" s="2098">
        <v>295.2</v>
      </c>
      <c r="D169" s="2107">
        <v>2305.8000000000002</v>
      </c>
      <c r="E169" s="2108">
        <v>756.9</v>
      </c>
      <c r="F169" s="2110">
        <f t="shared" si="19"/>
        <v>2597.7000000000003</v>
      </c>
      <c r="G169" s="2160">
        <f t="shared" si="19"/>
        <v>1052.0999999999999</v>
      </c>
      <c r="H169" s="2738">
        <f t="shared" si="20"/>
        <v>2802.6701018849867</v>
      </c>
      <c r="I169" s="2161">
        <f t="shared" si="21"/>
        <v>0.40501212611156012</v>
      </c>
      <c r="K169" s="1847" t="s">
        <v>388</v>
      </c>
      <c r="L169" s="2097">
        <v>59.7</v>
      </c>
      <c r="M169" s="2098">
        <v>40.26</v>
      </c>
      <c r="N169" s="1865">
        <f t="shared" si="22"/>
        <v>0.67437185929648236</v>
      </c>
    </row>
    <row r="170" spans="1:15" ht="15" customHeight="1">
      <c r="A170" s="1847" t="s">
        <v>390</v>
      </c>
      <c r="B170" s="2097">
        <v>291.60000000000002</v>
      </c>
      <c r="C170" s="2098">
        <v>295.8</v>
      </c>
      <c r="D170" s="2107">
        <v>2301.6</v>
      </c>
      <c r="E170" s="2108">
        <v>764.4</v>
      </c>
      <c r="F170" s="2110">
        <f t="shared" si="19"/>
        <v>2593.1999999999998</v>
      </c>
      <c r="G170" s="2160">
        <f t="shared" si="19"/>
        <v>1060.2</v>
      </c>
      <c r="H170" s="2738">
        <f t="shared" si="20"/>
        <v>2801.554975366359</v>
      </c>
      <c r="I170" s="2161">
        <f t="shared" si="21"/>
        <v>0.40883850069412314</v>
      </c>
      <c r="K170" s="1847" t="s">
        <v>390</v>
      </c>
      <c r="L170" s="2097">
        <v>59.52</v>
      </c>
      <c r="M170" s="2098">
        <v>40.74</v>
      </c>
      <c r="N170" s="1865">
        <f t="shared" si="22"/>
        <v>0.68447580645161288</v>
      </c>
    </row>
    <row r="171" spans="1:15" ht="15" customHeight="1">
      <c r="A171" s="1847" t="s">
        <v>392</v>
      </c>
      <c r="B171" s="2097">
        <v>291.60000000000002</v>
      </c>
      <c r="C171" s="2098">
        <v>295.5</v>
      </c>
      <c r="D171" s="2107">
        <v>2299.1999999999998</v>
      </c>
      <c r="E171" s="2108">
        <v>764.7</v>
      </c>
      <c r="F171" s="2110">
        <f t="shared" si="19"/>
        <v>2590.7999999999997</v>
      </c>
      <c r="G171" s="2160">
        <f t="shared" si="19"/>
        <v>1060.2</v>
      </c>
      <c r="H171" s="2738">
        <f t="shared" si="20"/>
        <v>2799.3336135587697</v>
      </c>
      <c r="I171" s="2161">
        <f t="shared" si="21"/>
        <v>0.40921723019916634</v>
      </c>
      <c r="K171" s="1847" t="s">
        <v>392</v>
      </c>
      <c r="L171" s="2097">
        <v>60.3</v>
      </c>
      <c r="M171" s="2098">
        <v>40.74</v>
      </c>
      <c r="N171" s="1865">
        <f t="shared" si="22"/>
        <v>0.67562189054726374</v>
      </c>
    </row>
    <row r="172" spans="1:15" ht="15" customHeight="1">
      <c r="A172" s="1847" t="s">
        <v>394</v>
      </c>
      <c r="B172" s="2097">
        <v>305.39999999999998</v>
      </c>
      <c r="C172" s="2098">
        <v>296.10000000000002</v>
      </c>
      <c r="D172" s="2107">
        <v>2303.6999999999998</v>
      </c>
      <c r="E172" s="2108">
        <v>751.2</v>
      </c>
      <c r="F172" s="2110">
        <f t="shared" si="19"/>
        <v>2609.1</v>
      </c>
      <c r="G172" s="2160">
        <f t="shared" si="19"/>
        <v>1047.3000000000002</v>
      </c>
      <c r="H172" s="2738">
        <f t="shared" si="20"/>
        <v>2811.4480432688065</v>
      </c>
      <c r="I172" s="2161">
        <f t="shared" si="21"/>
        <v>0.40140278256870193</v>
      </c>
      <c r="K172" s="1847" t="s">
        <v>394</v>
      </c>
      <c r="L172" s="2097">
        <v>74.400000000000006</v>
      </c>
      <c r="M172" s="2098">
        <v>42.18</v>
      </c>
      <c r="N172" s="1865">
        <f t="shared" si="22"/>
        <v>0.5669354838709677</v>
      </c>
    </row>
    <row r="173" spans="1:15" ht="15" customHeight="1">
      <c r="A173" s="1847" t="s">
        <v>396</v>
      </c>
      <c r="B173" s="2097">
        <v>309.60000000000002</v>
      </c>
      <c r="C173" s="2098">
        <v>294.60000000000002</v>
      </c>
      <c r="D173" s="2107">
        <v>2301.3000000000002</v>
      </c>
      <c r="E173" s="2108">
        <v>741</v>
      </c>
      <c r="F173" s="2110">
        <f t="shared" si="19"/>
        <v>2610.9</v>
      </c>
      <c r="G173" s="2160">
        <f t="shared" si="19"/>
        <v>1035.5999999999999</v>
      </c>
      <c r="H173" s="2738">
        <f t="shared" si="20"/>
        <v>2808.7837528012014</v>
      </c>
      <c r="I173" s="2161">
        <f t="shared" si="21"/>
        <v>0.39664483511432835</v>
      </c>
      <c r="K173" s="1847" t="s">
        <v>396</v>
      </c>
      <c r="L173" s="2097">
        <v>79.38</v>
      </c>
      <c r="M173" s="2098">
        <v>44.46</v>
      </c>
      <c r="N173" s="1865">
        <f t="shared" si="22"/>
        <v>0.5600907029478458</v>
      </c>
    </row>
    <row r="174" spans="1:15" ht="15" customHeight="1">
      <c r="A174" s="1847" t="s">
        <v>398</v>
      </c>
      <c r="B174" s="2097">
        <v>324.60000000000002</v>
      </c>
      <c r="C174" s="2098">
        <v>319.2</v>
      </c>
      <c r="D174" s="2107">
        <v>2306.6999999999998</v>
      </c>
      <c r="E174" s="2108">
        <v>766.5</v>
      </c>
      <c r="F174" s="2110">
        <f t="shared" si="19"/>
        <v>2631.2999999999997</v>
      </c>
      <c r="G174" s="2160">
        <f t="shared" si="19"/>
        <v>1085.7</v>
      </c>
      <c r="H174" s="2738">
        <f t="shared" si="20"/>
        <v>2846.4862866348044</v>
      </c>
      <c r="I174" s="2161">
        <f t="shared" si="21"/>
        <v>0.41260973663208306</v>
      </c>
      <c r="K174" s="1847" t="s">
        <v>398</v>
      </c>
      <c r="L174" s="2097">
        <v>93.78</v>
      </c>
      <c r="M174" s="2098">
        <v>64.5</v>
      </c>
      <c r="N174" s="1865">
        <f t="shared" si="22"/>
        <v>0.68777991042866282</v>
      </c>
    </row>
    <row r="175" spans="1:15" ht="15" customHeight="1">
      <c r="A175" s="1847" t="s">
        <v>400</v>
      </c>
      <c r="B175" s="2097">
        <v>336.3</v>
      </c>
      <c r="C175" s="2098">
        <v>319.5</v>
      </c>
      <c r="D175" s="2107">
        <v>2307</v>
      </c>
      <c r="E175" s="2108">
        <v>895.5</v>
      </c>
      <c r="F175" s="2110">
        <f t="shared" si="19"/>
        <v>2643.3</v>
      </c>
      <c r="G175" s="2160">
        <f t="shared" si="19"/>
        <v>1215</v>
      </c>
      <c r="H175" s="2738">
        <f t="shared" si="20"/>
        <v>2909.1682471111912</v>
      </c>
      <c r="I175" s="2161">
        <f t="shared" si="21"/>
        <v>0.45965270684371806</v>
      </c>
      <c r="K175" s="1847" t="s">
        <v>400</v>
      </c>
      <c r="L175" s="2097">
        <v>104.52</v>
      </c>
      <c r="M175" s="2098">
        <v>64.56</v>
      </c>
      <c r="N175" s="1865">
        <f t="shared" si="22"/>
        <v>0.61768082663605062</v>
      </c>
    </row>
    <row r="176" spans="1:15" ht="15" customHeight="1">
      <c r="A176" s="1847" t="s">
        <v>402</v>
      </c>
      <c r="B176" s="2097">
        <v>341.4</v>
      </c>
      <c r="C176" s="2098">
        <v>321.89999999999998</v>
      </c>
      <c r="D176" s="2107">
        <v>2307.6</v>
      </c>
      <c r="E176" s="2108">
        <v>891.6</v>
      </c>
      <c r="F176" s="2110">
        <f t="shared" si="19"/>
        <v>2649</v>
      </c>
      <c r="G176" s="2160">
        <f t="shared" si="19"/>
        <v>1213.5</v>
      </c>
      <c r="H176" s="2738">
        <f t="shared" si="20"/>
        <v>2913.7232624255857</v>
      </c>
      <c r="I176" s="2161">
        <f t="shared" si="21"/>
        <v>0.45809739524348808</v>
      </c>
      <c r="K176" s="1847" t="s">
        <v>402</v>
      </c>
      <c r="L176" s="2097">
        <v>109.44</v>
      </c>
      <c r="M176" s="2098">
        <v>66.180000000000007</v>
      </c>
      <c r="N176" s="1865">
        <f t="shared" si="22"/>
        <v>0.60471491228070184</v>
      </c>
    </row>
    <row r="177" spans="1:14" ht="15" customHeight="1">
      <c r="A177" s="1847" t="s">
        <v>404</v>
      </c>
      <c r="B177" s="2097">
        <v>331.5</v>
      </c>
      <c r="C177" s="2098">
        <v>321.89999999999998</v>
      </c>
      <c r="D177" s="2107">
        <v>2305.8000000000002</v>
      </c>
      <c r="E177" s="2108">
        <v>873</v>
      </c>
      <c r="F177" s="2110">
        <f t="shared" si="19"/>
        <v>2637.3</v>
      </c>
      <c r="G177" s="2160">
        <f t="shared" si="19"/>
        <v>1194.9000000000001</v>
      </c>
      <c r="H177" s="2738">
        <f t="shared" si="20"/>
        <v>2895.3647956691057</v>
      </c>
      <c r="I177" s="2161">
        <f t="shared" si="21"/>
        <v>0.45307701057900124</v>
      </c>
      <c r="K177" s="1847" t="s">
        <v>404</v>
      </c>
      <c r="L177" s="2097">
        <v>99.54</v>
      </c>
      <c r="M177" s="2098">
        <v>66.540000000000006</v>
      </c>
      <c r="N177" s="1865">
        <f t="shared" si="22"/>
        <v>0.66847498493068114</v>
      </c>
    </row>
    <row r="178" spans="1:14" ht="15" customHeight="1">
      <c r="A178" s="1847" t="s">
        <v>406</v>
      </c>
      <c r="B178" s="2097">
        <v>317.7</v>
      </c>
      <c r="C178" s="2098">
        <v>309.89999999999998</v>
      </c>
      <c r="D178" s="2107">
        <v>2292.6</v>
      </c>
      <c r="E178" s="2108">
        <v>880.8</v>
      </c>
      <c r="F178" s="2110">
        <f t="shared" si="19"/>
        <v>2610.2999999999997</v>
      </c>
      <c r="G178" s="2160">
        <f t="shared" si="19"/>
        <v>1190.6999999999998</v>
      </c>
      <c r="H178" s="2738">
        <f t="shared" si="20"/>
        <v>2869.0473296897699</v>
      </c>
      <c r="I178" s="2161">
        <f t="shared" si="21"/>
        <v>0.45615446500402251</v>
      </c>
      <c r="K178" s="1847" t="s">
        <v>406</v>
      </c>
      <c r="L178" s="2097">
        <v>86.46</v>
      </c>
      <c r="M178" s="2098">
        <v>55.02</v>
      </c>
      <c r="N178" s="1865">
        <f t="shared" si="22"/>
        <v>0.63636363636363646</v>
      </c>
    </row>
    <row r="179" spans="1:14" ht="15" customHeight="1">
      <c r="A179" s="1847" t="s">
        <v>408</v>
      </c>
      <c r="B179" s="2097">
        <v>315</v>
      </c>
      <c r="C179" s="2098">
        <v>310.2</v>
      </c>
      <c r="D179" s="2107">
        <v>2300.1</v>
      </c>
      <c r="E179" s="2108">
        <v>884.4</v>
      </c>
      <c r="F179" s="2110">
        <f t="shared" si="19"/>
        <v>2615.1</v>
      </c>
      <c r="G179" s="2160">
        <f t="shared" si="19"/>
        <v>1194.5999999999999</v>
      </c>
      <c r="H179" s="2738">
        <f t="shared" si="20"/>
        <v>2875.0334206753146</v>
      </c>
      <c r="I179" s="2161">
        <f t="shared" si="21"/>
        <v>0.45680853504646091</v>
      </c>
      <c r="K179" s="1847" t="s">
        <v>408</v>
      </c>
      <c r="L179" s="2097">
        <v>84.18</v>
      </c>
      <c r="M179" s="2098">
        <v>55.98</v>
      </c>
      <c r="N179" s="1865">
        <f t="shared" si="22"/>
        <v>0.66500356379187442</v>
      </c>
    </row>
    <row r="180" spans="1:14" ht="15" customHeight="1">
      <c r="A180" s="1847" t="s">
        <v>410</v>
      </c>
      <c r="B180" s="2097">
        <v>326.7</v>
      </c>
      <c r="C180" s="2098">
        <v>324.89999999999998</v>
      </c>
      <c r="D180" s="2107">
        <v>2317.5</v>
      </c>
      <c r="E180" s="2108">
        <v>876</v>
      </c>
      <c r="F180" s="2110">
        <f t="shared" si="19"/>
        <v>2644.2</v>
      </c>
      <c r="G180" s="2160">
        <f t="shared" si="19"/>
        <v>1200.9000000000001</v>
      </c>
      <c r="H180" s="2738">
        <f t="shared" si="20"/>
        <v>2904.1271408118482</v>
      </c>
      <c r="I180" s="2161">
        <f t="shared" si="21"/>
        <v>0.45416383027002505</v>
      </c>
      <c r="K180" s="1847" t="s">
        <v>410</v>
      </c>
      <c r="L180" s="2097">
        <v>96.06</v>
      </c>
      <c r="M180" s="2098">
        <v>69.900000000000006</v>
      </c>
      <c r="N180" s="1865">
        <f t="shared" si="22"/>
        <v>0.72767020612117428</v>
      </c>
    </row>
    <row r="181" spans="1:14" ht="15" customHeight="1">
      <c r="A181" s="1847" t="s">
        <v>412</v>
      </c>
      <c r="B181" s="2097">
        <v>324.3</v>
      </c>
      <c r="C181" s="2098">
        <v>322.8</v>
      </c>
      <c r="D181" s="2107">
        <v>2310.3000000000002</v>
      </c>
      <c r="E181" s="2108">
        <v>894.9</v>
      </c>
      <c r="F181" s="2110">
        <f t="shared" si="19"/>
        <v>2634.6000000000004</v>
      </c>
      <c r="G181" s="2160">
        <f t="shared" si="19"/>
        <v>1217.7</v>
      </c>
      <c r="H181" s="2738">
        <f t="shared" si="20"/>
        <v>2902.3973625263657</v>
      </c>
      <c r="I181" s="2161">
        <f t="shared" si="21"/>
        <v>0.46219539968116596</v>
      </c>
      <c r="K181" s="1847" t="s">
        <v>412</v>
      </c>
      <c r="L181" s="2097">
        <v>93.54</v>
      </c>
      <c r="M181" s="2098">
        <v>68.34</v>
      </c>
      <c r="N181" s="1865">
        <f t="shared" si="22"/>
        <v>0.73059653624118026</v>
      </c>
    </row>
    <row r="182" spans="1:14" ht="15" customHeight="1">
      <c r="A182" s="1847" t="s">
        <v>414</v>
      </c>
      <c r="B182" s="2097">
        <v>321.89999999999998</v>
      </c>
      <c r="C182" s="2098">
        <v>318.3</v>
      </c>
      <c r="D182" s="2107">
        <v>2289.9</v>
      </c>
      <c r="E182" s="2108">
        <v>880.8</v>
      </c>
      <c r="F182" s="2110">
        <f t="shared" si="19"/>
        <v>2611.8000000000002</v>
      </c>
      <c r="G182" s="2160">
        <f t="shared" si="19"/>
        <v>1199.0999999999999</v>
      </c>
      <c r="H182" s="2738">
        <f t="shared" si="20"/>
        <v>2873.9067573600923</v>
      </c>
      <c r="I182" s="2161">
        <f t="shared" si="21"/>
        <v>0.45910866069377432</v>
      </c>
      <c r="K182" s="1847" t="s">
        <v>414</v>
      </c>
      <c r="L182" s="2097">
        <v>91.68</v>
      </c>
      <c r="M182" s="2098">
        <v>63.6</v>
      </c>
      <c r="N182" s="1865">
        <f t="shared" si="22"/>
        <v>0.69371727748691092</v>
      </c>
    </row>
    <row r="183" spans="1:14" ht="15" customHeight="1">
      <c r="A183" s="1847" t="s">
        <v>415</v>
      </c>
      <c r="B183" s="2097">
        <v>383.7</v>
      </c>
      <c r="C183" s="2098">
        <v>336.9</v>
      </c>
      <c r="D183" s="2107">
        <v>2279.1</v>
      </c>
      <c r="E183" s="2108">
        <v>872.4</v>
      </c>
      <c r="F183" s="2110">
        <f t="shared" si="19"/>
        <v>2662.7999999999997</v>
      </c>
      <c r="G183" s="2160">
        <f t="shared" si="19"/>
        <v>1209.3</v>
      </c>
      <c r="H183" s="2738">
        <f t="shared" si="20"/>
        <v>2924.5359170302554</v>
      </c>
      <c r="I183" s="2161">
        <f t="shared" si="21"/>
        <v>0.45414601171698965</v>
      </c>
      <c r="K183" s="1847" t="s">
        <v>415</v>
      </c>
      <c r="L183" s="2097">
        <v>112.68</v>
      </c>
      <c r="M183" s="2098">
        <v>49.14</v>
      </c>
      <c r="N183" s="1865">
        <f t="shared" si="22"/>
        <v>0.43610223642172524</v>
      </c>
    </row>
    <row r="184" spans="1:14" ht="15" customHeight="1">
      <c r="A184" s="1847" t="s">
        <v>417</v>
      </c>
      <c r="B184" s="2097">
        <v>351</v>
      </c>
      <c r="C184" s="2098">
        <v>309.89999999999998</v>
      </c>
      <c r="D184" s="2107">
        <v>2282.1</v>
      </c>
      <c r="E184" s="2108">
        <v>831</v>
      </c>
      <c r="F184" s="2110">
        <f t="shared" si="19"/>
        <v>2633.1</v>
      </c>
      <c r="G184" s="2160">
        <f t="shared" si="19"/>
        <v>1140.9000000000001</v>
      </c>
      <c r="H184" s="2738">
        <f t="shared" si="20"/>
        <v>2869.6460443755082</v>
      </c>
      <c r="I184" s="2161">
        <f t="shared" si="21"/>
        <v>0.43329155747977671</v>
      </c>
      <c r="K184" s="1847" t="s">
        <v>417</v>
      </c>
      <c r="L184" s="2097">
        <v>110.28</v>
      </c>
      <c r="M184" s="2098">
        <v>44.88</v>
      </c>
      <c r="N184" s="1865">
        <f t="shared" si="22"/>
        <v>0.40696409140369971</v>
      </c>
    </row>
    <row r="185" spans="1:14" ht="15" customHeight="1">
      <c r="A185" s="1847" t="s">
        <v>418</v>
      </c>
      <c r="B185" s="2097">
        <v>314.10000000000002</v>
      </c>
      <c r="C185" s="2098">
        <v>300.60000000000002</v>
      </c>
      <c r="D185" s="2107">
        <v>2285.6999999999998</v>
      </c>
      <c r="E185" s="2108">
        <v>828.3</v>
      </c>
      <c r="F185" s="2110">
        <f t="shared" si="19"/>
        <v>2599.7999999999997</v>
      </c>
      <c r="G185" s="2160">
        <f t="shared" si="19"/>
        <v>1128.9000000000001</v>
      </c>
      <c r="H185" s="2738">
        <f t="shared" si="20"/>
        <v>2834.3209504218112</v>
      </c>
      <c r="I185" s="2161">
        <f t="shared" si="21"/>
        <v>0.4342257096699747</v>
      </c>
      <c r="K185" s="1847" t="s">
        <v>418</v>
      </c>
      <c r="L185" s="2097">
        <v>83.94</v>
      </c>
      <c r="M185" s="2098">
        <v>44.52</v>
      </c>
      <c r="N185" s="1865">
        <f t="shared" si="22"/>
        <v>0.5303788420300215</v>
      </c>
    </row>
    <row r="186" spans="1:14" ht="15" customHeight="1">
      <c r="A186" s="1847" t="s">
        <v>419</v>
      </c>
      <c r="B186" s="2097">
        <v>315</v>
      </c>
      <c r="C186" s="2098">
        <v>301.8</v>
      </c>
      <c r="D186" s="2107">
        <v>2297.4</v>
      </c>
      <c r="E186" s="2108">
        <v>840.9</v>
      </c>
      <c r="F186" s="2110">
        <f t="shared" si="19"/>
        <v>2612.4</v>
      </c>
      <c r="G186" s="2160">
        <f t="shared" si="19"/>
        <v>1142.7</v>
      </c>
      <c r="H186" s="2738">
        <f t="shared" si="20"/>
        <v>2851.38511078388</v>
      </c>
      <c r="I186" s="2161">
        <f t="shared" si="21"/>
        <v>0.43741387230133211</v>
      </c>
      <c r="K186" s="1847" t="s">
        <v>419</v>
      </c>
      <c r="L186" s="2097">
        <v>82.92</v>
      </c>
      <c r="M186" s="2098">
        <v>44.4</v>
      </c>
      <c r="N186" s="1865">
        <f t="shared" si="22"/>
        <v>0.5354558610709117</v>
      </c>
    </row>
    <row r="187" spans="1:14" ht="15" customHeight="1">
      <c r="A187" s="1847" t="s">
        <v>420</v>
      </c>
      <c r="B187" s="2097">
        <v>313.5</v>
      </c>
      <c r="C187" s="2098">
        <v>300.3</v>
      </c>
      <c r="D187" s="2107">
        <v>2293.5</v>
      </c>
      <c r="E187" s="2108">
        <v>831.3</v>
      </c>
      <c r="F187" s="2110">
        <f t="shared" si="19"/>
        <v>2607</v>
      </c>
      <c r="G187" s="2160">
        <f t="shared" si="19"/>
        <v>1131.5999999999999</v>
      </c>
      <c r="H187" s="2738">
        <f t="shared" si="20"/>
        <v>2842.0006263194241</v>
      </c>
      <c r="I187" s="2161">
        <f t="shared" si="21"/>
        <v>0.43406214039125429</v>
      </c>
      <c r="K187" s="1847" t="s">
        <v>420</v>
      </c>
      <c r="L187" s="2097">
        <v>81.540000000000006</v>
      </c>
      <c r="M187" s="2098">
        <v>42.6</v>
      </c>
      <c r="N187" s="1865">
        <f t="shared" si="22"/>
        <v>0.52244297277409857</v>
      </c>
    </row>
    <row r="188" spans="1:14" ht="15" customHeight="1">
      <c r="A188" s="1847" t="s">
        <v>421</v>
      </c>
      <c r="B188" s="2097">
        <v>297</v>
      </c>
      <c r="C188" s="2098">
        <v>301.2</v>
      </c>
      <c r="D188" s="2107">
        <v>2292</v>
      </c>
      <c r="E188" s="2108">
        <v>841.2</v>
      </c>
      <c r="F188" s="2110">
        <f t="shared" si="19"/>
        <v>2589</v>
      </c>
      <c r="G188" s="2160">
        <f t="shared" si="19"/>
        <v>1142.4000000000001</v>
      </c>
      <c r="H188" s="2738">
        <f t="shared" si="20"/>
        <v>2829.8407658382475</v>
      </c>
      <c r="I188" s="2161">
        <f t="shared" si="21"/>
        <v>0.44125144843568948</v>
      </c>
      <c r="K188" s="1847" t="s">
        <v>421</v>
      </c>
      <c r="L188" s="2097">
        <v>66.959999999999994</v>
      </c>
      <c r="M188" s="2098">
        <v>42.48</v>
      </c>
      <c r="N188" s="1865">
        <f t="shared" si="22"/>
        <v>0.63440860215053763</v>
      </c>
    </row>
    <row r="189" spans="1:14" ht="15" customHeight="1" thickBot="1">
      <c r="A189" s="1847" t="s">
        <v>422</v>
      </c>
      <c r="B189" s="2097">
        <v>293.7</v>
      </c>
      <c r="C189" s="2098">
        <v>304.2</v>
      </c>
      <c r="D189" s="2107">
        <v>2295.3000000000002</v>
      </c>
      <c r="E189" s="2108">
        <v>859.5</v>
      </c>
      <c r="F189" s="2110">
        <f t="shared" si="19"/>
        <v>2589</v>
      </c>
      <c r="G189" s="2160">
        <f t="shared" si="19"/>
        <v>1163.7</v>
      </c>
      <c r="H189" s="2745">
        <f t="shared" si="20"/>
        <v>2838.5064188759552</v>
      </c>
      <c r="I189" s="2162">
        <f t="shared" si="21"/>
        <v>0.44947856315179607</v>
      </c>
      <c r="K189" s="1847" t="s">
        <v>422</v>
      </c>
      <c r="L189" s="2097">
        <v>63.12</v>
      </c>
      <c r="M189" s="2098">
        <v>42.78</v>
      </c>
      <c r="N189" s="1866">
        <f t="shared" si="22"/>
        <v>0.67775665399239549</v>
      </c>
    </row>
    <row r="190" spans="1:14" ht="15" customHeight="1" thickBot="1">
      <c r="A190" s="1854" t="s">
        <v>423</v>
      </c>
      <c r="B190" s="1860">
        <f>SUM(B166:B189)</f>
        <v>7568.6999999999989</v>
      </c>
      <c r="C190" s="1860">
        <f t="shared" ref="C190:H190" si="23">SUM(C166:C189)</f>
        <v>7385.4</v>
      </c>
      <c r="D190" s="1860">
        <f t="shared" si="23"/>
        <v>55193.1</v>
      </c>
      <c r="E190" s="1860">
        <f t="shared" si="23"/>
        <v>19744.199999999997</v>
      </c>
      <c r="F190" s="1860">
        <f t="shared" si="23"/>
        <v>62761.8</v>
      </c>
      <c r="G190" s="1860">
        <f t="shared" si="23"/>
        <v>27129.600000000002</v>
      </c>
      <c r="H190" s="1860">
        <f t="shared" si="23"/>
        <v>68388.493323851551</v>
      </c>
      <c r="I190" s="1869">
        <f t="shared" si="21"/>
        <v>0.43226293700945478</v>
      </c>
      <c r="K190" s="1854" t="s">
        <v>423</v>
      </c>
      <c r="L190" s="1855">
        <f>SUM(L166:L189)</f>
        <v>1970.04</v>
      </c>
      <c r="M190" s="1855">
        <f>SUM(M166:M189)</f>
        <v>1215.3</v>
      </c>
      <c r="N190" s="1858">
        <f t="shared" si="22"/>
        <v>0.61689102759334835</v>
      </c>
    </row>
    <row r="191" spans="1:14" ht="15" customHeight="1">
      <c r="B191" s="48"/>
      <c r="C191" s="48"/>
      <c r="D191" s="48"/>
      <c r="E191" s="48"/>
      <c r="F191" s="48"/>
      <c r="G191" s="48"/>
      <c r="H191" s="48"/>
      <c r="I191" s="48"/>
    </row>
    <row r="192" spans="1:14" ht="15" customHeight="1">
      <c r="B192" s="48"/>
      <c r="C192" s="48"/>
      <c r="D192" s="48"/>
      <c r="E192" s="48"/>
      <c r="F192" s="48"/>
      <c r="G192" s="48"/>
      <c r="H192" s="48"/>
      <c r="I192" s="48"/>
    </row>
    <row r="193" spans="1:15" s="1839" customFormat="1" ht="15" customHeight="1" thickBot="1">
      <c r="A193" s="2094" t="s">
        <v>481</v>
      </c>
      <c r="B193" s="2106"/>
      <c r="C193" s="2106"/>
      <c r="D193" s="2101" t="s">
        <v>482</v>
      </c>
      <c r="E193" s="2106"/>
      <c r="F193" s="2100"/>
      <c r="G193" s="2100"/>
      <c r="H193" s="2100"/>
      <c r="I193" s="2100"/>
      <c r="M193" s="1862"/>
      <c r="O193" s="1862"/>
    </row>
    <row r="194" spans="1:15" ht="15" customHeight="1" thickBot="1">
      <c r="A194" s="4723" t="s">
        <v>375</v>
      </c>
      <c r="B194" s="4717" t="s">
        <v>695</v>
      </c>
      <c r="C194" s="4728"/>
      <c r="D194" s="4728" t="s">
        <v>695</v>
      </c>
      <c r="E194" s="4728"/>
      <c r="F194" s="4709" t="s">
        <v>376</v>
      </c>
      <c r="G194" s="4710"/>
      <c r="H194" s="4711"/>
      <c r="I194" s="4712"/>
    </row>
    <row r="195" spans="1:15" ht="15" customHeight="1" thickBot="1">
      <c r="A195" s="4724"/>
      <c r="B195" s="2750" t="s">
        <v>378</v>
      </c>
      <c r="C195" s="2751" t="s">
        <v>379</v>
      </c>
      <c r="D195" s="2750" t="s">
        <v>378</v>
      </c>
      <c r="E195" s="2751" t="s">
        <v>379</v>
      </c>
      <c r="F195" s="2733" t="s">
        <v>378</v>
      </c>
      <c r="G195" s="2734" t="s">
        <v>379</v>
      </c>
      <c r="H195" s="2749" t="s">
        <v>353</v>
      </c>
      <c r="I195" s="2111" t="s">
        <v>111</v>
      </c>
    </row>
    <row r="196" spans="1:15" ht="15" customHeight="1">
      <c r="A196" s="1845" t="s">
        <v>382</v>
      </c>
      <c r="B196" s="2102">
        <v>1577.1</v>
      </c>
      <c r="C196" s="2103">
        <v>383.7</v>
      </c>
      <c r="D196" s="2156">
        <v>2123.4</v>
      </c>
      <c r="E196" s="2155">
        <v>329.7</v>
      </c>
      <c r="F196" s="2109">
        <f>B196+D196</f>
        <v>3700.5</v>
      </c>
      <c r="G196" s="2158">
        <f>C196+E196</f>
        <v>713.4</v>
      </c>
      <c r="H196" s="2737">
        <f>SQRT(F196*F196+G196*G196)</f>
        <v>3768.6389864246748</v>
      </c>
      <c r="I196" s="2159">
        <f>G196/F196</f>
        <v>0.19278475881637616</v>
      </c>
    </row>
    <row r="197" spans="1:15" ht="15" customHeight="1">
      <c r="A197" s="1847" t="s">
        <v>384</v>
      </c>
      <c r="B197" s="2097">
        <v>1581.6</v>
      </c>
      <c r="C197" s="2098">
        <v>385.8</v>
      </c>
      <c r="D197" s="2107">
        <v>2126.4</v>
      </c>
      <c r="E197" s="2108">
        <v>377.4</v>
      </c>
      <c r="F197" s="2110">
        <f t="shared" ref="F197:G219" si="24">B197+D197</f>
        <v>3708</v>
      </c>
      <c r="G197" s="2160">
        <f t="shared" si="24"/>
        <v>763.2</v>
      </c>
      <c r="H197" s="2738">
        <f t="shared" ref="H197:H219" si="25">SQRT(F197*F197+G197*G197)</f>
        <v>3785.7282311333443</v>
      </c>
      <c r="I197" s="2161">
        <f t="shared" ref="I197:I220" si="26">G197/F197</f>
        <v>0.20582524271844663</v>
      </c>
    </row>
    <row r="198" spans="1:15" ht="15" customHeight="1">
      <c r="A198" s="1847" t="s">
        <v>386</v>
      </c>
      <c r="B198" s="2097">
        <v>1564.8</v>
      </c>
      <c r="C198" s="2098">
        <v>370.8</v>
      </c>
      <c r="D198" s="2107">
        <v>2120.6999999999998</v>
      </c>
      <c r="E198" s="2108">
        <v>385.8</v>
      </c>
      <c r="F198" s="2110">
        <f t="shared" si="24"/>
        <v>3685.5</v>
      </c>
      <c r="G198" s="2160">
        <f t="shared" si="24"/>
        <v>756.6</v>
      </c>
      <c r="H198" s="2738">
        <f t="shared" si="25"/>
        <v>3762.3601382642782</v>
      </c>
      <c r="I198" s="2161">
        <f t="shared" si="26"/>
        <v>0.2052910052910053</v>
      </c>
    </row>
    <row r="199" spans="1:15" ht="15" customHeight="1">
      <c r="A199" s="1847" t="s">
        <v>388</v>
      </c>
      <c r="B199" s="2097">
        <v>1542.3</v>
      </c>
      <c r="C199" s="2098">
        <v>349.5</v>
      </c>
      <c r="D199" s="2107">
        <v>2075.6999999999998</v>
      </c>
      <c r="E199" s="2108">
        <v>353.1</v>
      </c>
      <c r="F199" s="2110">
        <f t="shared" si="24"/>
        <v>3618</v>
      </c>
      <c r="G199" s="2160">
        <f t="shared" si="24"/>
        <v>702.6</v>
      </c>
      <c r="H199" s="2738">
        <f t="shared" si="25"/>
        <v>3685.5896081902551</v>
      </c>
      <c r="I199" s="2161">
        <f t="shared" si="26"/>
        <v>0.19419568822553898</v>
      </c>
    </row>
    <row r="200" spans="1:15" ht="15" customHeight="1">
      <c r="A200" s="1847" t="s">
        <v>390</v>
      </c>
      <c r="B200" s="2097">
        <v>1497</v>
      </c>
      <c r="C200" s="2098">
        <v>309.89999999999998</v>
      </c>
      <c r="D200" s="2107">
        <v>2049.9</v>
      </c>
      <c r="E200" s="2108">
        <v>306.60000000000002</v>
      </c>
      <c r="F200" s="2110">
        <f t="shared" si="24"/>
        <v>3546.9</v>
      </c>
      <c r="G200" s="2160">
        <f t="shared" si="24"/>
        <v>616.5</v>
      </c>
      <c r="H200" s="2738">
        <f t="shared" si="25"/>
        <v>3600.0794241238623</v>
      </c>
      <c r="I200" s="2161">
        <f t="shared" si="26"/>
        <v>0.17381375285460543</v>
      </c>
    </row>
    <row r="201" spans="1:15" ht="15" customHeight="1">
      <c r="A201" s="1847" t="s">
        <v>392</v>
      </c>
      <c r="B201" s="2097">
        <v>1497.9</v>
      </c>
      <c r="C201" s="2098">
        <v>310.8</v>
      </c>
      <c r="D201" s="2107">
        <v>1997.1</v>
      </c>
      <c r="E201" s="2108">
        <v>254.1</v>
      </c>
      <c r="F201" s="2110">
        <f t="shared" si="24"/>
        <v>3495</v>
      </c>
      <c r="G201" s="2160">
        <f t="shared" si="24"/>
        <v>564.9</v>
      </c>
      <c r="H201" s="2738">
        <f t="shared" si="25"/>
        <v>3540.3583166114699</v>
      </c>
      <c r="I201" s="2161">
        <f t="shared" si="26"/>
        <v>0.16163090128755364</v>
      </c>
    </row>
    <row r="202" spans="1:15" ht="15" customHeight="1">
      <c r="A202" s="1847" t="s">
        <v>394</v>
      </c>
      <c r="B202" s="2097">
        <v>1493.7</v>
      </c>
      <c r="C202" s="2098">
        <v>312</v>
      </c>
      <c r="D202" s="2107">
        <v>2107.5</v>
      </c>
      <c r="E202" s="2108">
        <v>305.7</v>
      </c>
      <c r="F202" s="2110">
        <f t="shared" si="24"/>
        <v>3601.2</v>
      </c>
      <c r="G202" s="2160">
        <f t="shared" si="24"/>
        <v>617.70000000000005</v>
      </c>
      <c r="H202" s="2738">
        <f t="shared" si="25"/>
        <v>3653.7918290455464</v>
      </c>
      <c r="I202" s="2161">
        <f t="shared" si="26"/>
        <v>0.1715261579473509</v>
      </c>
    </row>
    <row r="203" spans="1:15" ht="15" customHeight="1">
      <c r="A203" s="1847" t="s">
        <v>396</v>
      </c>
      <c r="B203" s="2097">
        <v>1512.9</v>
      </c>
      <c r="C203" s="2098">
        <v>330.6</v>
      </c>
      <c r="D203" s="2107">
        <v>2116.5</v>
      </c>
      <c r="E203" s="2108">
        <v>314.7</v>
      </c>
      <c r="F203" s="2110">
        <f t="shared" si="24"/>
        <v>3629.4</v>
      </c>
      <c r="G203" s="2160">
        <f t="shared" si="24"/>
        <v>645.29999999999995</v>
      </c>
      <c r="H203" s="2738">
        <f t="shared" si="25"/>
        <v>3686.3201773584456</v>
      </c>
      <c r="I203" s="2161">
        <f t="shared" si="26"/>
        <v>0.1777979831377087</v>
      </c>
    </row>
    <row r="204" spans="1:15" ht="15" customHeight="1">
      <c r="A204" s="1847" t="s">
        <v>398</v>
      </c>
      <c r="B204" s="2097">
        <v>830.4</v>
      </c>
      <c r="C204" s="2098">
        <v>416.7</v>
      </c>
      <c r="D204" s="2107">
        <v>2193.3000000000002</v>
      </c>
      <c r="E204" s="2108">
        <v>417.9</v>
      </c>
      <c r="F204" s="2110">
        <f t="shared" si="24"/>
        <v>3023.7000000000003</v>
      </c>
      <c r="G204" s="2160">
        <f t="shared" si="24"/>
        <v>834.59999999999991</v>
      </c>
      <c r="H204" s="2738">
        <f t="shared" si="25"/>
        <v>3136.7688550481371</v>
      </c>
      <c r="I204" s="2161">
        <f t="shared" si="26"/>
        <v>0.27601944637364811</v>
      </c>
    </row>
    <row r="205" spans="1:15" ht="15" customHeight="1">
      <c r="A205" s="1847" t="s">
        <v>400</v>
      </c>
      <c r="B205" s="2097">
        <v>410.1</v>
      </c>
      <c r="C205" s="2098">
        <v>437.1</v>
      </c>
      <c r="D205" s="2107">
        <v>2214.6</v>
      </c>
      <c r="E205" s="2108">
        <v>445.8</v>
      </c>
      <c r="F205" s="2110">
        <f t="shared" si="24"/>
        <v>2624.7</v>
      </c>
      <c r="G205" s="2160">
        <f t="shared" si="24"/>
        <v>882.90000000000009</v>
      </c>
      <c r="H205" s="2738">
        <f t="shared" si="25"/>
        <v>2769.216947080889</v>
      </c>
      <c r="I205" s="2161">
        <f t="shared" si="26"/>
        <v>0.33638130072008238</v>
      </c>
    </row>
    <row r="206" spans="1:15" ht="15" customHeight="1">
      <c r="A206" s="1847" t="s">
        <v>402</v>
      </c>
      <c r="B206" s="2097">
        <v>408.9</v>
      </c>
      <c r="C206" s="2098">
        <v>437.4</v>
      </c>
      <c r="D206" s="2107">
        <v>2200.8000000000002</v>
      </c>
      <c r="E206" s="2108">
        <v>436.2</v>
      </c>
      <c r="F206" s="2110">
        <f t="shared" si="24"/>
        <v>2609.7000000000003</v>
      </c>
      <c r="G206" s="2160">
        <f t="shared" si="24"/>
        <v>873.59999999999991</v>
      </c>
      <c r="H206" s="2738">
        <f t="shared" si="25"/>
        <v>2752.0376178388265</v>
      </c>
      <c r="I206" s="2161">
        <f t="shared" si="26"/>
        <v>0.33475112081848479</v>
      </c>
    </row>
    <row r="207" spans="1:15" ht="15" customHeight="1">
      <c r="A207" s="1847" t="s">
        <v>404</v>
      </c>
      <c r="B207" s="2097">
        <v>409.2</v>
      </c>
      <c r="C207" s="2098">
        <v>437.1</v>
      </c>
      <c r="D207" s="2107">
        <v>2144.4</v>
      </c>
      <c r="E207" s="2108">
        <v>391.2</v>
      </c>
      <c r="F207" s="2110">
        <f t="shared" si="24"/>
        <v>2553.6</v>
      </c>
      <c r="G207" s="2160">
        <f t="shared" si="24"/>
        <v>828.3</v>
      </c>
      <c r="H207" s="2738">
        <f t="shared" si="25"/>
        <v>2684.5770337243071</v>
      </c>
      <c r="I207" s="2161">
        <f t="shared" si="26"/>
        <v>0.32436560150375937</v>
      </c>
    </row>
    <row r="208" spans="1:15" ht="15" customHeight="1">
      <c r="A208" s="1847" t="s">
        <v>406</v>
      </c>
      <c r="B208" s="2097">
        <v>409.2</v>
      </c>
      <c r="C208" s="2098">
        <v>437.1</v>
      </c>
      <c r="D208" s="2107">
        <v>2253.9</v>
      </c>
      <c r="E208" s="2108">
        <v>464.4</v>
      </c>
      <c r="F208" s="2110">
        <f t="shared" si="24"/>
        <v>2663.1</v>
      </c>
      <c r="G208" s="2160">
        <f t="shared" si="24"/>
        <v>901.5</v>
      </c>
      <c r="H208" s="2738">
        <f>SQRT(F208*F208+G208*G208)</f>
        <v>2811.5483029818283</v>
      </c>
      <c r="I208" s="2161">
        <f t="shared" si="26"/>
        <v>0.33851526416582178</v>
      </c>
    </row>
    <row r="209" spans="1:15" ht="15" customHeight="1">
      <c r="A209" s="1847" t="s">
        <v>408</v>
      </c>
      <c r="B209" s="2097">
        <v>1256.4000000000001</v>
      </c>
      <c r="C209" s="2098">
        <v>400.8</v>
      </c>
      <c r="D209" s="2107">
        <v>2175.3000000000002</v>
      </c>
      <c r="E209" s="2108">
        <v>423.9</v>
      </c>
      <c r="F209" s="2110">
        <f t="shared" si="24"/>
        <v>3431.7000000000003</v>
      </c>
      <c r="G209" s="2160">
        <f t="shared" si="24"/>
        <v>824.7</v>
      </c>
      <c r="H209" s="2738">
        <f t="shared" si="25"/>
        <v>3529.4043378451274</v>
      </c>
      <c r="I209" s="2161">
        <f t="shared" si="26"/>
        <v>0.24031820963370923</v>
      </c>
    </row>
    <row r="210" spans="1:15" ht="15" customHeight="1">
      <c r="A210" s="1847" t="s">
        <v>410</v>
      </c>
      <c r="B210" s="2097">
        <v>1569.6</v>
      </c>
      <c r="C210" s="2098">
        <v>376.2</v>
      </c>
      <c r="D210" s="2107">
        <v>2124.6</v>
      </c>
      <c r="E210" s="2108">
        <v>398.1</v>
      </c>
      <c r="F210" s="2110">
        <f t="shared" si="24"/>
        <v>3694.2</v>
      </c>
      <c r="G210" s="2160">
        <f t="shared" si="24"/>
        <v>774.3</v>
      </c>
      <c r="H210" s="2738">
        <f t="shared" si="25"/>
        <v>3774.4740203106444</v>
      </c>
      <c r="I210" s="2161">
        <f t="shared" si="26"/>
        <v>0.20959883059931786</v>
      </c>
    </row>
    <row r="211" spans="1:15" ht="15" customHeight="1">
      <c r="A211" s="1847" t="s">
        <v>412</v>
      </c>
      <c r="B211" s="2097">
        <v>1548.6</v>
      </c>
      <c r="C211" s="2098">
        <v>356.4</v>
      </c>
      <c r="D211" s="2107">
        <v>2081.1</v>
      </c>
      <c r="E211" s="2108">
        <v>381</v>
      </c>
      <c r="F211" s="2110">
        <f t="shared" si="24"/>
        <v>3629.7</v>
      </c>
      <c r="G211" s="2160">
        <f t="shared" si="24"/>
        <v>737.4</v>
      </c>
      <c r="H211" s="2738">
        <f t="shared" si="25"/>
        <v>3703.8467638389143</v>
      </c>
      <c r="I211" s="2161">
        <f t="shared" si="26"/>
        <v>0.20315728572609307</v>
      </c>
    </row>
    <row r="212" spans="1:15" ht="15" customHeight="1">
      <c r="A212" s="1847" t="s">
        <v>414</v>
      </c>
      <c r="B212" s="2097">
        <v>1503.9</v>
      </c>
      <c r="C212" s="2098">
        <v>308.39999999999998</v>
      </c>
      <c r="D212" s="2107">
        <v>2061.3000000000002</v>
      </c>
      <c r="E212" s="2108">
        <v>351.6</v>
      </c>
      <c r="F212" s="2110">
        <f t="shared" si="24"/>
        <v>3565.2000000000003</v>
      </c>
      <c r="G212" s="2160">
        <f t="shared" si="24"/>
        <v>660</v>
      </c>
      <c r="H212" s="2738">
        <f t="shared" si="25"/>
        <v>3625.775922475078</v>
      </c>
      <c r="I212" s="2161">
        <f t="shared" si="26"/>
        <v>0.18512285425782563</v>
      </c>
    </row>
    <row r="213" spans="1:15" ht="15" customHeight="1">
      <c r="A213" s="1847" t="s">
        <v>415</v>
      </c>
      <c r="B213" s="2097">
        <v>1501.2</v>
      </c>
      <c r="C213" s="2098">
        <v>305.39999999999998</v>
      </c>
      <c r="D213" s="2107">
        <v>2004</v>
      </c>
      <c r="E213" s="2108">
        <v>316.5</v>
      </c>
      <c r="F213" s="2110">
        <f t="shared" si="24"/>
        <v>3505.2</v>
      </c>
      <c r="G213" s="2160">
        <f t="shared" si="24"/>
        <v>621.9</v>
      </c>
      <c r="H213" s="2738">
        <f t="shared" si="25"/>
        <v>3559.9419447513465</v>
      </c>
      <c r="I213" s="2161">
        <f t="shared" si="26"/>
        <v>0.17742211571379665</v>
      </c>
    </row>
    <row r="214" spans="1:15" ht="15" customHeight="1">
      <c r="A214" s="1847" t="s">
        <v>417</v>
      </c>
      <c r="B214" s="2097">
        <v>885</v>
      </c>
      <c r="C214" s="2098">
        <v>343.5</v>
      </c>
      <c r="D214" s="2107">
        <v>2180.4</v>
      </c>
      <c r="E214" s="2108">
        <v>443.4</v>
      </c>
      <c r="F214" s="2110">
        <f t="shared" si="24"/>
        <v>3065.4</v>
      </c>
      <c r="G214" s="2160">
        <f t="shared" si="24"/>
        <v>786.9</v>
      </c>
      <c r="H214" s="2738">
        <f t="shared" si="25"/>
        <v>3164.7888981731467</v>
      </c>
      <c r="I214" s="2161">
        <f t="shared" si="26"/>
        <v>0.25670385594049716</v>
      </c>
    </row>
    <row r="215" spans="1:15" ht="15" customHeight="1">
      <c r="A215" s="1847" t="s">
        <v>418</v>
      </c>
      <c r="B215" s="2097">
        <v>363.9</v>
      </c>
      <c r="C215" s="2098">
        <v>391.8</v>
      </c>
      <c r="D215" s="2107">
        <v>2275.1999999999998</v>
      </c>
      <c r="E215" s="2108">
        <v>498</v>
      </c>
      <c r="F215" s="2110">
        <f t="shared" si="24"/>
        <v>2639.1</v>
      </c>
      <c r="G215" s="2160">
        <f t="shared" si="24"/>
        <v>889.8</v>
      </c>
      <c r="H215" s="2738">
        <f t="shared" si="25"/>
        <v>2785.0660405096319</v>
      </c>
      <c r="I215" s="2161">
        <f t="shared" si="26"/>
        <v>0.33716039558940547</v>
      </c>
    </row>
    <row r="216" spans="1:15" ht="15" customHeight="1">
      <c r="A216" s="1847" t="s">
        <v>419</v>
      </c>
      <c r="B216" s="2097">
        <v>408.6</v>
      </c>
      <c r="C216" s="2098">
        <v>439.2</v>
      </c>
      <c r="D216" s="2107">
        <v>2270.6999999999998</v>
      </c>
      <c r="E216" s="2108">
        <v>492.6</v>
      </c>
      <c r="F216" s="2110">
        <f t="shared" si="24"/>
        <v>2679.2999999999997</v>
      </c>
      <c r="G216" s="2160">
        <f t="shared" si="24"/>
        <v>931.8</v>
      </c>
      <c r="H216" s="2738">
        <f t="shared" si="25"/>
        <v>2836.7057884102114</v>
      </c>
      <c r="I216" s="2161">
        <f t="shared" si="26"/>
        <v>0.34777740454596351</v>
      </c>
    </row>
    <row r="217" spans="1:15" ht="15" customHeight="1">
      <c r="A217" s="1847" t="s">
        <v>420</v>
      </c>
      <c r="B217" s="2097">
        <v>1048.5</v>
      </c>
      <c r="C217" s="2098">
        <v>411.9</v>
      </c>
      <c r="D217" s="2107">
        <v>2157.3000000000002</v>
      </c>
      <c r="E217" s="2108">
        <v>438</v>
      </c>
      <c r="F217" s="2110">
        <f t="shared" si="24"/>
        <v>3205.8</v>
      </c>
      <c r="G217" s="2160">
        <f t="shared" si="24"/>
        <v>849.9</v>
      </c>
      <c r="H217" s="2738">
        <f t="shared" si="25"/>
        <v>3316.5469467504904</v>
      </c>
      <c r="I217" s="2161">
        <f t="shared" si="26"/>
        <v>0.2651132322665169</v>
      </c>
    </row>
    <row r="218" spans="1:15" ht="15" customHeight="1">
      <c r="A218" s="1847" t="s">
        <v>421</v>
      </c>
      <c r="B218" s="2097">
        <v>1560.9</v>
      </c>
      <c r="C218" s="2098">
        <v>378</v>
      </c>
      <c r="D218" s="2107">
        <v>2060.1</v>
      </c>
      <c r="E218" s="2108">
        <v>376.8</v>
      </c>
      <c r="F218" s="2110">
        <f t="shared" si="24"/>
        <v>3621</v>
      </c>
      <c r="G218" s="2160">
        <f t="shared" si="24"/>
        <v>754.8</v>
      </c>
      <c r="H218" s="2738">
        <f t="shared" si="25"/>
        <v>3698.8327942744313</v>
      </c>
      <c r="I218" s="2161">
        <f t="shared" si="26"/>
        <v>0.20845070422535211</v>
      </c>
    </row>
    <row r="219" spans="1:15" ht="15" customHeight="1" thickBot="1">
      <c r="A219" s="1847" t="s">
        <v>422</v>
      </c>
      <c r="B219" s="2097">
        <v>1557.3</v>
      </c>
      <c r="C219" s="2098">
        <v>380.4</v>
      </c>
      <c r="D219" s="2107">
        <v>1998.3</v>
      </c>
      <c r="E219" s="2108">
        <v>294.60000000000002</v>
      </c>
      <c r="F219" s="2110">
        <f t="shared" si="24"/>
        <v>3555.6</v>
      </c>
      <c r="G219" s="2160">
        <f t="shared" si="24"/>
        <v>675</v>
      </c>
      <c r="H219" s="2745">
        <f t="shared" si="25"/>
        <v>3619.1043588158659</v>
      </c>
      <c r="I219" s="2162">
        <f t="shared" si="26"/>
        <v>0.18984137698278772</v>
      </c>
    </row>
    <row r="220" spans="1:15" ht="15" customHeight="1" thickBot="1">
      <c r="A220" s="1854" t="s">
        <v>423</v>
      </c>
      <c r="B220" s="1855">
        <f>SUM(B196:B219)</f>
        <v>27939.000000000004</v>
      </c>
      <c r="C220" s="1855">
        <f t="shared" ref="C220:H220" si="27">SUM(C196:C219)</f>
        <v>9010.4999999999982</v>
      </c>
      <c r="D220" s="1855">
        <f t="shared" si="27"/>
        <v>51112.5</v>
      </c>
      <c r="E220" s="1855">
        <f t="shared" si="27"/>
        <v>9197.1</v>
      </c>
      <c r="F220" s="1855">
        <f t="shared" si="27"/>
        <v>79051.5</v>
      </c>
      <c r="G220" s="1855">
        <f t="shared" si="27"/>
        <v>18207.599999999995</v>
      </c>
      <c r="H220" s="1860">
        <f t="shared" si="27"/>
        <v>81251.503283980739</v>
      </c>
      <c r="I220" s="1869">
        <f t="shared" si="26"/>
        <v>0.23032580026944455</v>
      </c>
    </row>
    <row r="221" spans="1:15" ht="15" customHeight="1">
      <c r="B221" s="48"/>
      <c r="C221" s="48"/>
      <c r="D221" s="48"/>
      <c r="E221" s="48"/>
      <c r="F221" s="48"/>
      <c r="G221" s="48"/>
      <c r="H221" s="48"/>
      <c r="I221" s="48"/>
    </row>
    <row r="222" spans="1:15" ht="15" customHeight="1">
      <c r="B222" s="48"/>
      <c r="C222" s="48"/>
      <c r="D222" s="48"/>
      <c r="E222" s="48"/>
      <c r="F222" s="48"/>
      <c r="G222" s="48"/>
      <c r="H222" s="48"/>
      <c r="I222" s="48"/>
    </row>
    <row r="223" spans="1:15" s="1839" customFormat="1" ht="15" customHeight="1" thickBot="1">
      <c r="A223" s="2094" t="s">
        <v>483</v>
      </c>
      <c r="B223" s="2106"/>
      <c r="C223" s="2106"/>
      <c r="D223" s="2101" t="s">
        <v>484</v>
      </c>
      <c r="E223" s="2106"/>
      <c r="F223" s="2100"/>
      <c r="G223" s="2100"/>
      <c r="H223" s="2100"/>
      <c r="I223" s="2100"/>
      <c r="M223" s="1862"/>
      <c r="O223" s="1862"/>
    </row>
    <row r="224" spans="1:15" ht="15" customHeight="1" thickBot="1">
      <c r="A224" s="4723" t="s">
        <v>375</v>
      </c>
      <c r="B224" s="4717" t="s">
        <v>695</v>
      </c>
      <c r="C224" s="4728"/>
      <c r="D224" s="4728" t="s">
        <v>695</v>
      </c>
      <c r="E224" s="4728"/>
      <c r="F224" s="4709" t="s">
        <v>376</v>
      </c>
      <c r="G224" s="4710"/>
      <c r="H224" s="4711"/>
      <c r="I224" s="4712"/>
    </row>
    <row r="225" spans="1:9" ht="15" customHeight="1" thickBot="1">
      <c r="A225" s="4724"/>
      <c r="B225" s="2750" t="s">
        <v>378</v>
      </c>
      <c r="C225" s="2751" t="s">
        <v>379</v>
      </c>
      <c r="D225" s="2750" t="s">
        <v>378</v>
      </c>
      <c r="E225" s="2751" t="s">
        <v>379</v>
      </c>
      <c r="F225" s="2733" t="s">
        <v>378</v>
      </c>
      <c r="G225" s="2734" t="s">
        <v>379</v>
      </c>
      <c r="H225" s="2749" t="s">
        <v>353</v>
      </c>
      <c r="I225" s="2111" t="s">
        <v>111</v>
      </c>
    </row>
    <row r="226" spans="1:9" ht="15" customHeight="1">
      <c r="A226" s="1845" t="s">
        <v>382</v>
      </c>
      <c r="B226" s="2102">
        <v>834.3</v>
      </c>
      <c r="C226" s="2103">
        <v>940.2</v>
      </c>
      <c r="D226" s="2156">
        <v>1430.4</v>
      </c>
      <c r="E226" s="2155">
        <v>0</v>
      </c>
      <c r="F226" s="2109">
        <f>B226+D226</f>
        <v>2264.6999999999998</v>
      </c>
      <c r="G226" s="2158">
        <f>C226+E226</f>
        <v>940.2</v>
      </c>
      <c r="H226" s="2737">
        <f>SQRT(F226*F226+G226*G226)</f>
        <v>2452.1097304158311</v>
      </c>
      <c r="I226" s="2159">
        <f>G226/F226</f>
        <v>0.41515432507616906</v>
      </c>
    </row>
    <row r="227" spans="1:9" ht="15" customHeight="1">
      <c r="A227" s="1847" t="s">
        <v>384</v>
      </c>
      <c r="B227" s="2097">
        <v>858</v>
      </c>
      <c r="C227" s="2098">
        <v>951.6</v>
      </c>
      <c r="D227" s="2107">
        <v>1446.3</v>
      </c>
      <c r="E227" s="2108">
        <v>0</v>
      </c>
      <c r="F227" s="2110">
        <f t="shared" ref="F227:G249" si="28">B227+D227</f>
        <v>2304.3000000000002</v>
      </c>
      <c r="G227" s="2160">
        <f t="shared" si="28"/>
        <v>951.6</v>
      </c>
      <c r="H227" s="2738">
        <f t="shared" ref="H227:H249" si="29">SQRT(F227*F227+G227*G227)</f>
        <v>2493.0585733191269</v>
      </c>
      <c r="I227" s="2161">
        <f t="shared" ref="I227:I250" si="30">G227/F227</f>
        <v>0.41296706158052332</v>
      </c>
    </row>
    <row r="228" spans="1:9" ht="15" customHeight="1">
      <c r="A228" s="1847" t="s">
        <v>386</v>
      </c>
      <c r="B228" s="2097">
        <v>865.5</v>
      </c>
      <c r="C228" s="2098">
        <v>965.4</v>
      </c>
      <c r="D228" s="2107">
        <v>1454.7</v>
      </c>
      <c r="E228" s="2108">
        <v>0</v>
      </c>
      <c r="F228" s="2110">
        <f t="shared" si="28"/>
        <v>2320.1999999999998</v>
      </c>
      <c r="G228" s="2160">
        <f t="shared" si="28"/>
        <v>965.4</v>
      </c>
      <c r="H228" s="2738">
        <f t="shared" si="29"/>
        <v>2513.0310782001879</v>
      </c>
      <c r="I228" s="2161">
        <f t="shared" si="30"/>
        <v>0.41608482027411431</v>
      </c>
    </row>
    <row r="229" spans="1:9" ht="15" customHeight="1">
      <c r="A229" s="1847" t="s">
        <v>388</v>
      </c>
      <c r="B229" s="2097">
        <v>870.6</v>
      </c>
      <c r="C229" s="2098">
        <v>985.8</v>
      </c>
      <c r="D229" s="2107">
        <v>1426.5</v>
      </c>
      <c r="E229" s="2108">
        <v>0</v>
      </c>
      <c r="F229" s="2110">
        <f t="shared" si="28"/>
        <v>2297.1</v>
      </c>
      <c r="G229" s="2160">
        <f t="shared" si="28"/>
        <v>985.8</v>
      </c>
      <c r="H229" s="2738">
        <f t="shared" si="29"/>
        <v>2499.6939912717316</v>
      </c>
      <c r="I229" s="2161">
        <f t="shared" si="30"/>
        <v>0.4291497975708502</v>
      </c>
    </row>
    <row r="230" spans="1:9" ht="15" customHeight="1">
      <c r="A230" s="1847" t="s">
        <v>390</v>
      </c>
      <c r="B230" s="2097">
        <v>881.1</v>
      </c>
      <c r="C230" s="2098">
        <v>994.8</v>
      </c>
      <c r="D230" s="2107">
        <v>1424.7</v>
      </c>
      <c r="E230" s="2108">
        <v>0</v>
      </c>
      <c r="F230" s="2110">
        <f t="shared" si="28"/>
        <v>2305.8000000000002</v>
      </c>
      <c r="G230" s="2160">
        <f t="shared" si="28"/>
        <v>994.8</v>
      </c>
      <c r="H230" s="2738">
        <f t="shared" si="29"/>
        <v>2511.2428556394143</v>
      </c>
      <c r="I230" s="2161">
        <f t="shared" si="30"/>
        <v>0.43143377569607072</v>
      </c>
    </row>
    <row r="231" spans="1:9" ht="15" customHeight="1">
      <c r="A231" s="1847" t="s">
        <v>392</v>
      </c>
      <c r="B231" s="2097">
        <v>850.2</v>
      </c>
      <c r="C231" s="2098">
        <v>966.6</v>
      </c>
      <c r="D231" s="2107">
        <v>1389</v>
      </c>
      <c r="E231" s="2108">
        <v>0</v>
      </c>
      <c r="F231" s="2110">
        <f t="shared" si="28"/>
        <v>2239.1999999999998</v>
      </c>
      <c r="G231" s="2160">
        <f t="shared" si="28"/>
        <v>966.6</v>
      </c>
      <c r="H231" s="2738">
        <f t="shared" si="29"/>
        <v>2438.9202939005609</v>
      </c>
      <c r="I231" s="2161">
        <f t="shared" si="30"/>
        <v>0.43167202572347274</v>
      </c>
    </row>
    <row r="232" spans="1:9" ht="15" customHeight="1">
      <c r="A232" s="1847" t="s">
        <v>394</v>
      </c>
      <c r="B232" s="2097">
        <v>816.9</v>
      </c>
      <c r="C232" s="2098">
        <v>931.5</v>
      </c>
      <c r="D232" s="2107">
        <v>1443</v>
      </c>
      <c r="E232" s="2108">
        <v>0</v>
      </c>
      <c r="F232" s="2110">
        <f t="shared" si="28"/>
        <v>2259.9</v>
      </c>
      <c r="G232" s="2160">
        <f t="shared" si="28"/>
        <v>931.5</v>
      </c>
      <c r="H232" s="2738">
        <f t="shared" si="29"/>
        <v>2444.3486371628742</v>
      </c>
      <c r="I232" s="2161">
        <f t="shared" si="30"/>
        <v>0.41218637992831542</v>
      </c>
    </row>
    <row r="233" spans="1:9" ht="15" customHeight="1">
      <c r="A233" s="1847" t="s">
        <v>396</v>
      </c>
      <c r="B233" s="2097">
        <v>828</v>
      </c>
      <c r="C233" s="2098">
        <v>920.7</v>
      </c>
      <c r="D233" s="2107">
        <v>1374.6</v>
      </c>
      <c r="E233" s="2108">
        <v>0</v>
      </c>
      <c r="F233" s="2110">
        <f t="shared" si="28"/>
        <v>2202.6</v>
      </c>
      <c r="G233" s="2160">
        <f t="shared" si="28"/>
        <v>920.7</v>
      </c>
      <c r="H233" s="2738">
        <f t="shared" si="29"/>
        <v>2387.2861684347772</v>
      </c>
      <c r="I233" s="2161">
        <f t="shared" si="30"/>
        <v>0.41800599291746121</v>
      </c>
    </row>
    <row r="234" spans="1:9" ht="15" customHeight="1">
      <c r="A234" s="1847" t="s">
        <v>398</v>
      </c>
      <c r="B234" s="2097">
        <v>841.5</v>
      </c>
      <c r="C234" s="2098">
        <v>946.8</v>
      </c>
      <c r="D234" s="2107">
        <v>1431.3</v>
      </c>
      <c r="E234" s="2108">
        <v>0</v>
      </c>
      <c r="F234" s="2110">
        <f t="shared" si="28"/>
        <v>2272.8000000000002</v>
      </c>
      <c r="G234" s="2160">
        <f t="shared" si="28"/>
        <v>946.8</v>
      </c>
      <c r="H234" s="2738">
        <f t="shared" si="29"/>
        <v>2462.1230838445103</v>
      </c>
      <c r="I234" s="2161">
        <f t="shared" si="30"/>
        <v>0.41657866948257649</v>
      </c>
    </row>
    <row r="235" spans="1:9" ht="15" customHeight="1">
      <c r="A235" s="1847" t="s">
        <v>400</v>
      </c>
      <c r="B235" s="2097">
        <v>859.8</v>
      </c>
      <c r="C235" s="2098">
        <v>984</v>
      </c>
      <c r="D235" s="2107">
        <v>1376.1</v>
      </c>
      <c r="E235" s="2108">
        <v>0</v>
      </c>
      <c r="F235" s="2110">
        <f t="shared" si="28"/>
        <v>2235.8999999999996</v>
      </c>
      <c r="G235" s="2160">
        <f t="shared" si="28"/>
        <v>984</v>
      </c>
      <c r="H235" s="2738">
        <f t="shared" si="29"/>
        <v>2442.8476845681557</v>
      </c>
      <c r="I235" s="2161">
        <f t="shared" si="30"/>
        <v>0.44009123842747894</v>
      </c>
    </row>
    <row r="236" spans="1:9" ht="15" customHeight="1">
      <c r="A236" s="1847" t="s">
        <v>402</v>
      </c>
      <c r="B236" s="2097">
        <v>861.3</v>
      </c>
      <c r="C236" s="2098">
        <v>987</v>
      </c>
      <c r="D236" s="2107">
        <v>1422</v>
      </c>
      <c r="E236" s="2108">
        <v>0</v>
      </c>
      <c r="F236" s="2110">
        <f t="shared" si="28"/>
        <v>2283.3000000000002</v>
      </c>
      <c r="G236" s="2160">
        <f t="shared" si="28"/>
        <v>987</v>
      </c>
      <c r="H236" s="2738">
        <f t="shared" si="29"/>
        <v>2487.4942994909557</v>
      </c>
      <c r="I236" s="2161">
        <f t="shared" si="30"/>
        <v>0.43226908422020754</v>
      </c>
    </row>
    <row r="237" spans="1:9" ht="15" customHeight="1">
      <c r="A237" s="1847" t="s">
        <v>404</v>
      </c>
      <c r="B237" s="2097">
        <v>828.9</v>
      </c>
      <c r="C237" s="2098">
        <v>951.9</v>
      </c>
      <c r="D237" s="2107">
        <v>1391.7</v>
      </c>
      <c r="E237" s="2108">
        <v>0</v>
      </c>
      <c r="F237" s="2110">
        <f t="shared" si="28"/>
        <v>2220.6</v>
      </c>
      <c r="G237" s="2160">
        <f t="shared" si="28"/>
        <v>951.9</v>
      </c>
      <c r="H237" s="2738">
        <f t="shared" si="29"/>
        <v>2416.0252420038992</v>
      </c>
      <c r="I237" s="2161">
        <f t="shared" si="30"/>
        <v>0.42866792758713862</v>
      </c>
    </row>
    <row r="238" spans="1:9" ht="15" customHeight="1">
      <c r="A238" s="1847" t="s">
        <v>406</v>
      </c>
      <c r="B238" s="2097">
        <v>807.6</v>
      </c>
      <c r="C238" s="2098">
        <v>929.4</v>
      </c>
      <c r="D238" s="2107">
        <v>1385.1</v>
      </c>
      <c r="E238" s="2108">
        <v>0</v>
      </c>
      <c r="F238" s="2110">
        <f t="shared" si="28"/>
        <v>2192.6999999999998</v>
      </c>
      <c r="G238" s="2160">
        <f t="shared" si="28"/>
        <v>929.4</v>
      </c>
      <c r="H238" s="2738">
        <f t="shared" si="29"/>
        <v>2381.5368252454127</v>
      </c>
      <c r="I238" s="2161">
        <f t="shared" si="30"/>
        <v>0.42386099329593652</v>
      </c>
    </row>
    <row r="239" spans="1:9" ht="15" customHeight="1">
      <c r="A239" s="1847" t="s">
        <v>408</v>
      </c>
      <c r="B239" s="2097">
        <v>824.7</v>
      </c>
      <c r="C239" s="2098">
        <v>931.2</v>
      </c>
      <c r="D239" s="2107">
        <v>1427.1</v>
      </c>
      <c r="E239" s="2108">
        <v>0</v>
      </c>
      <c r="F239" s="2110">
        <f t="shared" si="28"/>
        <v>2251.8000000000002</v>
      </c>
      <c r="G239" s="2160">
        <f t="shared" si="28"/>
        <v>931.2</v>
      </c>
      <c r="H239" s="2738">
        <f t="shared" si="29"/>
        <v>2436.7471514295448</v>
      </c>
      <c r="I239" s="2161">
        <f t="shared" si="30"/>
        <v>0.41353583799626964</v>
      </c>
    </row>
    <row r="240" spans="1:9" ht="15" customHeight="1">
      <c r="A240" s="1847" t="s">
        <v>410</v>
      </c>
      <c r="B240" s="2097">
        <v>824.7</v>
      </c>
      <c r="C240" s="2098">
        <v>937.2</v>
      </c>
      <c r="D240" s="2107">
        <v>1403.4</v>
      </c>
      <c r="E240" s="2108">
        <v>0</v>
      </c>
      <c r="F240" s="2110">
        <f t="shared" si="28"/>
        <v>2228.1000000000004</v>
      </c>
      <c r="G240" s="2160">
        <f t="shared" si="28"/>
        <v>937.2</v>
      </c>
      <c r="H240" s="2738">
        <f t="shared" si="29"/>
        <v>2417.1829574941157</v>
      </c>
      <c r="I240" s="2161">
        <f t="shared" si="30"/>
        <v>0.42062744042008882</v>
      </c>
    </row>
    <row r="241" spans="1:15" ht="15" customHeight="1">
      <c r="A241" s="1847" t="s">
        <v>412</v>
      </c>
      <c r="B241" s="2097">
        <v>804.3</v>
      </c>
      <c r="C241" s="2098">
        <v>924</v>
      </c>
      <c r="D241" s="2107">
        <v>1401.6</v>
      </c>
      <c r="E241" s="2108">
        <v>0</v>
      </c>
      <c r="F241" s="2110">
        <f t="shared" si="28"/>
        <v>2205.8999999999996</v>
      </c>
      <c r="G241" s="2160">
        <f t="shared" si="28"/>
        <v>924</v>
      </c>
      <c r="H241" s="2738">
        <f t="shared" si="29"/>
        <v>2391.6042335637389</v>
      </c>
      <c r="I241" s="2161">
        <f t="shared" si="30"/>
        <v>0.41887664898680815</v>
      </c>
    </row>
    <row r="242" spans="1:15" ht="15" customHeight="1">
      <c r="A242" s="1847" t="s">
        <v>414</v>
      </c>
      <c r="B242" s="2097">
        <v>889.5</v>
      </c>
      <c r="C242" s="2098">
        <v>1010.7</v>
      </c>
      <c r="D242" s="2107">
        <v>1389.9</v>
      </c>
      <c r="E242" s="2108">
        <v>0</v>
      </c>
      <c r="F242" s="2110">
        <f t="shared" si="28"/>
        <v>2279.4</v>
      </c>
      <c r="G242" s="2160">
        <f>C242+E242</f>
        <v>1010.7</v>
      </c>
      <c r="H242" s="2738">
        <f t="shared" si="29"/>
        <v>2493.4271294746113</v>
      </c>
      <c r="I242" s="2161">
        <f t="shared" si="30"/>
        <v>0.44340615951566204</v>
      </c>
    </row>
    <row r="243" spans="1:15" ht="15" customHeight="1">
      <c r="A243" s="1847" t="s">
        <v>415</v>
      </c>
      <c r="B243" s="2097">
        <v>879.6</v>
      </c>
      <c r="C243" s="2098">
        <v>997.5</v>
      </c>
      <c r="D243" s="2107">
        <v>1406.4</v>
      </c>
      <c r="E243" s="2108">
        <v>0</v>
      </c>
      <c r="F243" s="2110">
        <f t="shared" si="28"/>
        <v>2286</v>
      </c>
      <c r="G243" s="2160">
        <f t="shared" si="28"/>
        <v>997.5</v>
      </c>
      <c r="H243" s="2738">
        <f t="shared" si="29"/>
        <v>2494.1536139540403</v>
      </c>
      <c r="I243" s="2161">
        <f t="shared" si="30"/>
        <v>0.43635170603674539</v>
      </c>
    </row>
    <row r="244" spans="1:15" ht="15" customHeight="1">
      <c r="A244" s="1847" t="s">
        <v>417</v>
      </c>
      <c r="B244" s="2097">
        <v>838.8</v>
      </c>
      <c r="C244" s="2098">
        <v>963.9</v>
      </c>
      <c r="D244" s="2107">
        <v>1376.4</v>
      </c>
      <c r="E244" s="2108">
        <v>0</v>
      </c>
      <c r="F244" s="2110">
        <f t="shared" si="28"/>
        <v>2215.1999999999998</v>
      </c>
      <c r="G244" s="2160">
        <f t="shared" si="28"/>
        <v>963.9</v>
      </c>
      <c r="H244" s="2738">
        <f t="shared" si="29"/>
        <v>2415.8257904906968</v>
      </c>
      <c r="I244" s="2161">
        <f t="shared" si="30"/>
        <v>0.43513001083423619</v>
      </c>
    </row>
    <row r="245" spans="1:15" ht="15" customHeight="1">
      <c r="A245" s="1847" t="s">
        <v>418</v>
      </c>
      <c r="B245" s="2097">
        <v>864</v>
      </c>
      <c r="C245" s="2098">
        <v>992.7</v>
      </c>
      <c r="D245" s="2107">
        <v>1382.1</v>
      </c>
      <c r="E245" s="2108">
        <v>0</v>
      </c>
      <c r="F245" s="2110">
        <f t="shared" si="28"/>
        <v>2246.1</v>
      </c>
      <c r="G245" s="2160">
        <f t="shared" si="28"/>
        <v>992.7</v>
      </c>
      <c r="H245" s="2738">
        <f t="shared" si="29"/>
        <v>2455.6910432707123</v>
      </c>
      <c r="I245" s="2161">
        <f t="shared" si="30"/>
        <v>0.44196607452918396</v>
      </c>
    </row>
    <row r="246" spans="1:15" ht="15" customHeight="1">
      <c r="A246" s="1847" t="s">
        <v>419</v>
      </c>
      <c r="B246" s="2097">
        <v>826.8</v>
      </c>
      <c r="C246" s="2098">
        <v>948</v>
      </c>
      <c r="D246" s="2107">
        <v>1368.6</v>
      </c>
      <c r="E246" s="2108">
        <v>0</v>
      </c>
      <c r="F246" s="2110">
        <f t="shared" si="28"/>
        <v>2195.3999999999996</v>
      </c>
      <c r="G246" s="2160">
        <f t="shared" si="28"/>
        <v>948</v>
      </c>
      <c r="H246" s="2738">
        <f t="shared" si="29"/>
        <v>2391.3354344382551</v>
      </c>
      <c r="I246" s="2161">
        <f t="shared" si="30"/>
        <v>0.43181197048373882</v>
      </c>
    </row>
    <row r="247" spans="1:15" ht="15" customHeight="1">
      <c r="A247" s="1847" t="s">
        <v>420</v>
      </c>
      <c r="B247" s="2097">
        <v>804.3</v>
      </c>
      <c r="C247" s="2098">
        <v>929.4</v>
      </c>
      <c r="D247" s="2107">
        <v>1377</v>
      </c>
      <c r="E247" s="2108">
        <v>0</v>
      </c>
      <c r="F247" s="2110">
        <f t="shared" si="28"/>
        <v>2181.3000000000002</v>
      </c>
      <c r="G247" s="2160">
        <f t="shared" si="28"/>
        <v>929.4</v>
      </c>
      <c r="H247" s="2738">
        <f t="shared" si="29"/>
        <v>2371.0449278746282</v>
      </c>
      <c r="I247" s="2161">
        <f t="shared" si="30"/>
        <v>0.4260761930958602</v>
      </c>
    </row>
    <row r="248" spans="1:15" ht="15" customHeight="1">
      <c r="A248" s="1847" t="s">
        <v>421</v>
      </c>
      <c r="B248" s="2097">
        <v>861.3</v>
      </c>
      <c r="C248" s="2098">
        <v>992.7</v>
      </c>
      <c r="D248" s="2107">
        <v>1380.6</v>
      </c>
      <c r="E248" s="2108">
        <v>0</v>
      </c>
      <c r="F248" s="2110">
        <f t="shared" si="28"/>
        <v>2241.8999999999996</v>
      </c>
      <c r="G248" s="2160">
        <f t="shared" si="28"/>
        <v>992.7</v>
      </c>
      <c r="H248" s="2738">
        <f t="shared" si="29"/>
        <v>2451.850097375449</v>
      </c>
      <c r="I248" s="2161">
        <f t="shared" si="30"/>
        <v>0.44279405861099969</v>
      </c>
    </row>
    <row r="249" spans="1:15" ht="15" customHeight="1" thickBot="1">
      <c r="A249" s="1847" t="s">
        <v>422</v>
      </c>
      <c r="B249" s="2097">
        <v>826.8</v>
      </c>
      <c r="C249" s="2098">
        <v>967.2</v>
      </c>
      <c r="D249" s="2107">
        <v>1373.1</v>
      </c>
      <c r="E249" s="2108">
        <v>0</v>
      </c>
      <c r="F249" s="2110">
        <f t="shared" si="28"/>
        <v>2199.8999999999996</v>
      </c>
      <c r="G249" s="2160">
        <f t="shared" si="28"/>
        <v>967.2</v>
      </c>
      <c r="H249" s="2745">
        <f t="shared" si="29"/>
        <v>2403.1304271720251</v>
      </c>
      <c r="I249" s="2162">
        <f t="shared" si="30"/>
        <v>0.43965634801581899</v>
      </c>
    </row>
    <row r="250" spans="1:15" ht="15" customHeight="1" thickBot="1">
      <c r="A250" s="1854" t="s">
        <v>423</v>
      </c>
      <c r="B250" s="1855">
        <f>SUM(B226:B249)</f>
        <v>20248.499999999996</v>
      </c>
      <c r="C250" s="1855">
        <f t="shared" ref="C250:H250" si="31">SUM(C226:C249)</f>
        <v>23050.200000000008</v>
      </c>
      <c r="D250" s="1855">
        <f t="shared" si="31"/>
        <v>33681.599999999999</v>
      </c>
      <c r="E250" s="1855">
        <f t="shared" si="31"/>
        <v>0</v>
      </c>
      <c r="F250" s="1855">
        <f t="shared" si="31"/>
        <v>53930.100000000006</v>
      </c>
      <c r="G250" s="1855">
        <f t="shared" si="31"/>
        <v>23050.200000000008</v>
      </c>
      <c r="H250" s="1860">
        <f t="shared" si="31"/>
        <v>58651.711270035259</v>
      </c>
      <c r="I250" s="1869">
        <f t="shared" si="30"/>
        <v>0.42740881251842672</v>
      </c>
    </row>
    <row r="251" spans="1:15" ht="15" customHeight="1">
      <c r="B251" s="48"/>
      <c r="C251" s="48"/>
      <c r="D251" s="48"/>
      <c r="E251" s="48"/>
      <c r="F251" s="48"/>
      <c r="G251" s="48"/>
      <c r="H251" s="48"/>
      <c r="I251" s="48"/>
    </row>
    <row r="252" spans="1:15" ht="15" customHeight="1">
      <c r="B252" s="48"/>
      <c r="C252" s="48"/>
      <c r="D252" s="48"/>
      <c r="E252" s="48"/>
      <c r="F252" s="48"/>
      <c r="G252" s="48"/>
      <c r="H252" s="48"/>
      <c r="I252" s="48"/>
    </row>
    <row r="253" spans="1:15" s="1839" customFormat="1" ht="15" customHeight="1" thickBot="1">
      <c r="A253" s="2094" t="s">
        <v>486</v>
      </c>
      <c r="B253" s="2106"/>
      <c r="C253" s="2106"/>
      <c r="D253" s="2101" t="s">
        <v>485</v>
      </c>
      <c r="E253" s="2106"/>
      <c r="F253" s="2106"/>
      <c r="G253" s="2106"/>
      <c r="H253" s="2106"/>
      <c r="I253" s="2106"/>
      <c r="J253" s="2095"/>
      <c r="K253" s="2094" t="s">
        <v>487</v>
      </c>
      <c r="L253" s="2095"/>
      <c r="M253" s="2164"/>
      <c r="N253" s="3788"/>
      <c r="O253" s="1862"/>
    </row>
    <row r="254" spans="1:15" ht="15" customHeight="1" thickBot="1">
      <c r="A254" s="4723" t="s">
        <v>375</v>
      </c>
      <c r="B254" s="4717" t="s">
        <v>695</v>
      </c>
      <c r="C254" s="4728"/>
      <c r="D254" s="4728" t="s">
        <v>695</v>
      </c>
      <c r="E254" s="4728"/>
      <c r="F254" s="4709" t="s">
        <v>376</v>
      </c>
      <c r="G254" s="4710"/>
      <c r="H254" s="4711"/>
      <c r="I254" s="4712"/>
      <c r="K254" s="4723" t="s">
        <v>375</v>
      </c>
      <c r="L254" s="4705">
        <v>41808</v>
      </c>
      <c r="M254" s="4706"/>
      <c r="N254" s="3789"/>
    </row>
    <row r="255" spans="1:15" ht="15" customHeight="1" thickBot="1">
      <c r="A255" s="4724"/>
      <c r="B255" s="2115" t="s">
        <v>378</v>
      </c>
      <c r="C255" s="2116" t="s">
        <v>379</v>
      </c>
      <c r="D255" s="2115" t="s">
        <v>378</v>
      </c>
      <c r="E255" s="2116" t="s">
        <v>379</v>
      </c>
      <c r="F255" s="2746" t="s">
        <v>378</v>
      </c>
      <c r="G255" s="2747" t="s">
        <v>379</v>
      </c>
      <c r="H255" s="2748" t="s">
        <v>353</v>
      </c>
      <c r="I255" s="2111" t="s">
        <v>111</v>
      </c>
      <c r="K255" s="4724"/>
      <c r="L255" s="2750" t="s">
        <v>378</v>
      </c>
      <c r="M255" s="2751" t="s">
        <v>379</v>
      </c>
      <c r="N255" s="3790"/>
    </row>
    <row r="256" spans="1:15" ht="15" customHeight="1">
      <c r="A256" s="1845" t="s">
        <v>382</v>
      </c>
      <c r="B256" s="2102">
        <v>391.5</v>
      </c>
      <c r="C256" s="2103">
        <v>53.7</v>
      </c>
      <c r="D256" s="2156">
        <v>309.60000000000002</v>
      </c>
      <c r="E256" s="2155">
        <v>0</v>
      </c>
      <c r="F256" s="2109">
        <f>B256+D256</f>
        <v>701.1</v>
      </c>
      <c r="G256" s="2158">
        <f>C256+E256</f>
        <v>53.7</v>
      </c>
      <c r="H256" s="2737">
        <f>SQRT(F256*F256+G256*G256)</f>
        <v>703.15353942080105</v>
      </c>
      <c r="I256" s="2159">
        <f>G256/F256</f>
        <v>7.6593923833975189E-2</v>
      </c>
      <c r="K256" s="1845" t="s">
        <v>382</v>
      </c>
      <c r="L256" s="2102">
        <v>0</v>
      </c>
      <c r="M256" s="2103">
        <v>0</v>
      </c>
      <c r="N256" s="3791"/>
    </row>
    <row r="257" spans="1:14" ht="15" customHeight="1">
      <c r="A257" s="1847" t="s">
        <v>384</v>
      </c>
      <c r="B257" s="2097">
        <v>455.7</v>
      </c>
      <c r="C257" s="2098">
        <v>112.2</v>
      </c>
      <c r="D257" s="2107">
        <v>264.60000000000002</v>
      </c>
      <c r="E257" s="2108">
        <v>0</v>
      </c>
      <c r="F257" s="2110">
        <f t="shared" ref="F257:G279" si="32">B257+D257</f>
        <v>720.3</v>
      </c>
      <c r="G257" s="2160">
        <f t="shared" si="32"/>
        <v>112.2</v>
      </c>
      <c r="H257" s="2738">
        <f t="shared" ref="H257:H279" si="33">SQRT(F257*F257+G257*G257)</f>
        <v>728.98623443793497</v>
      </c>
      <c r="I257" s="2161">
        <f t="shared" ref="I257:I280" si="34">G257/F257</f>
        <v>0.15576842982090797</v>
      </c>
      <c r="K257" s="1847" t="s">
        <v>384</v>
      </c>
      <c r="L257" s="2097">
        <v>0</v>
      </c>
      <c r="M257" s="2098">
        <v>0</v>
      </c>
      <c r="N257" s="3791"/>
    </row>
    <row r="258" spans="1:14" ht="15" customHeight="1">
      <c r="A258" s="1847" t="s">
        <v>386</v>
      </c>
      <c r="B258" s="2097">
        <v>487.5</v>
      </c>
      <c r="C258" s="2098">
        <v>141</v>
      </c>
      <c r="D258" s="2107">
        <v>178.5</v>
      </c>
      <c r="E258" s="2108">
        <v>0</v>
      </c>
      <c r="F258" s="2110">
        <f t="shared" si="32"/>
        <v>666</v>
      </c>
      <c r="G258" s="2160">
        <f t="shared" si="32"/>
        <v>141</v>
      </c>
      <c r="H258" s="2738">
        <f t="shared" si="33"/>
        <v>680.76207297410451</v>
      </c>
      <c r="I258" s="2161">
        <f t="shared" si="34"/>
        <v>0.21171171171171171</v>
      </c>
      <c r="K258" s="1847" t="s">
        <v>386</v>
      </c>
      <c r="L258" s="2097">
        <v>0</v>
      </c>
      <c r="M258" s="2098">
        <v>0</v>
      </c>
      <c r="N258" s="3791"/>
    </row>
    <row r="259" spans="1:14" ht="15" customHeight="1">
      <c r="A259" s="1847" t="s">
        <v>388</v>
      </c>
      <c r="B259" s="2097">
        <v>483</v>
      </c>
      <c r="C259" s="2098">
        <v>140.69999999999999</v>
      </c>
      <c r="D259" s="2107">
        <v>169.2</v>
      </c>
      <c r="E259" s="2108">
        <v>0</v>
      </c>
      <c r="F259" s="2110">
        <f t="shared" si="32"/>
        <v>652.20000000000005</v>
      </c>
      <c r="G259" s="2160">
        <f t="shared" si="32"/>
        <v>140.69999999999999</v>
      </c>
      <c r="H259" s="2738">
        <f t="shared" si="33"/>
        <v>667.20411419594836</v>
      </c>
      <c r="I259" s="2161">
        <f t="shared" si="34"/>
        <v>0.21573137074517015</v>
      </c>
      <c r="K259" s="1847" t="s">
        <v>388</v>
      </c>
      <c r="L259" s="2097">
        <v>0</v>
      </c>
      <c r="M259" s="2098">
        <v>0.06</v>
      </c>
      <c r="N259" s="3791"/>
    </row>
    <row r="260" spans="1:14" ht="15" customHeight="1">
      <c r="A260" s="1847" t="s">
        <v>390</v>
      </c>
      <c r="B260" s="2097">
        <v>480.6</v>
      </c>
      <c r="C260" s="2098">
        <v>141</v>
      </c>
      <c r="D260" s="2107">
        <v>151.5</v>
      </c>
      <c r="E260" s="2108">
        <v>0</v>
      </c>
      <c r="F260" s="2110">
        <f t="shared" si="32"/>
        <v>632.1</v>
      </c>
      <c r="G260" s="2160">
        <f t="shared" si="32"/>
        <v>141</v>
      </c>
      <c r="H260" s="2738">
        <f t="shared" si="33"/>
        <v>647.63524456286348</v>
      </c>
      <c r="I260" s="2161">
        <f t="shared" si="34"/>
        <v>0.22306597057427621</v>
      </c>
      <c r="K260" s="1847" t="s">
        <v>390</v>
      </c>
      <c r="L260" s="2097">
        <v>0</v>
      </c>
      <c r="M260" s="2098">
        <v>0</v>
      </c>
      <c r="N260" s="3791"/>
    </row>
    <row r="261" spans="1:14" ht="15" customHeight="1">
      <c r="A261" s="1847" t="s">
        <v>392</v>
      </c>
      <c r="B261" s="2097">
        <v>481.2</v>
      </c>
      <c r="C261" s="2098">
        <v>142.19999999999999</v>
      </c>
      <c r="D261" s="2107">
        <v>155.69999999999999</v>
      </c>
      <c r="E261" s="2108">
        <v>0</v>
      </c>
      <c r="F261" s="2110">
        <f t="shared" si="32"/>
        <v>636.9</v>
      </c>
      <c r="G261" s="2160">
        <f t="shared" si="32"/>
        <v>142.19999999999999</v>
      </c>
      <c r="H261" s="2738">
        <f t="shared" si="33"/>
        <v>652.58137423619439</v>
      </c>
      <c r="I261" s="2161">
        <f t="shared" si="34"/>
        <v>0.22326895902025434</v>
      </c>
      <c r="K261" s="1847" t="s">
        <v>392</v>
      </c>
      <c r="L261" s="2097">
        <v>0</v>
      </c>
      <c r="M261" s="2098">
        <v>0</v>
      </c>
      <c r="N261" s="3791"/>
    </row>
    <row r="262" spans="1:14" ht="15" customHeight="1">
      <c r="A262" s="1847" t="s">
        <v>394</v>
      </c>
      <c r="B262" s="2097">
        <v>455.7</v>
      </c>
      <c r="C262" s="2098">
        <v>120.9</v>
      </c>
      <c r="D262" s="2107">
        <v>258</v>
      </c>
      <c r="E262" s="2108">
        <v>0</v>
      </c>
      <c r="F262" s="2110">
        <f t="shared" si="32"/>
        <v>713.7</v>
      </c>
      <c r="G262" s="2160">
        <f t="shared" si="32"/>
        <v>120.9</v>
      </c>
      <c r="H262" s="2738">
        <f t="shared" si="33"/>
        <v>723.8677365375529</v>
      </c>
      <c r="I262" s="2161">
        <f t="shared" si="34"/>
        <v>0.16939890710382513</v>
      </c>
      <c r="K262" s="1847" t="s">
        <v>394</v>
      </c>
      <c r="L262" s="2097">
        <v>0</v>
      </c>
      <c r="M262" s="2098">
        <v>0</v>
      </c>
      <c r="N262" s="3791"/>
    </row>
    <row r="263" spans="1:14" ht="15" customHeight="1">
      <c r="A263" s="1847" t="s">
        <v>396</v>
      </c>
      <c r="B263" s="2097">
        <v>436.8</v>
      </c>
      <c r="C263" s="2098">
        <v>101.4</v>
      </c>
      <c r="D263" s="2107">
        <v>255.9</v>
      </c>
      <c r="E263" s="2108">
        <v>0</v>
      </c>
      <c r="F263" s="2110">
        <f t="shared" si="32"/>
        <v>692.7</v>
      </c>
      <c r="G263" s="2160">
        <f t="shared" si="32"/>
        <v>101.4</v>
      </c>
      <c r="H263" s="2738">
        <f t="shared" si="33"/>
        <v>700.08231658855664</v>
      </c>
      <c r="I263" s="2161">
        <f t="shared" si="34"/>
        <v>0.14638371589432655</v>
      </c>
      <c r="K263" s="1847" t="s">
        <v>396</v>
      </c>
      <c r="L263" s="2097">
        <v>0</v>
      </c>
      <c r="M263" s="2098">
        <v>0.06</v>
      </c>
      <c r="N263" s="3791"/>
    </row>
    <row r="264" spans="1:14" ht="15" customHeight="1">
      <c r="A264" s="1847" t="s">
        <v>398</v>
      </c>
      <c r="B264" s="2097">
        <v>438.6</v>
      </c>
      <c r="C264" s="2098">
        <v>108.3</v>
      </c>
      <c r="D264" s="2107">
        <v>180.9</v>
      </c>
      <c r="E264" s="2108">
        <v>0</v>
      </c>
      <c r="F264" s="2110">
        <f t="shared" si="32"/>
        <v>619.5</v>
      </c>
      <c r="G264" s="2160">
        <f t="shared" si="32"/>
        <v>108.3</v>
      </c>
      <c r="H264" s="2738">
        <f t="shared" si="33"/>
        <v>628.89517409501559</v>
      </c>
      <c r="I264" s="2161">
        <f t="shared" si="34"/>
        <v>0.17481840193704601</v>
      </c>
      <c r="K264" s="1847" t="s">
        <v>398</v>
      </c>
      <c r="L264" s="2097">
        <v>0</v>
      </c>
      <c r="M264" s="2098">
        <v>0</v>
      </c>
      <c r="N264" s="3791"/>
    </row>
    <row r="265" spans="1:14" ht="15" customHeight="1">
      <c r="A265" s="1847" t="s">
        <v>400</v>
      </c>
      <c r="B265" s="2097">
        <v>459.3</v>
      </c>
      <c r="C265" s="2098">
        <v>129.6</v>
      </c>
      <c r="D265" s="2107">
        <v>201</v>
      </c>
      <c r="E265" s="2108">
        <v>0</v>
      </c>
      <c r="F265" s="2110">
        <f t="shared" si="32"/>
        <v>660.3</v>
      </c>
      <c r="G265" s="2160">
        <f t="shared" si="32"/>
        <v>129.6</v>
      </c>
      <c r="H265" s="2738">
        <f t="shared" si="33"/>
        <v>672.89839500477331</v>
      </c>
      <c r="I265" s="2161">
        <f t="shared" si="34"/>
        <v>0.19627442071785553</v>
      </c>
      <c r="K265" s="1847" t="s">
        <v>400</v>
      </c>
      <c r="L265" s="2097">
        <v>0</v>
      </c>
      <c r="M265" s="2098">
        <v>0</v>
      </c>
      <c r="N265" s="3791"/>
    </row>
    <row r="266" spans="1:14" ht="15" customHeight="1">
      <c r="A266" s="1847" t="s">
        <v>402</v>
      </c>
      <c r="B266" s="2097">
        <v>477.9</v>
      </c>
      <c r="C266" s="2098">
        <v>147.30000000000001</v>
      </c>
      <c r="D266" s="2107">
        <v>190.8</v>
      </c>
      <c r="E266" s="2108">
        <v>0</v>
      </c>
      <c r="F266" s="2110">
        <f>B266+D266</f>
        <v>668.7</v>
      </c>
      <c r="G266" s="2160">
        <f t="shared" si="32"/>
        <v>147.30000000000001</v>
      </c>
      <c r="H266" s="2738">
        <f t="shared" si="33"/>
        <v>684.73131956994644</v>
      </c>
      <c r="I266" s="2161">
        <f t="shared" si="34"/>
        <v>0.22027815163750561</v>
      </c>
      <c r="K266" s="1847" t="s">
        <v>402</v>
      </c>
      <c r="L266" s="2097">
        <v>0</v>
      </c>
      <c r="M266" s="2098">
        <v>0.06</v>
      </c>
      <c r="N266" s="3791"/>
    </row>
    <row r="267" spans="1:14" ht="15" customHeight="1">
      <c r="A267" s="1847" t="s">
        <v>404</v>
      </c>
      <c r="B267" s="2097">
        <v>479.1</v>
      </c>
      <c r="C267" s="2098">
        <v>147</v>
      </c>
      <c r="D267" s="2107">
        <v>151.5</v>
      </c>
      <c r="E267" s="2108">
        <v>0</v>
      </c>
      <c r="F267" s="2110">
        <f t="shared" si="32"/>
        <v>630.6</v>
      </c>
      <c r="G267" s="2160">
        <f t="shared" si="32"/>
        <v>147</v>
      </c>
      <c r="H267" s="2738">
        <f t="shared" si="33"/>
        <v>647.50703471082079</v>
      </c>
      <c r="I267" s="2161">
        <f t="shared" si="34"/>
        <v>0.23311132254995243</v>
      </c>
      <c r="K267" s="1847" t="s">
        <v>404</v>
      </c>
      <c r="L267" s="2097">
        <v>0</v>
      </c>
      <c r="M267" s="2098">
        <v>0</v>
      </c>
      <c r="N267" s="3791"/>
    </row>
    <row r="268" spans="1:14" ht="15" customHeight="1">
      <c r="A268" s="1847" t="s">
        <v>406</v>
      </c>
      <c r="B268" s="2097">
        <v>479.4</v>
      </c>
      <c r="C268" s="2098">
        <v>147</v>
      </c>
      <c r="D268" s="2107">
        <v>255.6</v>
      </c>
      <c r="E268" s="2108">
        <v>0</v>
      </c>
      <c r="F268" s="2110">
        <f t="shared" si="32"/>
        <v>735</v>
      </c>
      <c r="G268" s="2160">
        <f t="shared" si="32"/>
        <v>147</v>
      </c>
      <c r="H268" s="2738">
        <f t="shared" si="33"/>
        <v>749.55586849813938</v>
      </c>
      <c r="I268" s="2161">
        <f t="shared" si="34"/>
        <v>0.2</v>
      </c>
      <c r="K268" s="1847" t="s">
        <v>406</v>
      </c>
      <c r="L268" s="2097">
        <v>0</v>
      </c>
      <c r="M268" s="2098">
        <v>0</v>
      </c>
      <c r="N268" s="3791"/>
    </row>
    <row r="269" spans="1:14" ht="15" customHeight="1">
      <c r="A269" s="1847" t="s">
        <v>408</v>
      </c>
      <c r="B269" s="2097">
        <v>475.8</v>
      </c>
      <c r="C269" s="2098">
        <v>144.30000000000001</v>
      </c>
      <c r="D269" s="2107">
        <v>255.6</v>
      </c>
      <c r="E269" s="2108">
        <v>0</v>
      </c>
      <c r="F269" s="2110">
        <f t="shared" si="32"/>
        <v>731.4</v>
      </c>
      <c r="G269" s="2160">
        <f t="shared" si="32"/>
        <v>144.30000000000001</v>
      </c>
      <c r="H269" s="2738">
        <f t="shared" si="33"/>
        <v>745.49879275556168</v>
      </c>
      <c r="I269" s="2161">
        <f t="shared" si="34"/>
        <v>0.19729286300246104</v>
      </c>
      <c r="K269" s="1847" t="s">
        <v>408</v>
      </c>
      <c r="L269" s="2097">
        <v>0</v>
      </c>
      <c r="M269" s="2098">
        <v>0</v>
      </c>
      <c r="N269" s="3791"/>
    </row>
    <row r="270" spans="1:14" ht="15" customHeight="1">
      <c r="A270" s="1847" t="s">
        <v>410</v>
      </c>
      <c r="B270" s="2097">
        <v>455.4</v>
      </c>
      <c r="C270" s="2098">
        <v>123.9</v>
      </c>
      <c r="D270" s="2107">
        <v>181.8</v>
      </c>
      <c r="E270" s="2108">
        <v>0</v>
      </c>
      <c r="F270" s="2110">
        <f t="shared" si="32"/>
        <v>637.20000000000005</v>
      </c>
      <c r="G270" s="2160">
        <f t="shared" si="32"/>
        <v>123.9</v>
      </c>
      <c r="H270" s="2738">
        <f t="shared" si="33"/>
        <v>649.13407705958571</v>
      </c>
      <c r="I270" s="2161">
        <f t="shared" si="34"/>
        <v>0.19444444444444445</v>
      </c>
      <c r="K270" s="1847" t="s">
        <v>410</v>
      </c>
      <c r="L270" s="2097">
        <v>0</v>
      </c>
      <c r="M270" s="2098">
        <v>0.06</v>
      </c>
      <c r="N270" s="3791"/>
    </row>
    <row r="271" spans="1:14" ht="15" customHeight="1">
      <c r="A271" s="1847" t="s">
        <v>412</v>
      </c>
      <c r="B271" s="2097">
        <v>439.2</v>
      </c>
      <c r="C271" s="2098">
        <v>108.3</v>
      </c>
      <c r="D271" s="2107">
        <v>148.5</v>
      </c>
      <c r="E271" s="2108">
        <v>0</v>
      </c>
      <c r="F271" s="2110">
        <f t="shared" si="32"/>
        <v>587.70000000000005</v>
      </c>
      <c r="G271" s="2160">
        <f t="shared" si="32"/>
        <v>108.3</v>
      </c>
      <c r="H271" s="2738">
        <f t="shared" si="33"/>
        <v>597.59533130706438</v>
      </c>
      <c r="I271" s="2161">
        <f t="shared" si="34"/>
        <v>0.18427769270035729</v>
      </c>
      <c r="K271" s="1847" t="s">
        <v>412</v>
      </c>
      <c r="L271" s="2097">
        <v>0</v>
      </c>
      <c r="M271" s="2098">
        <v>0</v>
      </c>
      <c r="N271" s="3791"/>
    </row>
    <row r="272" spans="1:14" ht="15" customHeight="1">
      <c r="A272" s="1847" t="s">
        <v>414</v>
      </c>
      <c r="B272" s="2097">
        <v>447.9</v>
      </c>
      <c r="C272" s="2098">
        <v>112.5</v>
      </c>
      <c r="D272" s="2107">
        <v>149.4</v>
      </c>
      <c r="E272" s="2108">
        <v>0</v>
      </c>
      <c r="F272" s="2110">
        <f t="shared" si="32"/>
        <v>597.29999999999995</v>
      </c>
      <c r="G272" s="2160">
        <f>C272+E272</f>
        <v>112.5</v>
      </c>
      <c r="H272" s="2738">
        <f t="shared" si="33"/>
        <v>607.80222112131173</v>
      </c>
      <c r="I272" s="2161">
        <f t="shared" si="34"/>
        <v>0.18834756403817179</v>
      </c>
      <c r="K272" s="1847" t="s">
        <v>414</v>
      </c>
      <c r="L272" s="2097">
        <v>0</v>
      </c>
      <c r="M272" s="2098">
        <v>0</v>
      </c>
      <c r="N272" s="3791"/>
    </row>
    <row r="273" spans="1:14" ht="15" customHeight="1">
      <c r="A273" s="1847" t="s">
        <v>415</v>
      </c>
      <c r="B273" s="2097">
        <v>525</v>
      </c>
      <c r="C273" s="2098">
        <v>198</v>
      </c>
      <c r="D273" s="2107">
        <v>151.19999999999999</v>
      </c>
      <c r="E273" s="2108">
        <v>0</v>
      </c>
      <c r="F273" s="2110">
        <f t="shared" si="32"/>
        <v>676.2</v>
      </c>
      <c r="G273" s="2160">
        <f t="shared" si="32"/>
        <v>198</v>
      </c>
      <c r="H273" s="2738">
        <f t="shared" si="33"/>
        <v>704.59239280593999</v>
      </c>
      <c r="I273" s="2161">
        <f t="shared" si="34"/>
        <v>0.29281277728482696</v>
      </c>
      <c r="K273" s="1847" t="s">
        <v>415</v>
      </c>
      <c r="L273" s="2097">
        <v>0</v>
      </c>
      <c r="M273" s="2098">
        <v>0</v>
      </c>
      <c r="N273" s="3791"/>
    </row>
    <row r="274" spans="1:14" ht="15" customHeight="1">
      <c r="A274" s="1847" t="s">
        <v>417</v>
      </c>
      <c r="B274" s="2097">
        <v>508.8</v>
      </c>
      <c r="C274" s="2098">
        <v>175.5</v>
      </c>
      <c r="D274" s="2107">
        <v>238.5</v>
      </c>
      <c r="E274" s="2108">
        <v>0</v>
      </c>
      <c r="F274" s="2110">
        <f t="shared" si="32"/>
        <v>747.3</v>
      </c>
      <c r="G274" s="2160">
        <f t="shared" si="32"/>
        <v>175.5</v>
      </c>
      <c r="H274" s="2738">
        <f t="shared" si="33"/>
        <v>767.6311223497911</v>
      </c>
      <c r="I274" s="2161">
        <f t="shared" si="34"/>
        <v>0.23484544359694903</v>
      </c>
      <c r="K274" s="1847" t="s">
        <v>417</v>
      </c>
      <c r="L274" s="2097">
        <v>0</v>
      </c>
      <c r="M274" s="2098">
        <v>0.06</v>
      </c>
      <c r="N274" s="3791"/>
    </row>
    <row r="275" spans="1:14" ht="15" customHeight="1">
      <c r="A275" s="1847" t="s">
        <v>418</v>
      </c>
      <c r="B275" s="2097">
        <v>480.9</v>
      </c>
      <c r="C275" s="2098">
        <v>147.6</v>
      </c>
      <c r="D275" s="2107">
        <v>255.3</v>
      </c>
      <c r="E275" s="2108">
        <v>0</v>
      </c>
      <c r="F275" s="2110">
        <f t="shared" si="32"/>
        <v>736.2</v>
      </c>
      <c r="G275" s="2160">
        <f t="shared" si="32"/>
        <v>147.6</v>
      </c>
      <c r="H275" s="2738">
        <f t="shared" si="33"/>
        <v>750.85031797289673</v>
      </c>
      <c r="I275" s="2161">
        <f t="shared" si="34"/>
        <v>0.2004889975550122</v>
      </c>
      <c r="K275" s="1847" t="s">
        <v>418</v>
      </c>
      <c r="L275" s="2097">
        <v>0</v>
      </c>
      <c r="M275" s="2098">
        <v>0</v>
      </c>
      <c r="N275" s="3791"/>
    </row>
    <row r="276" spans="1:14" ht="15" customHeight="1">
      <c r="A276" s="1847" t="s">
        <v>419</v>
      </c>
      <c r="B276" s="2097">
        <v>480.6</v>
      </c>
      <c r="C276" s="2098">
        <v>149.1</v>
      </c>
      <c r="D276" s="2107">
        <v>185.1</v>
      </c>
      <c r="E276" s="2108">
        <v>0</v>
      </c>
      <c r="F276" s="2110">
        <f t="shared" si="32"/>
        <v>665.7</v>
      </c>
      <c r="G276" s="2160">
        <f t="shared" si="32"/>
        <v>149.1</v>
      </c>
      <c r="H276" s="2738">
        <f t="shared" si="33"/>
        <v>682.19300787973486</v>
      </c>
      <c r="I276" s="2161">
        <f t="shared" si="34"/>
        <v>0.22397476340694003</v>
      </c>
      <c r="K276" s="1847" t="s">
        <v>419</v>
      </c>
      <c r="L276" s="2097">
        <v>0</v>
      </c>
      <c r="M276" s="2098">
        <v>0</v>
      </c>
      <c r="N276" s="3791"/>
    </row>
    <row r="277" spans="1:14" ht="15" customHeight="1">
      <c r="A277" s="1847" t="s">
        <v>420</v>
      </c>
      <c r="B277" s="2097">
        <v>480.3</v>
      </c>
      <c r="C277" s="2098">
        <v>147.6</v>
      </c>
      <c r="D277" s="2107">
        <v>150.9</v>
      </c>
      <c r="E277" s="2108">
        <v>0</v>
      </c>
      <c r="F277" s="2110">
        <f t="shared" si="32"/>
        <v>631.20000000000005</v>
      </c>
      <c r="G277" s="2160">
        <f t="shared" si="32"/>
        <v>147.6</v>
      </c>
      <c r="H277" s="2738">
        <f t="shared" si="33"/>
        <v>648.22773775888368</v>
      </c>
      <c r="I277" s="2161">
        <f t="shared" si="34"/>
        <v>0.23384030418250948</v>
      </c>
      <c r="K277" s="1847" t="s">
        <v>420</v>
      </c>
      <c r="L277" s="2097">
        <v>0</v>
      </c>
      <c r="M277" s="2098">
        <v>0</v>
      </c>
      <c r="N277" s="3791"/>
    </row>
    <row r="278" spans="1:14" ht="15" customHeight="1">
      <c r="A278" s="1847" t="s">
        <v>421</v>
      </c>
      <c r="B278" s="2097">
        <v>462.3</v>
      </c>
      <c r="C278" s="2098">
        <v>130.5</v>
      </c>
      <c r="D278" s="2107">
        <v>150.9</v>
      </c>
      <c r="E278" s="2108">
        <v>0</v>
      </c>
      <c r="F278" s="2110">
        <f t="shared" si="32"/>
        <v>613.20000000000005</v>
      </c>
      <c r="G278" s="2160">
        <f t="shared" si="32"/>
        <v>130.5</v>
      </c>
      <c r="H278" s="2738">
        <f t="shared" si="33"/>
        <v>626.93260403332033</v>
      </c>
      <c r="I278" s="2161">
        <f t="shared" si="34"/>
        <v>0.2128180039138943</v>
      </c>
      <c r="K278" s="1847" t="s">
        <v>421</v>
      </c>
      <c r="L278" s="2097">
        <v>0</v>
      </c>
      <c r="M278" s="2098">
        <v>0.06</v>
      </c>
      <c r="N278" s="3791"/>
    </row>
    <row r="279" spans="1:14" ht="15" customHeight="1" thickBot="1">
      <c r="A279" s="1847" t="s">
        <v>422</v>
      </c>
      <c r="B279" s="2097">
        <v>442.2</v>
      </c>
      <c r="C279" s="2098">
        <v>116.1</v>
      </c>
      <c r="D279" s="2107">
        <v>151.19999999999999</v>
      </c>
      <c r="E279" s="2108">
        <v>0</v>
      </c>
      <c r="F279" s="2110">
        <f t="shared" si="32"/>
        <v>593.4</v>
      </c>
      <c r="G279" s="2160">
        <f t="shared" si="32"/>
        <v>116.1</v>
      </c>
      <c r="H279" s="2745">
        <f t="shared" si="33"/>
        <v>604.65094889531099</v>
      </c>
      <c r="I279" s="2162">
        <f t="shared" si="34"/>
        <v>0.19565217391304349</v>
      </c>
      <c r="K279" s="1847" t="s">
        <v>422</v>
      </c>
      <c r="L279" s="2097">
        <v>0</v>
      </c>
      <c r="M279" s="2098">
        <v>0</v>
      </c>
      <c r="N279" s="3791"/>
    </row>
    <row r="280" spans="1:14" ht="15" customHeight="1" thickBot="1">
      <c r="A280" s="1854" t="s">
        <v>423</v>
      </c>
      <c r="B280" s="1855">
        <f>SUM(B256:B279)</f>
        <v>11204.699999999997</v>
      </c>
      <c r="C280" s="1855">
        <f t="shared" ref="C280:H280" si="35">SUM(C256:C279)</f>
        <v>3185.6999999999994</v>
      </c>
      <c r="D280" s="1855">
        <f t="shared" si="35"/>
        <v>4741.2</v>
      </c>
      <c r="E280" s="1855">
        <f t="shared" si="35"/>
        <v>0</v>
      </c>
      <c r="F280" s="1855">
        <f t="shared" si="35"/>
        <v>15945.900000000003</v>
      </c>
      <c r="G280" s="1855">
        <f t="shared" si="35"/>
        <v>3185.6999999999994</v>
      </c>
      <c r="H280" s="1860">
        <f t="shared" si="35"/>
        <v>16272.968978772049</v>
      </c>
      <c r="I280" s="1869">
        <f t="shared" si="34"/>
        <v>0.19978176208304321</v>
      </c>
      <c r="K280" s="1854" t="s">
        <v>423</v>
      </c>
      <c r="L280" s="1855">
        <v>0</v>
      </c>
      <c r="M280" s="1860">
        <f>SUM(M256:M279)</f>
        <v>0.36</v>
      </c>
      <c r="N280" s="2163"/>
    </row>
  </sheetData>
  <mergeCells count="42">
    <mergeCell ref="F14:I14"/>
    <mergeCell ref="F44:I44"/>
    <mergeCell ref="H74:H75"/>
    <mergeCell ref="I74:J74"/>
    <mergeCell ref="A14:A15"/>
    <mergeCell ref="B14:C14"/>
    <mergeCell ref="D14:E14"/>
    <mergeCell ref="A44:A45"/>
    <mergeCell ref="B44:C44"/>
    <mergeCell ref="D44:E44"/>
    <mergeCell ref="B134:C134"/>
    <mergeCell ref="D134:E134"/>
    <mergeCell ref="K44:K45"/>
    <mergeCell ref="L44:M44"/>
    <mergeCell ref="A74:A75"/>
    <mergeCell ref="B74:E74"/>
    <mergeCell ref="F104:I104"/>
    <mergeCell ref="F134:I134"/>
    <mergeCell ref="A104:A105"/>
    <mergeCell ref="B104:C104"/>
    <mergeCell ref="D104:E104"/>
    <mergeCell ref="A134:A135"/>
    <mergeCell ref="K164:K165"/>
    <mergeCell ref="L164:M164"/>
    <mergeCell ref="A194:A195"/>
    <mergeCell ref="B194:C194"/>
    <mergeCell ref="D194:E194"/>
    <mergeCell ref="A164:A165"/>
    <mergeCell ref="B164:C164"/>
    <mergeCell ref="D164:E164"/>
    <mergeCell ref="F164:I164"/>
    <mergeCell ref="F194:I194"/>
    <mergeCell ref="K254:K255"/>
    <mergeCell ref="L254:M254"/>
    <mergeCell ref="A224:A225"/>
    <mergeCell ref="B224:C224"/>
    <mergeCell ref="D224:E224"/>
    <mergeCell ref="A254:A255"/>
    <mergeCell ref="B254:C254"/>
    <mergeCell ref="D254:E254"/>
    <mergeCell ref="F224:I224"/>
    <mergeCell ref="F254:I254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49"/>
  <sheetViews>
    <sheetView workbookViewId="0">
      <selection activeCell="M37" sqref="M37"/>
    </sheetView>
  </sheetViews>
  <sheetFormatPr defaultRowHeight="12.75"/>
  <cols>
    <col min="1" max="2" width="10.7109375" style="1835" customWidth="1"/>
    <col min="3" max="3" width="11.5703125" style="1835" customWidth="1"/>
    <col min="4" max="4" width="10.7109375" style="1835" customWidth="1"/>
    <col min="5" max="5" width="11.85546875" style="1835" customWidth="1"/>
    <col min="6" max="7" width="9.140625" style="1835"/>
    <col min="8" max="8" width="9.5703125" style="1835" bestFit="1" customWidth="1"/>
    <col min="9" max="9" width="9.140625" style="1835"/>
    <col min="10" max="10" width="10.140625" style="1835" customWidth="1"/>
    <col min="11" max="11" width="12.140625" style="1835" customWidth="1"/>
    <col min="12" max="12" width="9.7109375" style="1835" customWidth="1"/>
    <col min="13" max="13" width="9.140625" style="1835"/>
    <col min="14" max="14" width="8.85546875" style="1835" customWidth="1"/>
    <col min="15" max="15" width="10.140625" style="1835" customWidth="1"/>
    <col min="16" max="257" width="9.140625" style="1835"/>
    <col min="258" max="262" width="10.7109375" style="1835" customWidth="1"/>
    <col min="263" max="513" width="9.140625" style="1835"/>
    <col min="514" max="518" width="10.7109375" style="1835" customWidth="1"/>
    <col min="519" max="769" width="9.140625" style="1835"/>
    <col min="770" max="774" width="10.7109375" style="1835" customWidth="1"/>
    <col min="775" max="1025" width="9.140625" style="1835"/>
    <col min="1026" max="1030" width="10.7109375" style="1835" customWidth="1"/>
    <col min="1031" max="1281" width="9.140625" style="1835"/>
    <col min="1282" max="1286" width="10.7109375" style="1835" customWidth="1"/>
    <col min="1287" max="1537" width="9.140625" style="1835"/>
    <col min="1538" max="1542" width="10.7109375" style="1835" customWidth="1"/>
    <col min="1543" max="1793" width="9.140625" style="1835"/>
    <col min="1794" max="1798" width="10.7109375" style="1835" customWidth="1"/>
    <col min="1799" max="2049" width="9.140625" style="1835"/>
    <col min="2050" max="2054" width="10.7109375" style="1835" customWidth="1"/>
    <col min="2055" max="2305" width="9.140625" style="1835"/>
    <col min="2306" max="2310" width="10.7109375" style="1835" customWidth="1"/>
    <col min="2311" max="2561" width="9.140625" style="1835"/>
    <col min="2562" max="2566" width="10.7109375" style="1835" customWidth="1"/>
    <col min="2567" max="2817" width="9.140625" style="1835"/>
    <col min="2818" max="2822" width="10.7109375" style="1835" customWidth="1"/>
    <col min="2823" max="3073" width="9.140625" style="1835"/>
    <col min="3074" max="3078" width="10.7109375" style="1835" customWidth="1"/>
    <col min="3079" max="3329" width="9.140625" style="1835"/>
    <col min="3330" max="3334" width="10.7109375" style="1835" customWidth="1"/>
    <col min="3335" max="3585" width="9.140625" style="1835"/>
    <col min="3586" max="3590" width="10.7109375" style="1835" customWidth="1"/>
    <col min="3591" max="3841" width="9.140625" style="1835"/>
    <col min="3842" max="3846" width="10.7109375" style="1835" customWidth="1"/>
    <col min="3847" max="4097" width="9.140625" style="1835"/>
    <col min="4098" max="4102" width="10.7109375" style="1835" customWidth="1"/>
    <col min="4103" max="4353" width="9.140625" style="1835"/>
    <col min="4354" max="4358" width="10.7109375" style="1835" customWidth="1"/>
    <col min="4359" max="4609" width="9.140625" style="1835"/>
    <col min="4610" max="4614" width="10.7109375" style="1835" customWidth="1"/>
    <col min="4615" max="4865" width="9.140625" style="1835"/>
    <col min="4866" max="4870" width="10.7109375" style="1835" customWidth="1"/>
    <col min="4871" max="5121" width="9.140625" style="1835"/>
    <col min="5122" max="5126" width="10.7109375" style="1835" customWidth="1"/>
    <col min="5127" max="5377" width="9.140625" style="1835"/>
    <col min="5378" max="5382" width="10.7109375" style="1835" customWidth="1"/>
    <col min="5383" max="5633" width="9.140625" style="1835"/>
    <col min="5634" max="5638" width="10.7109375" style="1835" customWidth="1"/>
    <col min="5639" max="5889" width="9.140625" style="1835"/>
    <col min="5890" max="5894" width="10.7109375" style="1835" customWidth="1"/>
    <col min="5895" max="6145" width="9.140625" style="1835"/>
    <col min="6146" max="6150" width="10.7109375" style="1835" customWidth="1"/>
    <col min="6151" max="6401" width="9.140625" style="1835"/>
    <col min="6402" max="6406" width="10.7109375" style="1835" customWidth="1"/>
    <col min="6407" max="6657" width="9.140625" style="1835"/>
    <col min="6658" max="6662" width="10.7109375" style="1835" customWidth="1"/>
    <col min="6663" max="6913" width="9.140625" style="1835"/>
    <col min="6914" max="6918" width="10.7109375" style="1835" customWidth="1"/>
    <col min="6919" max="7169" width="9.140625" style="1835"/>
    <col min="7170" max="7174" width="10.7109375" style="1835" customWidth="1"/>
    <col min="7175" max="7425" width="9.140625" style="1835"/>
    <col min="7426" max="7430" width="10.7109375" style="1835" customWidth="1"/>
    <col min="7431" max="7681" width="9.140625" style="1835"/>
    <col min="7682" max="7686" width="10.7109375" style="1835" customWidth="1"/>
    <col min="7687" max="7937" width="9.140625" style="1835"/>
    <col min="7938" max="7942" width="10.7109375" style="1835" customWidth="1"/>
    <col min="7943" max="8193" width="9.140625" style="1835"/>
    <col min="8194" max="8198" width="10.7109375" style="1835" customWidth="1"/>
    <col min="8199" max="8449" width="9.140625" style="1835"/>
    <col min="8450" max="8454" width="10.7109375" style="1835" customWidth="1"/>
    <col min="8455" max="8705" width="9.140625" style="1835"/>
    <col min="8706" max="8710" width="10.7109375" style="1835" customWidth="1"/>
    <col min="8711" max="8961" width="9.140625" style="1835"/>
    <col min="8962" max="8966" width="10.7109375" style="1835" customWidth="1"/>
    <col min="8967" max="9217" width="9.140625" style="1835"/>
    <col min="9218" max="9222" width="10.7109375" style="1835" customWidth="1"/>
    <col min="9223" max="9473" width="9.140625" style="1835"/>
    <col min="9474" max="9478" width="10.7109375" style="1835" customWidth="1"/>
    <col min="9479" max="9729" width="9.140625" style="1835"/>
    <col min="9730" max="9734" width="10.7109375" style="1835" customWidth="1"/>
    <col min="9735" max="9985" width="9.140625" style="1835"/>
    <col min="9986" max="9990" width="10.7109375" style="1835" customWidth="1"/>
    <col min="9991" max="10241" width="9.140625" style="1835"/>
    <col min="10242" max="10246" width="10.7109375" style="1835" customWidth="1"/>
    <col min="10247" max="10497" width="9.140625" style="1835"/>
    <col min="10498" max="10502" width="10.7109375" style="1835" customWidth="1"/>
    <col min="10503" max="10753" width="9.140625" style="1835"/>
    <col min="10754" max="10758" width="10.7109375" style="1835" customWidth="1"/>
    <col min="10759" max="11009" width="9.140625" style="1835"/>
    <col min="11010" max="11014" width="10.7109375" style="1835" customWidth="1"/>
    <col min="11015" max="11265" width="9.140625" style="1835"/>
    <col min="11266" max="11270" width="10.7109375" style="1835" customWidth="1"/>
    <col min="11271" max="11521" width="9.140625" style="1835"/>
    <col min="11522" max="11526" width="10.7109375" style="1835" customWidth="1"/>
    <col min="11527" max="11777" width="9.140625" style="1835"/>
    <col min="11778" max="11782" width="10.7109375" style="1835" customWidth="1"/>
    <col min="11783" max="12033" width="9.140625" style="1835"/>
    <col min="12034" max="12038" width="10.7109375" style="1835" customWidth="1"/>
    <col min="12039" max="12289" width="9.140625" style="1835"/>
    <col min="12290" max="12294" width="10.7109375" style="1835" customWidth="1"/>
    <col min="12295" max="12545" width="9.140625" style="1835"/>
    <col min="12546" max="12550" width="10.7109375" style="1835" customWidth="1"/>
    <col min="12551" max="12801" width="9.140625" style="1835"/>
    <col min="12802" max="12806" width="10.7109375" style="1835" customWidth="1"/>
    <col min="12807" max="13057" width="9.140625" style="1835"/>
    <col min="13058" max="13062" width="10.7109375" style="1835" customWidth="1"/>
    <col min="13063" max="13313" width="9.140625" style="1835"/>
    <col min="13314" max="13318" width="10.7109375" style="1835" customWidth="1"/>
    <col min="13319" max="13569" width="9.140625" style="1835"/>
    <col min="13570" max="13574" width="10.7109375" style="1835" customWidth="1"/>
    <col min="13575" max="13825" width="9.140625" style="1835"/>
    <col min="13826" max="13830" width="10.7109375" style="1835" customWidth="1"/>
    <col min="13831" max="14081" width="9.140625" style="1835"/>
    <col min="14082" max="14086" width="10.7109375" style="1835" customWidth="1"/>
    <col min="14087" max="14337" width="9.140625" style="1835"/>
    <col min="14338" max="14342" width="10.7109375" style="1835" customWidth="1"/>
    <col min="14343" max="14593" width="9.140625" style="1835"/>
    <col min="14594" max="14598" width="10.7109375" style="1835" customWidth="1"/>
    <col min="14599" max="14849" width="9.140625" style="1835"/>
    <col min="14850" max="14854" width="10.7109375" style="1835" customWidth="1"/>
    <col min="14855" max="15105" width="9.140625" style="1835"/>
    <col min="15106" max="15110" width="10.7109375" style="1835" customWidth="1"/>
    <col min="15111" max="15361" width="9.140625" style="1835"/>
    <col min="15362" max="15366" width="10.7109375" style="1835" customWidth="1"/>
    <col min="15367" max="15617" width="9.140625" style="1835"/>
    <col min="15618" max="15622" width="10.7109375" style="1835" customWidth="1"/>
    <col min="15623" max="15873" width="9.140625" style="1835"/>
    <col min="15874" max="15878" width="10.7109375" style="1835" customWidth="1"/>
    <col min="15879" max="16129" width="9.140625" style="1835"/>
    <col min="16130" max="16134" width="10.7109375" style="1835" customWidth="1"/>
    <col min="16135" max="16384" width="9.140625" style="1835"/>
  </cols>
  <sheetData>
    <row r="1" spans="1:15" ht="15.75">
      <c r="A1" s="1837" t="s">
        <v>366</v>
      </c>
    </row>
    <row r="2" spans="1:15" ht="15.75">
      <c r="A2" s="1837" t="s">
        <v>536</v>
      </c>
    </row>
    <row r="4" spans="1:15" ht="15">
      <c r="A4" s="2824" t="s">
        <v>367</v>
      </c>
      <c r="B4" s="2825" t="s">
        <v>368</v>
      </c>
      <c r="C4" s="2826" t="s">
        <v>695</v>
      </c>
      <c r="D4" s="2825" t="s">
        <v>369</v>
      </c>
      <c r="E4" s="2826" t="s">
        <v>695</v>
      </c>
    </row>
    <row r="5" spans="1:15" ht="15">
      <c r="A5" s="2824" t="s">
        <v>370</v>
      </c>
      <c r="B5" s="2825" t="s">
        <v>368</v>
      </c>
      <c r="C5" s="2827" t="s">
        <v>371</v>
      </c>
      <c r="D5" s="2825" t="s">
        <v>369</v>
      </c>
      <c r="E5" s="2827" t="s">
        <v>372</v>
      </c>
    </row>
    <row r="6" spans="1:15" ht="9.75" customHeight="1"/>
    <row r="7" spans="1:15" ht="0.75" hidden="1" customHeight="1">
      <c r="A7" s="2091"/>
      <c r="B7" s="48"/>
      <c r="C7" s="48"/>
      <c r="D7" s="48"/>
      <c r="E7" s="48"/>
      <c r="F7" s="48"/>
      <c r="G7" s="48"/>
    </row>
    <row r="8" spans="1:15" hidden="1">
      <c r="A8" s="2091"/>
      <c r="B8" s="48"/>
      <c r="C8" s="48"/>
      <c r="D8" s="48"/>
      <c r="E8" s="48"/>
      <c r="F8" s="48"/>
      <c r="G8" s="48"/>
    </row>
    <row r="9" spans="1:15" hidden="1">
      <c r="A9" s="2091"/>
      <c r="B9" s="48"/>
      <c r="C9" s="48"/>
      <c r="D9" s="48"/>
      <c r="E9" s="48"/>
      <c r="F9" s="48"/>
      <c r="G9" s="48"/>
    </row>
    <row r="10" spans="1:15" hidden="1">
      <c r="A10" s="2092"/>
      <c r="B10" s="48"/>
      <c r="C10" s="48"/>
      <c r="D10" s="48"/>
      <c r="E10" s="48"/>
      <c r="F10" s="48"/>
      <c r="G10" s="48"/>
    </row>
    <row r="11" spans="1:15" hidden="1">
      <c r="A11" s="49"/>
      <c r="B11" s="48"/>
      <c r="C11" s="48"/>
      <c r="D11" s="48"/>
      <c r="E11" s="48"/>
      <c r="F11" s="48"/>
      <c r="G11" s="48"/>
    </row>
    <row r="12" spans="1:15" s="1839" customFormat="1" ht="15" customHeight="1" thickBot="1">
      <c r="A12" s="2112" t="s">
        <v>373</v>
      </c>
      <c r="B12" s="2113"/>
      <c r="C12" s="2113"/>
      <c r="D12" s="2112" t="s">
        <v>374</v>
      </c>
      <c r="E12" s="2113"/>
      <c r="F12" s="2113"/>
      <c r="G12" s="2114"/>
      <c r="H12" s="2114"/>
      <c r="I12" s="2114"/>
    </row>
    <row r="13" spans="1:15" ht="15" customHeight="1" thickBot="1">
      <c r="A13" s="4753" t="s">
        <v>375</v>
      </c>
      <c r="B13" s="4705" t="s">
        <v>695</v>
      </c>
      <c r="C13" s="4706"/>
      <c r="D13" s="4705" t="s">
        <v>695</v>
      </c>
      <c r="E13" s="4706"/>
      <c r="F13" s="4709" t="s">
        <v>376</v>
      </c>
      <c r="G13" s="4710"/>
      <c r="H13" s="4711"/>
      <c r="I13" s="4712"/>
      <c r="K13" s="1840" t="s">
        <v>377</v>
      </c>
      <c r="L13" s="4516" t="s">
        <v>609</v>
      </c>
      <c r="M13" s="4517"/>
      <c r="N13" s="4516" t="s">
        <v>610</v>
      </c>
      <c r="O13" s="4517"/>
    </row>
    <row r="14" spans="1:15" ht="15" customHeight="1" thickBot="1">
      <c r="A14" s="4754"/>
      <c r="B14" s="2750" t="s">
        <v>378</v>
      </c>
      <c r="C14" s="2751" t="s">
        <v>379</v>
      </c>
      <c r="D14" s="2750" t="s">
        <v>378</v>
      </c>
      <c r="E14" s="2751" t="s">
        <v>379</v>
      </c>
      <c r="F14" s="2733" t="s">
        <v>378</v>
      </c>
      <c r="G14" s="2734" t="s">
        <v>379</v>
      </c>
      <c r="H14" s="2735" t="s">
        <v>353</v>
      </c>
      <c r="I14" s="2752" t="s">
        <v>111</v>
      </c>
      <c r="K14" s="1841"/>
      <c r="L14" s="1842" t="s">
        <v>380</v>
      </c>
      <c r="M14" s="1843" t="s">
        <v>381</v>
      </c>
      <c r="N14" s="1842" t="s">
        <v>380</v>
      </c>
      <c r="O14" s="1844" t="s">
        <v>381</v>
      </c>
    </row>
    <row r="15" spans="1:15" ht="15" customHeight="1" thickBot="1">
      <c r="A15" s="2117" t="s">
        <v>382</v>
      </c>
      <c r="B15" s="2118">
        <v>2633.1</v>
      </c>
      <c r="C15" s="2119">
        <v>1242</v>
      </c>
      <c r="D15" s="2118">
        <v>1133.0999999999999</v>
      </c>
      <c r="E15" s="2119">
        <v>574.20000000000005</v>
      </c>
      <c r="F15" s="2120">
        <f>B15+D15</f>
        <v>3766.2</v>
      </c>
      <c r="G15" s="2121">
        <f>C15+E15</f>
        <v>1816.2</v>
      </c>
      <c r="H15" s="2758">
        <f>SQRT(F15*F15+G15*G15)</f>
        <v>4181.2492008967847</v>
      </c>
      <c r="I15" s="2122">
        <f>G15/F15</f>
        <v>0.48223673729488614</v>
      </c>
      <c r="K15" s="1841"/>
      <c r="L15" s="2090" t="s">
        <v>383</v>
      </c>
      <c r="M15" s="2992"/>
      <c r="N15" s="2090" t="s">
        <v>383</v>
      </c>
      <c r="O15" s="2993"/>
    </row>
    <row r="16" spans="1:15" ht="15" customHeight="1">
      <c r="A16" s="2123" t="s">
        <v>384</v>
      </c>
      <c r="B16" s="2124">
        <v>2649.6</v>
      </c>
      <c r="C16" s="2125">
        <v>1257</v>
      </c>
      <c r="D16" s="2124">
        <v>1103.0999999999999</v>
      </c>
      <c r="E16" s="2125">
        <v>565.5</v>
      </c>
      <c r="F16" s="2126">
        <f t="shared" ref="F16:G38" si="0">B16+D16</f>
        <v>3752.7</v>
      </c>
      <c r="G16" s="2127">
        <f t="shared" si="0"/>
        <v>1822.5</v>
      </c>
      <c r="H16" s="2759">
        <f t="shared" ref="H16:H38" si="1">SQRT(F16*F16+G16*G16)</f>
        <v>4171.8417443618355</v>
      </c>
      <c r="I16" s="2122">
        <f t="shared" ref="I16:I39" si="2">G16/F16</f>
        <v>0.48565033176113198</v>
      </c>
      <c r="K16" s="2994" t="s">
        <v>385</v>
      </c>
      <c r="L16" s="4518" t="s">
        <v>718</v>
      </c>
      <c r="M16" s="4519" t="s">
        <v>654</v>
      </c>
      <c r="N16" s="4520" t="s">
        <v>718</v>
      </c>
      <c r="O16" s="4521" t="s">
        <v>654</v>
      </c>
    </row>
    <row r="17" spans="1:15" ht="15" customHeight="1">
      <c r="A17" s="2123" t="s">
        <v>386</v>
      </c>
      <c r="B17" s="2124">
        <v>2681.1</v>
      </c>
      <c r="C17" s="2125">
        <v>1273.2</v>
      </c>
      <c r="D17" s="2124">
        <v>1057.8</v>
      </c>
      <c r="E17" s="2125">
        <v>533.1</v>
      </c>
      <c r="F17" s="2126">
        <f t="shared" si="0"/>
        <v>3738.8999999999996</v>
      </c>
      <c r="G17" s="2127">
        <f t="shared" si="0"/>
        <v>1806.3000000000002</v>
      </c>
      <c r="H17" s="2759">
        <f t="shared" si="1"/>
        <v>4152.3599193711516</v>
      </c>
      <c r="I17" s="2122">
        <f t="shared" si="2"/>
        <v>0.48311000561662532</v>
      </c>
      <c r="K17" s="2995" t="s">
        <v>387</v>
      </c>
      <c r="L17" s="4522" t="s">
        <v>718</v>
      </c>
      <c r="M17" s="4523" t="s">
        <v>655</v>
      </c>
      <c r="N17" s="4524" t="s">
        <v>718</v>
      </c>
      <c r="O17" s="4525" t="s">
        <v>655</v>
      </c>
    </row>
    <row r="18" spans="1:15" ht="15" customHeight="1">
      <c r="A18" s="2123" t="s">
        <v>388</v>
      </c>
      <c r="B18" s="2124">
        <v>2658</v>
      </c>
      <c r="C18" s="2125">
        <v>1242.5999999999999</v>
      </c>
      <c r="D18" s="2124">
        <v>1053.9000000000001</v>
      </c>
      <c r="E18" s="2125">
        <v>517.79999999999995</v>
      </c>
      <c r="F18" s="2126">
        <f t="shared" si="0"/>
        <v>3711.9</v>
      </c>
      <c r="G18" s="2127">
        <f t="shared" si="0"/>
        <v>1760.3999999999999</v>
      </c>
      <c r="H18" s="2759">
        <f t="shared" si="1"/>
        <v>4108.1881371232257</v>
      </c>
      <c r="I18" s="2122">
        <f t="shared" si="2"/>
        <v>0.47425846601470939</v>
      </c>
      <c r="K18" s="2995" t="s">
        <v>389</v>
      </c>
      <c r="L18" s="4526" t="s">
        <v>722</v>
      </c>
      <c r="M18" s="4527"/>
      <c r="N18" s="4524" t="s">
        <v>718</v>
      </c>
      <c r="O18" s="4525" t="s">
        <v>662</v>
      </c>
    </row>
    <row r="19" spans="1:15" ht="15" customHeight="1">
      <c r="A19" s="2123" t="s">
        <v>390</v>
      </c>
      <c r="B19" s="2124">
        <v>2637</v>
      </c>
      <c r="C19" s="2125">
        <v>1205.7</v>
      </c>
      <c r="D19" s="2124">
        <v>1116.3</v>
      </c>
      <c r="E19" s="2125">
        <v>558.6</v>
      </c>
      <c r="F19" s="2126">
        <f t="shared" si="0"/>
        <v>3753.3</v>
      </c>
      <c r="G19" s="2127">
        <f t="shared" si="0"/>
        <v>1764.3000000000002</v>
      </c>
      <c r="H19" s="2759">
        <f t="shared" si="1"/>
        <v>4147.2901248887811</v>
      </c>
      <c r="I19" s="2122">
        <f t="shared" si="2"/>
        <v>0.47006634161937499</v>
      </c>
      <c r="K19" s="2995" t="s">
        <v>391</v>
      </c>
      <c r="L19" s="4522" t="s">
        <v>718</v>
      </c>
      <c r="M19" s="4527" t="s">
        <v>656</v>
      </c>
      <c r="N19" s="4524" t="s">
        <v>718</v>
      </c>
      <c r="O19" s="4525" t="s">
        <v>663</v>
      </c>
    </row>
    <row r="20" spans="1:15" ht="15" customHeight="1">
      <c r="A20" s="2123" t="s">
        <v>392</v>
      </c>
      <c r="B20" s="2124">
        <v>2644.2</v>
      </c>
      <c r="C20" s="2125">
        <v>1246.8</v>
      </c>
      <c r="D20" s="2124">
        <v>1139.4000000000001</v>
      </c>
      <c r="E20" s="2125">
        <v>594</v>
      </c>
      <c r="F20" s="2126">
        <f t="shared" si="0"/>
        <v>3783.6</v>
      </c>
      <c r="G20" s="2127">
        <f t="shared" si="0"/>
        <v>1840.8</v>
      </c>
      <c r="H20" s="2759">
        <f t="shared" si="1"/>
        <v>4207.632778653574</v>
      </c>
      <c r="I20" s="2122">
        <f t="shared" si="2"/>
        <v>0.48652077386615922</v>
      </c>
      <c r="K20" s="2995" t="s">
        <v>393</v>
      </c>
      <c r="L20" s="4522" t="s">
        <v>718</v>
      </c>
      <c r="M20" s="4527" t="s">
        <v>656</v>
      </c>
      <c r="N20" s="4524" t="s">
        <v>718</v>
      </c>
      <c r="O20" s="4525" t="s">
        <v>656</v>
      </c>
    </row>
    <row r="21" spans="1:15" ht="15" customHeight="1">
      <c r="A21" s="2123" t="s">
        <v>394</v>
      </c>
      <c r="B21" s="2124">
        <v>2641.8</v>
      </c>
      <c r="C21" s="2125">
        <v>1311</v>
      </c>
      <c r="D21" s="2124">
        <v>1131.3</v>
      </c>
      <c r="E21" s="2125">
        <v>587.1</v>
      </c>
      <c r="F21" s="2126">
        <f t="shared" si="0"/>
        <v>3773.1000000000004</v>
      </c>
      <c r="G21" s="2127">
        <f t="shared" si="0"/>
        <v>1898.1</v>
      </c>
      <c r="H21" s="2759">
        <f t="shared" si="1"/>
        <v>4223.6319939123487</v>
      </c>
      <c r="I21" s="2122">
        <f t="shared" si="2"/>
        <v>0.50306114335692131</v>
      </c>
      <c r="K21" s="2995" t="s">
        <v>395</v>
      </c>
      <c r="L21" s="4522"/>
      <c r="M21" s="4527" t="s">
        <v>657</v>
      </c>
      <c r="N21" s="4524" t="s">
        <v>718</v>
      </c>
      <c r="O21" s="4525" t="s">
        <v>659</v>
      </c>
    </row>
    <row r="22" spans="1:15" ht="15" customHeight="1">
      <c r="A22" s="2123" t="s">
        <v>396</v>
      </c>
      <c r="B22" s="2124">
        <v>2658.3</v>
      </c>
      <c r="C22" s="2125">
        <v>1381.5</v>
      </c>
      <c r="D22" s="2124">
        <v>1121.4000000000001</v>
      </c>
      <c r="E22" s="2125">
        <v>575.4</v>
      </c>
      <c r="F22" s="2126">
        <f t="shared" si="0"/>
        <v>3779.7000000000003</v>
      </c>
      <c r="G22" s="2127">
        <f t="shared" si="0"/>
        <v>1956.9</v>
      </c>
      <c r="H22" s="2759">
        <f t="shared" si="1"/>
        <v>4256.2412643082162</v>
      </c>
      <c r="I22" s="2122">
        <f t="shared" si="2"/>
        <v>0.51773950313516948</v>
      </c>
      <c r="K22" s="2995" t="s">
        <v>397</v>
      </c>
      <c r="L22" s="4522" t="s">
        <v>718</v>
      </c>
      <c r="M22" s="4527" t="s">
        <v>658</v>
      </c>
      <c r="N22" s="4524" t="s">
        <v>718</v>
      </c>
      <c r="O22" s="4525" t="s">
        <v>659</v>
      </c>
    </row>
    <row r="23" spans="1:15" ht="15" customHeight="1">
      <c r="A23" s="2123" t="s">
        <v>398</v>
      </c>
      <c r="B23" s="2124">
        <v>2643</v>
      </c>
      <c r="C23" s="2125">
        <v>1432.2</v>
      </c>
      <c r="D23" s="2124">
        <v>1124.4000000000001</v>
      </c>
      <c r="E23" s="2125">
        <v>586.20000000000005</v>
      </c>
      <c r="F23" s="2126">
        <f t="shared" si="0"/>
        <v>3767.4</v>
      </c>
      <c r="G23" s="2127">
        <f t="shared" si="0"/>
        <v>2018.4</v>
      </c>
      <c r="H23" s="2759">
        <f t="shared" si="1"/>
        <v>4274.0193401527795</v>
      </c>
      <c r="I23" s="2122">
        <f t="shared" si="2"/>
        <v>0.53575410097149234</v>
      </c>
      <c r="K23" s="2995" t="s">
        <v>399</v>
      </c>
      <c r="L23" s="4522" t="s">
        <v>718</v>
      </c>
      <c r="M23" s="4527" t="s">
        <v>659</v>
      </c>
      <c r="N23" s="4524" t="s">
        <v>718</v>
      </c>
      <c r="O23" s="4525" t="s">
        <v>663</v>
      </c>
    </row>
    <row r="24" spans="1:15" ht="15" customHeight="1">
      <c r="A24" s="2123" t="s">
        <v>400</v>
      </c>
      <c r="B24" s="2124">
        <v>2689.2</v>
      </c>
      <c r="C24" s="2125">
        <v>1474.2</v>
      </c>
      <c r="D24" s="2124">
        <v>1144.8</v>
      </c>
      <c r="E24" s="2125">
        <v>573.9</v>
      </c>
      <c r="F24" s="2126">
        <f t="shared" si="0"/>
        <v>3834</v>
      </c>
      <c r="G24" s="2127">
        <f t="shared" si="0"/>
        <v>2048.1</v>
      </c>
      <c r="H24" s="2759">
        <f t="shared" si="1"/>
        <v>4346.7539164300524</v>
      </c>
      <c r="I24" s="2122">
        <f t="shared" si="2"/>
        <v>0.53419405320813773</v>
      </c>
      <c r="K24" s="2995" t="s">
        <v>535</v>
      </c>
      <c r="L24" s="4759" t="s">
        <v>722</v>
      </c>
      <c r="M24" s="4760"/>
      <c r="N24" s="4760"/>
      <c r="O24" s="4761"/>
    </row>
    <row r="25" spans="1:15" ht="15" customHeight="1">
      <c r="A25" s="2123" t="s">
        <v>402</v>
      </c>
      <c r="B25" s="2124">
        <v>2722.8</v>
      </c>
      <c r="C25" s="2125">
        <v>1518.3</v>
      </c>
      <c r="D25" s="2124">
        <v>1169.4000000000001</v>
      </c>
      <c r="E25" s="2125">
        <v>601.20000000000005</v>
      </c>
      <c r="F25" s="2126">
        <f t="shared" si="0"/>
        <v>3892.2000000000003</v>
      </c>
      <c r="G25" s="2127">
        <f t="shared" si="0"/>
        <v>2119.5</v>
      </c>
      <c r="H25" s="2759">
        <f t="shared" si="1"/>
        <v>4431.8733161046021</v>
      </c>
      <c r="I25" s="2122">
        <f t="shared" si="2"/>
        <v>0.54455063974102047</v>
      </c>
      <c r="K25" s="2995" t="s">
        <v>401</v>
      </c>
      <c r="L25" s="4522" t="s">
        <v>719</v>
      </c>
      <c r="M25" s="4527" t="s">
        <v>657</v>
      </c>
      <c r="N25" s="4524" t="s">
        <v>719</v>
      </c>
      <c r="O25" s="4525" t="s">
        <v>658</v>
      </c>
    </row>
    <row r="26" spans="1:15" ht="15" customHeight="1">
      <c r="A26" s="2123" t="s">
        <v>404</v>
      </c>
      <c r="B26" s="2124">
        <v>2671.2</v>
      </c>
      <c r="C26" s="2125">
        <v>1472.4</v>
      </c>
      <c r="D26" s="2124">
        <v>1150.5</v>
      </c>
      <c r="E26" s="2125">
        <v>591.29999999999995</v>
      </c>
      <c r="F26" s="2126">
        <f t="shared" si="0"/>
        <v>3821.7</v>
      </c>
      <c r="G26" s="2127">
        <f t="shared" si="0"/>
        <v>2063.6999999999998</v>
      </c>
      <c r="H26" s="2759">
        <f t="shared" si="1"/>
        <v>4343.2992735937505</v>
      </c>
      <c r="I26" s="2122">
        <f t="shared" si="2"/>
        <v>0.53999529005416436</v>
      </c>
      <c r="K26" s="2995" t="s">
        <v>403</v>
      </c>
      <c r="L26" s="4522" t="s">
        <v>718</v>
      </c>
      <c r="M26" s="4527" t="s">
        <v>656</v>
      </c>
      <c r="N26" s="4524" t="s">
        <v>718</v>
      </c>
      <c r="O26" s="4525" t="s">
        <v>659</v>
      </c>
    </row>
    <row r="27" spans="1:15" ht="15" customHeight="1">
      <c r="A27" s="2123" t="s">
        <v>406</v>
      </c>
      <c r="B27" s="2124">
        <v>2604</v>
      </c>
      <c r="C27" s="2125">
        <v>1392.6</v>
      </c>
      <c r="D27" s="2124">
        <v>1146</v>
      </c>
      <c r="E27" s="2125">
        <v>584.1</v>
      </c>
      <c r="F27" s="2126">
        <f t="shared" si="0"/>
        <v>3750</v>
      </c>
      <c r="G27" s="2127">
        <f t="shared" si="0"/>
        <v>1976.6999999999998</v>
      </c>
      <c r="H27" s="2759">
        <f t="shared" si="1"/>
        <v>4239.0851477647866</v>
      </c>
      <c r="I27" s="2122">
        <f t="shared" si="2"/>
        <v>0.52711999999999992</v>
      </c>
      <c r="K27" s="2995" t="s">
        <v>405</v>
      </c>
      <c r="L27" s="4522" t="s">
        <v>719</v>
      </c>
      <c r="M27" s="4527" t="s">
        <v>658</v>
      </c>
      <c r="N27" s="4524" t="s">
        <v>719</v>
      </c>
      <c r="O27" s="4525" t="s">
        <v>660</v>
      </c>
    </row>
    <row r="28" spans="1:15" ht="15" customHeight="1">
      <c r="A28" s="2123" t="s">
        <v>408</v>
      </c>
      <c r="B28" s="2124">
        <v>2620.1999999999998</v>
      </c>
      <c r="C28" s="2125">
        <v>1408.2</v>
      </c>
      <c r="D28" s="2124">
        <v>1144.8</v>
      </c>
      <c r="E28" s="2125">
        <v>583.79999999999995</v>
      </c>
      <c r="F28" s="2126">
        <f t="shared" si="0"/>
        <v>3765</v>
      </c>
      <c r="G28" s="2127">
        <f t="shared" si="0"/>
        <v>1992</v>
      </c>
      <c r="H28" s="2759">
        <f t="shared" si="1"/>
        <v>4259.4939840314364</v>
      </c>
      <c r="I28" s="2122">
        <f t="shared" si="2"/>
        <v>0.52908366533864537</v>
      </c>
      <c r="K28" s="2995" t="s">
        <v>407</v>
      </c>
      <c r="L28" s="4522" t="s">
        <v>719</v>
      </c>
      <c r="M28" s="4527" t="s">
        <v>657</v>
      </c>
      <c r="N28" s="4524" t="s">
        <v>719</v>
      </c>
      <c r="O28" s="4525" t="s">
        <v>657</v>
      </c>
    </row>
    <row r="29" spans="1:15" ht="15" customHeight="1">
      <c r="A29" s="2123" t="s">
        <v>410</v>
      </c>
      <c r="B29" s="2124">
        <v>2642.4</v>
      </c>
      <c r="C29" s="2125">
        <v>1428.3</v>
      </c>
      <c r="D29" s="2124">
        <v>1140.5999999999999</v>
      </c>
      <c r="E29" s="2125">
        <v>581.1</v>
      </c>
      <c r="F29" s="2126">
        <f t="shared" si="0"/>
        <v>3783</v>
      </c>
      <c r="G29" s="2127">
        <f t="shared" si="0"/>
        <v>2009.4</v>
      </c>
      <c r="H29" s="2759">
        <f t="shared" si="1"/>
        <v>4283.5472870040785</v>
      </c>
      <c r="I29" s="2122">
        <f t="shared" si="2"/>
        <v>0.53116574147501983</v>
      </c>
      <c r="K29" s="2995" t="s">
        <v>409</v>
      </c>
      <c r="L29" s="4522" t="s">
        <v>720</v>
      </c>
      <c r="M29" s="4527" t="s">
        <v>656</v>
      </c>
      <c r="N29" s="4524" t="s">
        <v>720</v>
      </c>
      <c r="O29" s="4525" t="s">
        <v>656</v>
      </c>
    </row>
    <row r="30" spans="1:15" ht="15" customHeight="1">
      <c r="A30" s="2123" t="s">
        <v>412</v>
      </c>
      <c r="B30" s="2124">
        <v>2623.8</v>
      </c>
      <c r="C30" s="2125">
        <v>1423.5</v>
      </c>
      <c r="D30" s="2124">
        <v>1134</v>
      </c>
      <c r="E30" s="2125">
        <v>574.20000000000005</v>
      </c>
      <c r="F30" s="2126">
        <f t="shared" si="0"/>
        <v>3757.8</v>
      </c>
      <c r="G30" s="2127">
        <f t="shared" si="0"/>
        <v>1997.7</v>
      </c>
      <c r="H30" s="2759">
        <f t="shared" si="1"/>
        <v>4255.8038171419512</v>
      </c>
      <c r="I30" s="2122">
        <f t="shared" si="2"/>
        <v>0.53161424237585819</v>
      </c>
      <c r="K30" s="2995" t="s">
        <v>411</v>
      </c>
      <c r="L30" s="4522" t="s">
        <v>721</v>
      </c>
      <c r="M30" s="4527" t="s">
        <v>660</v>
      </c>
      <c r="N30" s="4524" t="s">
        <v>720</v>
      </c>
      <c r="O30" s="4525" t="s">
        <v>663</v>
      </c>
    </row>
    <row r="31" spans="1:15" ht="15" customHeight="1">
      <c r="A31" s="2123" t="s">
        <v>414</v>
      </c>
      <c r="B31" s="2124">
        <v>2612.6999999999998</v>
      </c>
      <c r="C31" s="2125">
        <v>1410</v>
      </c>
      <c r="D31" s="2124">
        <v>1103.0999999999999</v>
      </c>
      <c r="E31" s="2125">
        <v>526.20000000000005</v>
      </c>
      <c r="F31" s="2126">
        <f t="shared" si="0"/>
        <v>3715.7999999999997</v>
      </c>
      <c r="G31" s="2127">
        <f t="shared" si="0"/>
        <v>1936.2</v>
      </c>
      <c r="H31" s="2759">
        <f t="shared" si="1"/>
        <v>4189.9928496359034</v>
      </c>
      <c r="I31" s="2122">
        <f t="shared" si="2"/>
        <v>0.521072178265784</v>
      </c>
      <c r="K31" s="2995" t="s">
        <v>413</v>
      </c>
      <c r="L31" s="4522" t="s">
        <v>720</v>
      </c>
      <c r="M31" s="4527" t="s">
        <v>661</v>
      </c>
      <c r="N31" s="4524" t="s">
        <v>720</v>
      </c>
      <c r="O31" s="4525" t="s">
        <v>661</v>
      </c>
    </row>
    <row r="32" spans="1:15" ht="15" customHeight="1">
      <c r="A32" s="2123" t="s">
        <v>415</v>
      </c>
      <c r="B32" s="2124">
        <v>2637</v>
      </c>
      <c r="C32" s="2125">
        <v>1422.6</v>
      </c>
      <c r="D32" s="2124">
        <v>1136.7</v>
      </c>
      <c r="E32" s="2125">
        <v>579.6</v>
      </c>
      <c r="F32" s="2126">
        <f t="shared" si="0"/>
        <v>3773.7</v>
      </c>
      <c r="G32" s="2127">
        <f t="shared" si="0"/>
        <v>2002.1999999999998</v>
      </c>
      <c r="H32" s="2759">
        <f t="shared" si="1"/>
        <v>4271.9569906542829</v>
      </c>
      <c r="I32" s="2122">
        <f t="shared" si="2"/>
        <v>0.53056681771205971</v>
      </c>
      <c r="K32" s="2995" t="s">
        <v>89</v>
      </c>
      <c r="L32" s="4522" t="s">
        <v>718</v>
      </c>
      <c r="M32" s="4527" t="s">
        <v>659</v>
      </c>
      <c r="N32" s="4524" t="s">
        <v>718</v>
      </c>
      <c r="O32" s="4525" t="s">
        <v>659</v>
      </c>
    </row>
    <row r="33" spans="1:15" ht="15" customHeight="1" thickBot="1">
      <c r="A33" s="2123" t="s">
        <v>417</v>
      </c>
      <c r="B33" s="2124">
        <v>2637.6</v>
      </c>
      <c r="C33" s="2125">
        <v>1425</v>
      </c>
      <c r="D33" s="2124">
        <v>1137.3</v>
      </c>
      <c r="E33" s="2125">
        <v>571.20000000000005</v>
      </c>
      <c r="F33" s="2126">
        <f t="shared" si="0"/>
        <v>3774.8999999999996</v>
      </c>
      <c r="G33" s="2127">
        <f t="shared" si="0"/>
        <v>1996.2</v>
      </c>
      <c r="H33" s="2759">
        <f t="shared" si="1"/>
        <v>4270.2089468783606</v>
      </c>
      <c r="I33" s="2122">
        <f t="shared" si="2"/>
        <v>0.5288087101645077</v>
      </c>
      <c r="K33" s="2996" t="s">
        <v>416</v>
      </c>
      <c r="L33" s="4528" t="s">
        <v>720</v>
      </c>
      <c r="M33" s="4529" t="s">
        <v>654</v>
      </c>
      <c r="N33" s="4530" t="s">
        <v>720</v>
      </c>
      <c r="O33" s="4531" t="s">
        <v>664</v>
      </c>
    </row>
    <row r="34" spans="1:15" ht="15" customHeight="1">
      <c r="A34" s="2123" t="s">
        <v>418</v>
      </c>
      <c r="B34" s="2124">
        <v>2619</v>
      </c>
      <c r="C34" s="2125">
        <v>1398</v>
      </c>
      <c r="D34" s="2124">
        <v>1137.3</v>
      </c>
      <c r="E34" s="2125">
        <v>568.79999999999995</v>
      </c>
      <c r="F34" s="2126">
        <f t="shared" si="0"/>
        <v>3756.3</v>
      </c>
      <c r="G34" s="2127">
        <f t="shared" si="0"/>
        <v>1966.8</v>
      </c>
      <c r="H34" s="2759">
        <f t="shared" si="1"/>
        <v>4240.0580102163694</v>
      </c>
      <c r="I34" s="2122">
        <f t="shared" si="2"/>
        <v>0.52360035140963179</v>
      </c>
    </row>
    <row r="35" spans="1:15" ht="15" customHeight="1">
      <c r="A35" s="2123" t="s">
        <v>419</v>
      </c>
      <c r="B35" s="2124">
        <v>2568.9</v>
      </c>
      <c r="C35" s="2125">
        <v>1326.3</v>
      </c>
      <c r="D35" s="2124">
        <v>1153.2</v>
      </c>
      <c r="E35" s="2125">
        <v>579.29999999999995</v>
      </c>
      <c r="F35" s="2126">
        <f t="shared" si="0"/>
        <v>3722.1000000000004</v>
      </c>
      <c r="G35" s="2127">
        <f t="shared" si="0"/>
        <v>1905.6</v>
      </c>
      <c r="H35" s="2759">
        <f t="shared" si="1"/>
        <v>4181.5475329117098</v>
      </c>
      <c r="I35" s="2122">
        <f t="shared" si="2"/>
        <v>0.51196904972999102</v>
      </c>
      <c r="K35" s="3766"/>
      <c r="L35" s="3767"/>
      <c r="M35" s="3768"/>
      <c r="N35" s="3767"/>
      <c r="O35" s="3768"/>
    </row>
    <row r="36" spans="1:15" ht="15" customHeight="1">
      <c r="A36" s="2123" t="s">
        <v>420</v>
      </c>
      <c r="B36" s="2124">
        <v>2581.8000000000002</v>
      </c>
      <c r="C36" s="2125">
        <v>1295.4000000000001</v>
      </c>
      <c r="D36" s="2124">
        <v>1095.9000000000001</v>
      </c>
      <c r="E36" s="2125">
        <v>556.5</v>
      </c>
      <c r="F36" s="2126">
        <f t="shared" si="0"/>
        <v>3677.7000000000003</v>
      </c>
      <c r="G36" s="2127">
        <f t="shared" si="0"/>
        <v>1851.9</v>
      </c>
      <c r="H36" s="2759">
        <f t="shared" si="1"/>
        <v>4117.6462815545492</v>
      </c>
      <c r="I36" s="2122">
        <f t="shared" si="2"/>
        <v>0.50354841341055545</v>
      </c>
      <c r="K36" s="3766"/>
      <c r="L36" s="3769"/>
      <c r="M36" s="3770"/>
      <c r="N36" s="3769"/>
      <c r="O36" s="3771"/>
    </row>
    <row r="37" spans="1:15" ht="15" customHeight="1">
      <c r="A37" s="2123" t="s">
        <v>421</v>
      </c>
      <c r="B37" s="2124">
        <v>2591.6999999999998</v>
      </c>
      <c r="C37" s="2125">
        <v>1276.2</v>
      </c>
      <c r="D37" s="2124">
        <v>1089.3</v>
      </c>
      <c r="E37" s="2125">
        <v>582.6</v>
      </c>
      <c r="F37" s="2126">
        <f t="shared" si="0"/>
        <v>3681</v>
      </c>
      <c r="G37" s="2127">
        <f t="shared" si="0"/>
        <v>1858.8000000000002</v>
      </c>
      <c r="H37" s="2759">
        <f t="shared" si="1"/>
        <v>4123.6996059363973</v>
      </c>
      <c r="I37" s="2122">
        <f t="shared" si="2"/>
        <v>0.5049714751426243</v>
      </c>
      <c r="K37" s="3766"/>
      <c r="L37" s="3772"/>
      <c r="M37" s="3773"/>
      <c r="N37" s="3772"/>
      <c r="O37" s="3774"/>
    </row>
    <row r="38" spans="1:15" ht="15" customHeight="1" thickBot="1">
      <c r="A38" s="2123" t="s">
        <v>422</v>
      </c>
      <c r="B38" s="2124">
        <v>2568.9</v>
      </c>
      <c r="C38" s="2125">
        <v>1212</v>
      </c>
      <c r="D38" s="2124">
        <v>1108.2</v>
      </c>
      <c r="E38" s="2125">
        <v>613.20000000000005</v>
      </c>
      <c r="F38" s="2126">
        <f t="shared" si="0"/>
        <v>3677.1000000000004</v>
      </c>
      <c r="G38" s="2127">
        <f t="shared" si="0"/>
        <v>1825.2</v>
      </c>
      <c r="H38" s="2760">
        <f t="shared" si="1"/>
        <v>4105.1698442330007</v>
      </c>
      <c r="I38" s="3115">
        <f t="shared" si="2"/>
        <v>0.49636942155502972</v>
      </c>
      <c r="K38" s="3775"/>
      <c r="L38" s="3776"/>
      <c r="M38" s="3776"/>
      <c r="N38" s="2984"/>
      <c r="O38" s="2984"/>
    </row>
    <row r="39" spans="1:15" ht="15" customHeight="1" thickBot="1">
      <c r="A39" s="2130" t="s">
        <v>423</v>
      </c>
      <c r="B39" s="2131">
        <f>SUM(B15:B38)</f>
        <v>63237.3</v>
      </c>
      <c r="C39" s="2131">
        <f t="shared" ref="C39:H39" si="3">SUM(C15:C38)</f>
        <v>32475</v>
      </c>
      <c r="D39" s="2131">
        <f t="shared" si="3"/>
        <v>26971.8</v>
      </c>
      <c r="E39" s="2131">
        <f t="shared" si="3"/>
        <v>13758.900000000001</v>
      </c>
      <c r="F39" s="2131">
        <f t="shared" si="3"/>
        <v>90209.1</v>
      </c>
      <c r="G39" s="2131">
        <f t="shared" si="3"/>
        <v>46233.9</v>
      </c>
      <c r="H39" s="2131">
        <f t="shared" si="3"/>
        <v>101382.59130775994</v>
      </c>
      <c r="I39" s="2133">
        <f t="shared" si="2"/>
        <v>0.51251924694958706</v>
      </c>
      <c r="K39" s="3775"/>
      <c r="L39" s="3776"/>
      <c r="M39" s="3776"/>
      <c r="N39" s="2984"/>
      <c r="O39" s="2984"/>
    </row>
    <row r="40" spans="1:15" ht="15" customHeight="1">
      <c r="A40" s="2134"/>
      <c r="B40" s="2135"/>
      <c r="C40" s="2135"/>
      <c r="D40" s="2135"/>
      <c r="E40" s="2135"/>
      <c r="F40" s="2135"/>
      <c r="G40" s="2135"/>
      <c r="H40" s="2135"/>
      <c r="I40" s="2135"/>
      <c r="K40" s="3775"/>
      <c r="L40" s="3776"/>
      <c r="M40" s="3776"/>
      <c r="N40" s="2984"/>
      <c r="O40" s="2984"/>
    </row>
    <row r="41" spans="1:15" ht="15" customHeight="1">
      <c r="A41" s="2134"/>
      <c r="B41" s="2135"/>
      <c r="C41" s="2135"/>
      <c r="D41" s="2135"/>
      <c r="E41" s="2135"/>
      <c r="F41" s="2135"/>
      <c r="G41" s="2135"/>
      <c r="H41" s="2135"/>
      <c r="I41" s="2135"/>
      <c r="K41" s="3775"/>
      <c r="L41" s="3776"/>
      <c r="M41" s="3776"/>
      <c r="N41" s="2984"/>
      <c r="O41" s="2984"/>
    </row>
    <row r="42" spans="1:15" s="1839" customFormat="1" ht="15" customHeight="1" thickBot="1">
      <c r="A42" s="2112" t="s">
        <v>424</v>
      </c>
      <c r="B42" s="2136"/>
      <c r="C42" s="2136"/>
      <c r="D42" s="2136"/>
      <c r="E42" s="2136"/>
      <c r="F42" s="2137" t="s">
        <v>425</v>
      </c>
      <c r="G42" s="2136"/>
      <c r="H42" s="2136"/>
      <c r="I42" s="2136"/>
      <c r="K42" s="3775"/>
      <c r="L42" s="3776"/>
      <c r="M42" s="3776"/>
      <c r="N42" s="2984"/>
      <c r="O42" s="2984"/>
    </row>
    <row r="43" spans="1:15" ht="15" customHeight="1" thickBot="1">
      <c r="A43" s="4755" t="s">
        <v>375</v>
      </c>
      <c r="B43" s="4709" t="s">
        <v>376</v>
      </c>
      <c r="C43" s="4764"/>
      <c r="D43" s="3785"/>
      <c r="E43" s="2138"/>
      <c r="F43" s="4762" t="s">
        <v>375</v>
      </c>
      <c r="G43" s="4709" t="s">
        <v>376</v>
      </c>
      <c r="H43" s="4710"/>
      <c r="I43" s="4711"/>
      <c r="J43" s="4712"/>
      <c r="K43" s="3775"/>
      <c r="L43" s="3776"/>
      <c r="M43" s="3776"/>
      <c r="N43" s="2984"/>
      <c r="O43" s="2984"/>
    </row>
    <row r="44" spans="1:15" ht="15" customHeight="1" thickBot="1">
      <c r="A44" s="4756"/>
      <c r="B44" s="2733" t="s">
        <v>378</v>
      </c>
      <c r="C44" s="2734" t="s">
        <v>379</v>
      </c>
      <c r="D44" s="2752" t="s">
        <v>111</v>
      </c>
      <c r="E44" s="2139"/>
      <c r="F44" s="4763"/>
      <c r="G44" s="2762" t="s">
        <v>378</v>
      </c>
      <c r="H44" s="2747" t="s">
        <v>379</v>
      </c>
      <c r="I44" s="2747" t="s">
        <v>353</v>
      </c>
      <c r="J44" s="2763" t="s">
        <v>111</v>
      </c>
      <c r="K44" s="3775"/>
      <c r="L44" s="3776"/>
      <c r="M44" s="3776"/>
      <c r="N44" s="2984"/>
      <c r="O44" s="2984"/>
    </row>
    <row r="45" spans="1:15" ht="15" customHeight="1">
      <c r="A45" s="2117" t="s">
        <v>382</v>
      </c>
      <c r="B45" s="2140">
        <v>634.79999999999995</v>
      </c>
      <c r="C45" s="2141">
        <v>380.76</v>
      </c>
      <c r="D45" s="2122">
        <f>C45/B45</f>
        <v>0.5998109640831758</v>
      </c>
      <c r="E45" s="2120"/>
      <c r="F45" s="2142" t="s">
        <v>382</v>
      </c>
      <c r="G45" s="2140">
        <v>570.12</v>
      </c>
      <c r="H45" s="2141">
        <v>269.94</v>
      </c>
      <c r="I45" s="2761">
        <f>SQRT(G45*G45+H45*H45)</f>
        <v>630.79665344705188</v>
      </c>
      <c r="J45" s="1846">
        <f>H45/G45</f>
        <v>0.47347926752262681</v>
      </c>
      <c r="K45" s="3775"/>
      <c r="L45" s="3776"/>
      <c r="M45" s="3776"/>
      <c r="N45" s="2984"/>
      <c r="O45" s="2984"/>
    </row>
    <row r="46" spans="1:15" ht="15" customHeight="1">
      <c r="A46" s="2123" t="s">
        <v>384</v>
      </c>
      <c r="B46" s="2124">
        <v>629.94000000000005</v>
      </c>
      <c r="C46" s="2125">
        <v>380.88</v>
      </c>
      <c r="D46" s="2128">
        <f t="shared" ref="D46:D69" si="4">C46/B46</f>
        <v>0.60462901228688437</v>
      </c>
      <c r="E46" s="2120"/>
      <c r="F46" s="2143" t="s">
        <v>384</v>
      </c>
      <c r="G46" s="2124">
        <v>541.26</v>
      </c>
      <c r="H46" s="2125">
        <v>258.83999999999997</v>
      </c>
      <c r="I46" s="2759">
        <f t="shared" ref="I46:I68" si="5">SQRT(G46*G46+H46*H46)</f>
        <v>599.96711009854528</v>
      </c>
      <c r="J46" s="1848">
        <f t="shared" ref="J46:J69" si="6">H46/G46</f>
        <v>0.47821749251745921</v>
      </c>
      <c r="K46" s="3775"/>
      <c r="L46" s="3776"/>
      <c r="M46" s="3776"/>
      <c r="N46" s="2984"/>
      <c r="O46" s="2984"/>
    </row>
    <row r="47" spans="1:15" ht="15" customHeight="1">
      <c r="A47" s="2123" t="s">
        <v>386</v>
      </c>
      <c r="B47" s="2124">
        <v>631.38</v>
      </c>
      <c r="C47" s="2125">
        <v>379.98</v>
      </c>
      <c r="D47" s="2128">
        <f t="shared" si="4"/>
        <v>0.60182457474104345</v>
      </c>
      <c r="E47" s="2120"/>
      <c r="F47" s="2143" t="s">
        <v>386</v>
      </c>
      <c r="G47" s="2124">
        <v>513.72</v>
      </c>
      <c r="H47" s="2125">
        <v>249.48</v>
      </c>
      <c r="I47" s="2759">
        <f t="shared" si="5"/>
        <v>571.09413304638315</v>
      </c>
      <c r="J47" s="1848">
        <f t="shared" si="6"/>
        <v>0.48563419761737908</v>
      </c>
      <c r="K47" s="3775"/>
      <c r="L47" s="3776"/>
      <c r="M47" s="3776"/>
      <c r="N47" s="2984"/>
      <c r="O47" s="2984"/>
    </row>
    <row r="48" spans="1:15" ht="15" customHeight="1">
      <c r="A48" s="2123" t="s">
        <v>388</v>
      </c>
      <c r="B48" s="2124">
        <v>630.78</v>
      </c>
      <c r="C48" s="2125">
        <v>381.24</v>
      </c>
      <c r="D48" s="2128">
        <f t="shared" si="4"/>
        <v>0.60439455911728346</v>
      </c>
      <c r="E48" s="2120"/>
      <c r="F48" s="2143" t="s">
        <v>388</v>
      </c>
      <c r="G48" s="2124">
        <v>535.55999999999995</v>
      </c>
      <c r="H48" s="2125">
        <v>256.68</v>
      </c>
      <c r="I48" s="2759">
        <f t="shared" si="5"/>
        <v>593.89320252045309</v>
      </c>
      <c r="J48" s="1848">
        <f t="shared" si="6"/>
        <v>0.47927403092090526</v>
      </c>
      <c r="K48" s="3775"/>
      <c r="L48" s="3776"/>
      <c r="M48" s="3776"/>
      <c r="N48" s="2984"/>
      <c r="O48" s="2984"/>
    </row>
    <row r="49" spans="1:15" ht="15" customHeight="1">
      <c r="A49" s="2123" t="s">
        <v>390</v>
      </c>
      <c r="B49" s="2124">
        <v>640.79999999999995</v>
      </c>
      <c r="C49" s="2125">
        <v>381.42</v>
      </c>
      <c r="D49" s="2128">
        <f t="shared" si="4"/>
        <v>0.59522471910112362</v>
      </c>
      <c r="E49" s="2120"/>
      <c r="F49" s="2143" t="s">
        <v>390</v>
      </c>
      <c r="G49" s="2124">
        <v>574.91999999999996</v>
      </c>
      <c r="H49" s="2125">
        <v>268.68</v>
      </c>
      <c r="I49" s="2759">
        <f t="shared" si="5"/>
        <v>634.60377307419151</v>
      </c>
      <c r="J49" s="1848">
        <f t="shared" si="6"/>
        <v>0.46733458568148617</v>
      </c>
      <c r="K49" s="3775"/>
      <c r="L49" s="3776"/>
      <c r="M49" s="3776"/>
      <c r="N49" s="2984"/>
      <c r="O49" s="2984"/>
    </row>
    <row r="50" spans="1:15" ht="15" customHeight="1">
      <c r="A50" s="2123" t="s">
        <v>392</v>
      </c>
      <c r="B50" s="2124">
        <v>648.78</v>
      </c>
      <c r="C50" s="2125">
        <v>381.96</v>
      </c>
      <c r="D50" s="2128">
        <f t="shared" si="4"/>
        <v>0.58873578100434665</v>
      </c>
      <c r="E50" s="2120"/>
      <c r="F50" s="2143" t="s">
        <v>392</v>
      </c>
      <c r="G50" s="2124">
        <v>569.94000000000005</v>
      </c>
      <c r="H50" s="2125">
        <v>267.72000000000003</v>
      </c>
      <c r="I50" s="2759">
        <f t="shared" si="5"/>
        <v>629.68690791535448</v>
      </c>
      <c r="J50" s="1848">
        <f t="shared" si="6"/>
        <v>0.46973365617433416</v>
      </c>
      <c r="K50" s="3775"/>
      <c r="L50" s="3776"/>
      <c r="M50" s="3776"/>
      <c r="N50" s="2984"/>
      <c r="O50" s="2984"/>
    </row>
    <row r="51" spans="1:15" ht="15" customHeight="1">
      <c r="A51" s="2123" t="s">
        <v>394</v>
      </c>
      <c r="B51" s="2124">
        <v>642.72</v>
      </c>
      <c r="C51" s="2125">
        <v>377.7</v>
      </c>
      <c r="D51" s="2128">
        <f t="shared" si="4"/>
        <v>0.58765870052277813</v>
      </c>
      <c r="E51" s="2120"/>
      <c r="F51" s="2143" t="s">
        <v>394</v>
      </c>
      <c r="G51" s="2124">
        <v>566.04</v>
      </c>
      <c r="H51" s="2125">
        <v>265.5</v>
      </c>
      <c r="I51" s="2759">
        <f t="shared" si="5"/>
        <v>625.21318892038732</v>
      </c>
      <c r="J51" s="1848">
        <f t="shared" si="6"/>
        <v>0.46904812380750482</v>
      </c>
      <c r="K51" s="3775"/>
      <c r="L51" s="3776"/>
      <c r="M51" s="3776"/>
      <c r="N51" s="2984"/>
      <c r="O51" s="2984"/>
    </row>
    <row r="52" spans="1:15" ht="15" customHeight="1">
      <c r="A52" s="2123" t="s">
        <v>396</v>
      </c>
      <c r="B52" s="2124">
        <v>646.55999999999995</v>
      </c>
      <c r="C52" s="2125">
        <v>373.56</v>
      </c>
      <c r="D52" s="2128">
        <f t="shared" si="4"/>
        <v>0.57776540460282111</v>
      </c>
      <c r="E52" s="2120"/>
      <c r="F52" s="2143" t="s">
        <v>396</v>
      </c>
      <c r="G52" s="2124">
        <v>563.64</v>
      </c>
      <c r="H52" s="2125">
        <v>263.76</v>
      </c>
      <c r="I52" s="2759">
        <f t="shared" si="5"/>
        <v>622.30168503708876</v>
      </c>
      <c r="J52" s="1848">
        <f t="shared" si="6"/>
        <v>0.46795827123695977</v>
      </c>
      <c r="K52" s="3775"/>
      <c r="L52" s="3776"/>
      <c r="M52" s="3776"/>
      <c r="N52" s="2984"/>
      <c r="O52" s="2984"/>
    </row>
    <row r="53" spans="1:15" ht="15" customHeight="1">
      <c r="A53" s="2123" t="s">
        <v>398</v>
      </c>
      <c r="B53" s="2124">
        <v>633.12</v>
      </c>
      <c r="C53" s="2125">
        <v>376.02</v>
      </c>
      <c r="D53" s="2128">
        <f t="shared" si="4"/>
        <v>0.59391584533737674</v>
      </c>
      <c r="E53" s="2120"/>
      <c r="F53" s="2143" t="s">
        <v>398</v>
      </c>
      <c r="G53" s="2124">
        <v>566.04</v>
      </c>
      <c r="H53" s="2125">
        <v>263.10000000000002</v>
      </c>
      <c r="I53" s="2759">
        <f t="shared" si="5"/>
        <v>624.19779845814901</v>
      </c>
      <c r="J53" s="1848">
        <f t="shared" si="6"/>
        <v>0.46480814076743698</v>
      </c>
      <c r="K53" s="3775"/>
      <c r="L53" s="3776"/>
      <c r="M53" s="3776"/>
      <c r="N53" s="2984"/>
      <c r="O53" s="2984"/>
    </row>
    <row r="54" spans="1:15" ht="15" customHeight="1">
      <c r="A54" s="2123" t="s">
        <v>400</v>
      </c>
      <c r="B54" s="2124">
        <v>633.72</v>
      </c>
      <c r="C54" s="2125">
        <v>373.08</v>
      </c>
      <c r="D54" s="2128">
        <f t="shared" si="4"/>
        <v>0.58871425866313198</v>
      </c>
      <c r="E54" s="2120"/>
      <c r="F54" s="2143" t="s">
        <v>400</v>
      </c>
      <c r="G54" s="2124">
        <v>558.24</v>
      </c>
      <c r="H54" s="2125">
        <v>254.46</v>
      </c>
      <c r="I54" s="2759">
        <f t="shared" si="5"/>
        <v>613.49962444976279</v>
      </c>
      <c r="J54" s="1848">
        <f t="shared" si="6"/>
        <v>0.45582545141874464</v>
      </c>
      <c r="K54" s="3775"/>
      <c r="L54" s="3776"/>
      <c r="M54" s="3776"/>
      <c r="N54" s="2984"/>
      <c r="O54" s="2984"/>
    </row>
    <row r="55" spans="1:15" ht="15" customHeight="1">
      <c r="A55" s="2123" t="s">
        <v>402</v>
      </c>
      <c r="B55" s="2124">
        <v>632.34</v>
      </c>
      <c r="C55" s="2125">
        <v>374.22</v>
      </c>
      <c r="D55" s="2128">
        <f t="shared" si="4"/>
        <v>0.591801878736123</v>
      </c>
      <c r="E55" s="2120"/>
      <c r="F55" s="2143" t="s">
        <v>402</v>
      </c>
      <c r="G55" s="2124">
        <v>553.08000000000004</v>
      </c>
      <c r="H55" s="2125">
        <v>252.48</v>
      </c>
      <c r="I55" s="2759">
        <f t="shared" si="5"/>
        <v>607.98325371674514</v>
      </c>
      <c r="J55" s="1848">
        <f t="shared" si="6"/>
        <v>0.45649815578216529</v>
      </c>
      <c r="K55" s="3775"/>
      <c r="L55" s="3776"/>
      <c r="M55" s="3776"/>
      <c r="N55" s="2984"/>
      <c r="O55" s="2984"/>
    </row>
    <row r="56" spans="1:15" ht="15" customHeight="1">
      <c r="A56" s="2123" t="s">
        <v>404</v>
      </c>
      <c r="B56" s="2124">
        <v>630.9</v>
      </c>
      <c r="C56" s="2125">
        <v>374.04</v>
      </c>
      <c r="D56" s="2128">
        <f t="shared" si="4"/>
        <v>0.59286733238231104</v>
      </c>
      <c r="E56" s="2120"/>
      <c r="F56" s="2143" t="s">
        <v>404</v>
      </c>
      <c r="G56" s="2124">
        <v>553.5</v>
      </c>
      <c r="H56" s="2125">
        <v>253.5</v>
      </c>
      <c r="I56" s="2759">
        <f t="shared" si="5"/>
        <v>608.78937244337635</v>
      </c>
      <c r="J56" s="1848">
        <f t="shared" si="6"/>
        <v>0.45799457994579945</v>
      </c>
    </row>
    <row r="57" spans="1:15" ht="15" customHeight="1">
      <c r="A57" s="2123" t="s">
        <v>406</v>
      </c>
      <c r="B57" s="2124">
        <v>634.98</v>
      </c>
      <c r="C57" s="2125">
        <v>376.32</v>
      </c>
      <c r="D57" s="2128">
        <f t="shared" si="4"/>
        <v>0.59264858735708204</v>
      </c>
      <c r="E57" s="2120"/>
      <c r="F57" s="2143" t="s">
        <v>406</v>
      </c>
      <c r="G57" s="2124">
        <v>557.28</v>
      </c>
      <c r="H57" s="2125">
        <v>253.32</v>
      </c>
      <c r="I57" s="2759">
        <f t="shared" si="5"/>
        <v>612.15359249129631</v>
      </c>
      <c r="J57" s="1848">
        <f t="shared" si="6"/>
        <v>0.45456503014642552</v>
      </c>
    </row>
    <row r="58" spans="1:15" ht="15" customHeight="1">
      <c r="A58" s="2123" t="s">
        <v>408</v>
      </c>
      <c r="B58" s="2124">
        <v>632.94000000000005</v>
      </c>
      <c r="C58" s="2125">
        <v>373.38</v>
      </c>
      <c r="D58" s="2128">
        <f t="shared" si="4"/>
        <v>0.58991373589913731</v>
      </c>
      <c r="E58" s="2120"/>
      <c r="F58" s="2143" t="s">
        <v>408</v>
      </c>
      <c r="G58" s="2124">
        <v>557.70000000000005</v>
      </c>
      <c r="H58" s="2125">
        <v>253.32</v>
      </c>
      <c r="I58" s="2759">
        <f t="shared" si="5"/>
        <v>612.53596825002865</v>
      </c>
      <c r="J58" s="1848">
        <f t="shared" si="6"/>
        <v>0.4542227003765465</v>
      </c>
    </row>
    <row r="59" spans="1:15" ht="15" customHeight="1">
      <c r="A59" s="2123" t="s">
        <v>410</v>
      </c>
      <c r="B59" s="2124">
        <v>626.58000000000004</v>
      </c>
      <c r="C59" s="2125">
        <v>360.78</v>
      </c>
      <c r="D59" s="2128">
        <f t="shared" si="4"/>
        <v>0.57579239682083683</v>
      </c>
      <c r="E59" s="2120"/>
      <c r="F59" s="2143" t="s">
        <v>410</v>
      </c>
      <c r="G59" s="2124">
        <v>553.74</v>
      </c>
      <c r="H59" s="2125">
        <v>253.02</v>
      </c>
      <c r="I59" s="2759">
        <f t="shared" si="5"/>
        <v>608.80794015847073</v>
      </c>
      <c r="J59" s="1848">
        <f t="shared" si="6"/>
        <v>0.45692924477191466</v>
      </c>
    </row>
    <row r="60" spans="1:15" ht="15" customHeight="1">
      <c r="A60" s="2123" t="s">
        <v>412</v>
      </c>
      <c r="B60" s="2124">
        <v>630</v>
      </c>
      <c r="C60" s="2125">
        <v>337.98</v>
      </c>
      <c r="D60" s="2128">
        <f t="shared" si="4"/>
        <v>0.53647619047619055</v>
      </c>
      <c r="E60" s="2120"/>
      <c r="F60" s="2143" t="s">
        <v>412</v>
      </c>
      <c r="G60" s="2124">
        <v>548.4</v>
      </c>
      <c r="H60" s="2125">
        <v>249.78</v>
      </c>
      <c r="I60" s="2759">
        <f t="shared" si="5"/>
        <v>602.60485261902761</v>
      </c>
      <c r="J60" s="1848">
        <f t="shared" si="6"/>
        <v>0.4554704595185996</v>
      </c>
    </row>
    <row r="61" spans="1:15" ht="15" customHeight="1">
      <c r="A61" s="2123" t="s">
        <v>414</v>
      </c>
      <c r="B61" s="2124">
        <v>635.4</v>
      </c>
      <c r="C61" s="2125">
        <v>338.58</v>
      </c>
      <c r="D61" s="2128">
        <f t="shared" si="4"/>
        <v>0.53286118980169972</v>
      </c>
      <c r="E61" s="2120"/>
      <c r="F61" s="2143" t="s">
        <v>414</v>
      </c>
      <c r="G61" s="2124">
        <v>549.05999999999995</v>
      </c>
      <c r="H61" s="2125">
        <v>251.58</v>
      </c>
      <c r="I61" s="2759">
        <f t="shared" si="5"/>
        <v>603.95312732032437</v>
      </c>
      <c r="J61" s="1848">
        <f t="shared" si="6"/>
        <v>0.45820128947656003</v>
      </c>
    </row>
    <row r="62" spans="1:15" ht="15" customHeight="1">
      <c r="A62" s="2123" t="s">
        <v>415</v>
      </c>
      <c r="B62" s="2124">
        <v>643.08000000000004</v>
      </c>
      <c r="C62" s="2125">
        <v>337.56</v>
      </c>
      <c r="D62" s="2128">
        <f t="shared" si="4"/>
        <v>0.52491136406045902</v>
      </c>
      <c r="E62" s="2120"/>
      <c r="F62" s="2143" t="s">
        <v>415</v>
      </c>
      <c r="G62" s="2124">
        <v>549.78</v>
      </c>
      <c r="H62" s="2125">
        <v>251.58</v>
      </c>
      <c r="I62" s="2759">
        <f t="shared" si="5"/>
        <v>604.60776111459234</v>
      </c>
      <c r="J62" s="1848">
        <f t="shared" si="6"/>
        <v>0.4576012223071047</v>
      </c>
    </row>
    <row r="63" spans="1:15" ht="15" customHeight="1">
      <c r="A63" s="2123" t="s">
        <v>417</v>
      </c>
      <c r="B63" s="2124">
        <v>638.88</v>
      </c>
      <c r="C63" s="2125">
        <v>338.1</v>
      </c>
      <c r="D63" s="2128">
        <f t="shared" si="4"/>
        <v>0.52920736288504888</v>
      </c>
      <c r="E63" s="2120"/>
      <c r="F63" s="2143" t="s">
        <v>417</v>
      </c>
      <c r="G63" s="2124">
        <v>555.78</v>
      </c>
      <c r="H63" s="2125">
        <v>253.02</v>
      </c>
      <c r="I63" s="2759">
        <f t="shared" si="5"/>
        <v>610.66400647164392</v>
      </c>
      <c r="J63" s="1848">
        <f t="shared" si="6"/>
        <v>0.45525207816042323</v>
      </c>
    </row>
    <row r="64" spans="1:15" ht="15" customHeight="1">
      <c r="A64" s="2123" t="s">
        <v>418</v>
      </c>
      <c r="B64" s="2124">
        <v>632.22</v>
      </c>
      <c r="C64" s="2125">
        <v>338.34</v>
      </c>
      <c r="D64" s="2128">
        <f t="shared" si="4"/>
        <v>0.53516181076207647</v>
      </c>
      <c r="E64" s="2120"/>
      <c r="F64" s="2143" t="s">
        <v>418</v>
      </c>
      <c r="G64" s="2124">
        <v>555.78</v>
      </c>
      <c r="H64" s="2125">
        <v>251.76</v>
      </c>
      <c r="I64" s="2759">
        <f t="shared" si="5"/>
        <v>610.14302093853371</v>
      </c>
      <c r="J64" s="1848">
        <f t="shared" si="6"/>
        <v>0.45298499406239878</v>
      </c>
    </row>
    <row r="65" spans="1:10" ht="15" customHeight="1">
      <c r="A65" s="2123" t="s">
        <v>419</v>
      </c>
      <c r="B65" s="2124">
        <v>627.12</v>
      </c>
      <c r="C65" s="2125">
        <v>334.02</v>
      </c>
      <c r="D65" s="2128">
        <f t="shared" si="4"/>
        <v>0.53262533486414076</v>
      </c>
      <c r="E65" s="2120"/>
      <c r="F65" s="2143" t="s">
        <v>419</v>
      </c>
      <c r="G65" s="2124">
        <v>573.12</v>
      </c>
      <c r="H65" s="2125">
        <v>258.95999999999998</v>
      </c>
      <c r="I65" s="2759">
        <f t="shared" si="5"/>
        <v>628.90922715444401</v>
      </c>
      <c r="J65" s="1848">
        <f t="shared" si="6"/>
        <v>0.45184254606365154</v>
      </c>
    </row>
    <row r="66" spans="1:10" ht="15" customHeight="1">
      <c r="A66" s="2123" t="s">
        <v>420</v>
      </c>
      <c r="B66" s="2124">
        <v>623.76</v>
      </c>
      <c r="C66" s="2125">
        <v>320.88</v>
      </c>
      <c r="D66" s="2128">
        <f t="shared" si="4"/>
        <v>0.51442862639476716</v>
      </c>
      <c r="E66" s="2120"/>
      <c r="F66" s="2143" t="s">
        <v>420</v>
      </c>
      <c r="G66" s="2124">
        <v>515.82000000000005</v>
      </c>
      <c r="H66" s="2125">
        <v>230.88</v>
      </c>
      <c r="I66" s="2759">
        <f t="shared" si="5"/>
        <v>565.13347697689971</v>
      </c>
      <c r="J66" s="1848">
        <f t="shared" si="6"/>
        <v>0.44759799930208205</v>
      </c>
    </row>
    <row r="67" spans="1:10" ht="15" customHeight="1">
      <c r="A67" s="2123" t="s">
        <v>421</v>
      </c>
      <c r="B67" s="2124">
        <v>621.29999999999995</v>
      </c>
      <c r="C67" s="2125">
        <v>323.52</v>
      </c>
      <c r="D67" s="2128">
        <f t="shared" si="4"/>
        <v>0.52071463061323031</v>
      </c>
      <c r="E67" s="2120"/>
      <c r="F67" s="2143" t="s">
        <v>421</v>
      </c>
      <c r="G67" s="2124">
        <v>498.42</v>
      </c>
      <c r="H67" s="2125">
        <v>242.28</v>
      </c>
      <c r="I67" s="2759">
        <f t="shared" si="5"/>
        <v>554.18597492177662</v>
      </c>
      <c r="J67" s="1848">
        <f t="shared" si="6"/>
        <v>0.48609606356085228</v>
      </c>
    </row>
    <row r="68" spans="1:10" ht="15" customHeight="1" thickBot="1">
      <c r="A68" s="2123" t="s">
        <v>422</v>
      </c>
      <c r="B68" s="2144">
        <v>624.36</v>
      </c>
      <c r="C68" s="2145">
        <v>336.84</v>
      </c>
      <c r="D68" s="2129">
        <f t="shared" si="4"/>
        <v>0.53949644435902355</v>
      </c>
      <c r="E68" s="2120"/>
      <c r="F68" s="2143" t="s">
        <v>422</v>
      </c>
      <c r="G68" s="2144">
        <v>495.78</v>
      </c>
      <c r="H68" s="2145">
        <v>242.46</v>
      </c>
      <c r="I68" s="2760">
        <f t="shared" si="5"/>
        <v>551.89189158747388</v>
      </c>
      <c r="J68" s="1849">
        <f t="shared" si="6"/>
        <v>0.48904756141837108</v>
      </c>
    </row>
    <row r="69" spans="1:10" ht="15" customHeight="1" thickBot="1">
      <c r="A69" s="2130" t="s">
        <v>423</v>
      </c>
      <c r="B69" s="2132">
        <f>SUM(B45:B68)</f>
        <v>15206.46</v>
      </c>
      <c r="C69" s="2132">
        <f>SUM(C45:C68)</f>
        <v>8651.16</v>
      </c>
      <c r="D69" s="2133">
        <f t="shared" si="4"/>
        <v>0.56891347493104905</v>
      </c>
      <c r="E69" s="2120"/>
      <c r="F69" s="2130" t="s">
        <v>423</v>
      </c>
      <c r="G69" s="2132">
        <f>SUM(G45:G68)</f>
        <v>13176.720000000001</v>
      </c>
      <c r="H69" s="2132">
        <f t="shared" ref="H69" si="7">SUM(H45:H68)</f>
        <v>6116.1000000000013</v>
      </c>
      <c r="I69" s="2132">
        <f>SUM(I45:I68)</f>
        <v>14527.617543132001</v>
      </c>
      <c r="J69" s="1858">
        <f t="shared" si="6"/>
        <v>0.4641595176948437</v>
      </c>
    </row>
    <row r="70" spans="1:10" ht="15" customHeight="1">
      <c r="A70" s="2134"/>
      <c r="B70" s="2135"/>
      <c r="C70" s="2135"/>
      <c r="D70" s="2135"/>
      <c r="E70" s="2135"/>
      <c r="F70" s="2135"/>
      <c r="G70" s="2135"/>
      <c r="H70" s="2135"/>
      <c r="I70" s="2135"/>
    </row>
    <row r="71" spans="1:10" ht="15" customHeight="1">
      <c r="A71" s="2134"/>
      <c r="B71" s="2135"/>
      <c r="C71" s="2135"/>
      <c r="D71" s="2135"/>
      <c r="E71" s="2135"/>
      <c r="F71" s="2135"/>
      <c r="G71" s="2135"/>
      <c r="H71" s="2135"/>
      <c r="I71" s="2135"/>
    </row>
    <row r="72" spans="1:10" s="1839" customFormat="1" ht="15" customHeight="1" thickBot="1">
      <c r="A72" s="2112" t="s">
        <v>426</v>
      </c>
      <c r="B72" s="2146"/>
      <c r="C72" s="2146"/>
      <c r="D72" s="2137" t="s">
        <v>427</v>
      </c>
      <c r="E72" s="2146"/>
      <c r="F72" s="2136"/>
      <c r="G72" s="2136"/>
      <c r="H72" s="2136"/>
      <c r="I72" s="2136"/>
    </row>
    <row r="73" spans="1:10" ht="15" customHeight="1" thickBot="1">
      <c r="A73" s="4753" t="s">
        <v>375</v>
      </c>
      <c r="B73" s="4705" t="s">
        <v>695</v>
      </c>
      <c r="C73" s="4706"/>
      <c r="D73" s="4705">
        <v>41808</v>
      </c>
      <c r="E73" s="4706"/>
      <c r="F73" s="4709" t="s">
        <v>376</v>
      </c>
      <c r="G73" s="4710"/>
      <c r="H73" s="4711"/>
      <c r="I73" s="4712"/>
    </row>
    <row r="74" spans="1:10" ht="15" customHeight="1" thickBot="1">
      <c r="A74" s="4754"/>
      <c r="B74" s="2750" t="s">
        <v>378</v>
      </c>
      <c r="C74" s="2751" t="s">
        <v>379</v>
      </c>
      <c r="D74" s="2750" t="s">
        <v>378</v>
      </c>
      <c r="E74" s="2751" t="s">
        <v>379</v>
      </c>
      <c r="F74" s="2733" t="s">
        <v>378</v>
      </c>
      <c r="G74" s="2734" t="s">
        <v>379</v>
      </c>
      <c r="H74" s="2752" t="s">
        <v>111</v>
      </c>
      <c r="I74" s="2734" t="s">
        <v>353</v>
      </c>
    </row>
    <row r="75" spans="1:10" ht="15" customHeight="1">
      <c r="A75" s="2117" t="s">
        <v>382</v>
      </c>
      <c r="B75" s="2118">
        <v>1865.1</v>
      </c>
      <c r="C75" s="2119">
        <v>1752.9</v>
      </c>
      <c r="D75" s="2147">
        <v>1443.3</v>
      </c>
      <c r="E75" s="2148">
        <v>1614.9</v>
      </c>
      <c r="F75" s="2149">
        <f>B75+D75</f>
        <v>3308.3999999999996</v>
      </c>
      <c r="G75" s="2121">
        <f>C75+E75</f>
        <v>3367.8</v>
      </c>
      <c r="H75" s="2122">
        <f>G75/F75</f>
        <v>1.0179542981501635</v>
      </c>
      <c r="I75" s="2761">
        <f>SQRT(G75*G75+F75*F75)</f>
        <v>4720.9731412072233</v>
      </c>
    </row>
    <row r="76" spans="1:10" ht="15" customHeight="1">
      <c r="A76" s="2123" t="s">
        <v>384</v>
      </c>
      <c r="B76" s="2124">
        <v>1874.4</v>
      </c>
      <c r="C76" s="2125">
        <v>1758.9</v>
      </c>
      <c r="D76" s="2147">
        <v>1424.4</v>
      </c>
      <c r="E76" s="2148">
        <v>1579.5</v>
      </c>
      <c r="F76" s="2150">
        <f t="shared" ref="F76:G98" si="8">B76+D76</f>
        <v>3298.8</v>
      </c>
      <c r="G76" s="2127">
        <f t="shared" si="8"/>
        <v>3338.4</v>
      </c>
      <c r="H76" s="2128">
        <f t="shared" ref="H76:H99" si="9">G76/F76</f>
        <v>1.0120043652237176</v>
      </c>
      <c r="I76" s="2761">
        <f t="shared" ref="I76:I98" si="10">SQRT(G76*G76+F76*F76)</f>
        <v>4693.2926608086136</v>
      </c>
    </row>
    <row r="77" spans="1:10" ht="15" customHeight="1">
      <c r="A77" s="2123" t="s">
        <v>386</v>
      </c>
      <c r="B77" s="2124">
        <v>1866.6</v>
      </c>
      <c r="C77" s="2125">
        <v>1753.8</v>
      </c>
      <c r="D77" s="2147">
        <v>1388.1</v>
      </c>
      <c r="E77" s="2148">
        <v>1555.2</v>
      </c>
      <c r="F77" s="2150">
        <f t="shared" si="8"/>
        <v>3254.7</v>
      </c>
      <c r="G77" s="2127">
        <f t="shared" si="8"/>
        <v>3309</v>
      </c>
      <c r="H77" s="2128">
        <f t="shared" si="9"/>
        <v>1.0166835653055581</v>
      </c>
      <c r="I77" s="2761">
        <f t="shared" si="10"/>
        <v>4641.3955972315043</v>
      </c>
    </row>
    <row r="78" spans="1:10" ht="15" customHeight="1">
      <c r="A78" s="2123" t="s">
        <v>388</v>
      </c>
      <c r="B78" s="2124">
        <v>1884.3</v>
      </c>
      <c r="C78" s="2125">
        <v>1776.9</v>
      </c>
      <c r="D78" s="2147">
        <v>1413</v>
      </c>
      <c r="E78" s="2148">
        <v>1582.2</v>
      </c>
      <c r="F78" s="2150">
        <f t="shared" si="8"/>
        <v>3297.3</v>
      </c>
      <c r="G78" s="2127">
        <f t="shared" si="8"/>
        <v>3359.1000000000004</v>
      </c>
      <c r="H78" s="2128">
        <f t="shared" si="9"/>
        <v>1.0187426075880266</v>
      </c>
      <c r="I78" s="2761">
        <f t="shared" si="10"/>
        <v>4706.9884321081563</v>
      </c>
    </row>
    <row r="79" spans="1:10" ht="15" customHeight="1">
      <c r="A79" s="2123" t="s">
        <v>390</v>
      </c>
      <c r="B79" s="2124">
        <v>1902.3</v>
      </c>
      <c r="C79" s="2125">
        <v>1776.3</v>
      </c>
      <c r="D79" s="2147">
        <v>1424.1</v>
      </c>
      <c r="E79" s="2148">
        <v>1603.8</v>
      </c>
      <c r="F79" s="2150">
        <f t="shared" si="8"/>
        <v>3326.3999999999996</v>
      </c>
      <c r="G79" s="2127">
        <f t="shared" si="8"/>
        <v>3380.1</v>
      </c>
      <c r="H79" s="2128">
        <f t="shared" si="9"/>
        <v>1.0161435786435786</v>
      </c>
      <c r="I79" s="2761">
        <f t="shared" si="10"/>
        <v>4742.3636480135092</v>
      </c>
    </row>
    <row r="80" spans="1:10" ht="15" customHeight="1">
      <c r="A80" s="2123" t="s">
        <v>392</v>
      </c>
      <c r="B80" s="2124">
        <v>1875</v>
      </c>
      <c r="C80" s="2125">
        <v>1757.7</v>
      </c>
      <c r="D80" s="2147">
        <v>1416.3</v>
      </c>
      <c r="E80" s="2148">
        <v>1597.2</v>
      </c>
      <c r="F80" s="2150">
        <f t="shared" si="8"/>
        <v>3291.3</v>
      </c>
      <c r="G80" s="2127">
        <f t="shared" si="8"/>
        <v>3354.9</v>
      </c>
      <c r="H80" s="2128">
        <f t="shared" si="9"/>
        <v>1.0193236714975844</v>
      </c>
      <c r="I80" s="2761">
        <f t="shared" si="10"/>
        <v>4699.788261187945</v>
      </c>
    </row>
    <row r="81" spans="1:9" ht="15" customHeight="1">
      <c r="A81" s="2123" t="s">
        <v>394</v>
      </c>
      <c r="B81" s="2124">
        <v>1874.1</v>
      </c>
      <c r="C81" s="2125">
        <v>1744.2</v>
      </c>
      <c r="D81" s="2147">
        <v>1383.6</v>
      </c>
      <c r="E81" s="2148">
        <v>1544.7</v>
      </c>
      <c r="F81" s="2150">
        <f t="shared" si="8"/>
        <v>3257.7</v>
      </c>
      <c r="G81" s="2127">
        <f t="shared" si="8"/>
        <v>3288.9</v>
      </c>
      <c r="H81" s="2128">
        <f t="shared" si="9"/>
        <v>1.0095773091444886</v>
      </c>
      <c r="I81" s="2761">
        <f t="shared" si="10"/>
        <v>4629.1978246776189</v>
      </c>
    </row>
    <row r="82" spans="1:9" ht="15" customHeight="1">
      <c r="A82" s="2123" t="s">
        <v>396</v>
      </c>
      <c r="B82" s="2124">
        <v>1868.1</v>
      </c>
      <c r="C82" s="2125">
        <v>1729.5</v>
      </c>
      <c r="D82" s="2147">
        <v>1348.5</v>
      </c>
      <c r="E82" s="2148">
        <v>1505.4</v>
      </c>
      <c r="F82" s="2150">
        <f t="shared" si="8"/>
        <v>3216.6</v>
      </c>
      <c r="G82" s="2127">
        <f t="shared" si="8"/>
        <v>3234.9</v>
      </c>
      <c r="H82" s="2128">
        <f t="shared" si="9"/>
        <v>1.0056892370826338</v>
      </c>
      <c r="I82" s="2761">
        <f t="shared" si="10"/>
        <v>4561.9177513409859</v>
      </c>
    </row>
    <row r="83" spans="1:9" ht="15" customHeight="1">
      <c r="A83" s="2123" t="s">
        <v>398</v>
      </c>
      <c r="B83" s="2124">
        <v>1867.5</v>
      </c>
      <c r="C83" s="2125">
        <v>1755</v>
      </c>
      <c r="D83" s="2147">
        <v>1367.1</v>
      </c>
      <c r="E83" s="2148">
        <v>1548.9</v>
      </c>
      <c r="F83" s="2150">
        <f t="shared" si="8"/>
        <v>3234.6</v>
      </c>
      <c r="G83" s="2127">
        <f t="shared" si="8"/>
        <v>3303.9</v>
      </c>
      <c r="H83" s="2128">
        <f t="shared" si="9"/>
        <v>1.0214245965498052</v>
      </c>
      <c r="I83" s="2761">
        <f t="shared" si="10"/>
        <v>4623.6773643929782</v>
      </c>
    </row>
    <row r="84" spans="1:9" ht="15" customHeight="1">
      <c r="A84" s="2123" t="s">
        <v>400</v>
      </c>
      <c r="B84" s="2124">
        <v>1885.8</v>
      </c>
      <c r="C84" s="2125">
        <v>1765.8</v>
      </c>
      <c r="D84" s="2147">
        <v>1364.4</v>
      </c>
      <c r="E84" s="2148">
        <v>1513.8</v>
      </c>
      <c r="F84" s="2150">
        <f t="shared" si="8"/>
        <v>3250.2</v>
      </c>
      <c r="G84" s="2127">
        <f t="shared" si="8"/>
        <v>3279.6</v>
      </c>
      <c r="H84" s="2128">
        <f t="shared" si="9"/>
        <v>1.0090455971940189</v>
      </c>
      <c r="I84" s="2761">
        <f t="shared" si="10"/>
        <v>4617.3126599787456</v>
      </c>
    </row>
    <row r="85" spans="1:9" ht="15" customHeight="1">
      <c r="A85" s="2123" t="s">
        <v>402</v>
      </c>
      <c r="B85" s="2124">
        <v>1889.1</v>
      </c>
      <c r="C85" s="2125">
        <v>1767</v>
      </c>
      <c r="D85" s="2147">
        <v>1344.6</v>
      </c>
      <c r="E85" s="2148">
        <v>1488.6</v>
      </c>
      <c r="F85" s="2150">
        <f t="shared" si="8"/>
        <v>3233.7</v>
      </c>
      <c r="G85" s="2127">
        <f t="shared" si="8"/>
        <v>3255.6</v>
      </c>
      <c r="H85" s="2128">
        <f t="shared" si="9"/>
        <v>1.0067724278690047</v>
      </c>
      <c r="I85" s="2761">
        <f t="shared" si="10"/>
        <v>4588.6541654389248</v>
      </c>
    </row>
    <row r="86" spans="1:9" ht="15" customHeight="1">
      <c r="A86" s="2123" t="s">
        <v>404</v>
      </c>
      <c r="B86" s="2124">
        <v>1872.9</v>
      </c>
      <c r="C86" s="2125">
        <v>1749.3</v>
      </c>
      <c r="D86" s="2147">
        <v>1323</v>
      </c>
      <c r="E86" s="2148">
        <v>1447.5</v>
      </c>
      <c r="F86" s="2150">
        <f t="shared" si="8"/>
        <v>3195.9</v>
      </c>
      <c r="G86" s="2127">
        <f t="shared" si="8"/>
        <v>3196.8</v>
      </c>
      <c r="H86" s="2128">
        <f t="shared" si="9"/>
        <v>1.0002816108138552</v>
      </c>
      <c r="I86" s="2761">
        <f t="shared" si="10"/>
        <v>4520.3215648889409</v>
      </c>
    </row>
    <row r="87" spans="1:9" ht="15" customHeight="1">
      <c r="A87" s="2123" t="s">
        <v>406</v>
      </c>
      <c r="B87" s="2124">
        <v>1867.2</v>
      </c>
      <c r="C87" s="2125">
        <v>1748.4</v>
      </c>
      <c r="D87" s="2147">
        <v>1331.7</v>
      </c>
      <c r="E87" s="2148">
        <v>1458</v>
      </c>
      <c r="F87" s="2150">
        <f t="shared" si="8"/>
        <v>3198.9</v>
      </c>
      <c r="G87" s="2127">
        <f t="shared" si="8"/>
        <v>3206.4</v>
      </c>
      <c r="H87" s="2128">
        <f t="shared" si="9"/>
        <v>1.0023445559411048</v>
      </c>
      <c r="I87" s="2761">
        <f t="shared" si="10"/>
        <v>4529.2341703647871</v>
      </c>
    </row>
    <row r="88" spans="1:9" ht="15" customHeight="1">
      <c r="A88" s="2123" t="s">
        <v>408</v>
      </c>
      <c r="B88" s="2124">
        <v>1864.8</v>
      </c>
      <c r="C88" s="2125">
        <v>1747.2</v>
      </c>
      <c r="D88" s="2147">
        <v>1353</v>
      </c>
      <c r="E88" s="2148">
        <v>1475.1</v>
      </c>
      <c r="F88" s="2150">
        <f t="shared" si="8"/>
        <v>3217.8</v>
      </c>
      <c r="G88" s="2127">
        <f t="shared" si="8"/>
        <v>3222.3</v>
      </c>
      <c r="H88" s="2128">
        <f t="shared" si="9"/>
        <v>1.0013984710050345</v>
      </c>
      <c r="I88" s="2761">
        <f t="shared" si="10"/>
        <v>4553.8394932188821</v>
      </c>
    </row>
    <row r="89" spans="1:9" ht="15" customHeight="1">
      <c r="A89" s="2123" t="s">
        <v>410</v>
      </c>
      <c r="B89" s="2124">
        <v>1837.8</v>
      </c>
      <c r="C89" s="2125">
        <v>1725.6</v>
      </c>
      <c r="D89" s="2147">
        <v>1370.1</v>
      </c>
      <c r="E89" s="2148">
        <v>1503.3</v>
      </c>
      <c r="F89" s="2150">
        <f t="shared" si="8"/>
        <v>3207.8999999999996</v>
      </c>
      <c r="G89" s="2127">
        <f t="shared" si="8"/>
        <v>3228.8999999999996</v>
      </c>
      <c r="H89" s="2128">
        <f t="shared" si="9"/>
        <v>1.0065463387262694</v>
      </c>
      <c r="I89" s="2761">
        <f t="shared" si="10"/>
        <v>4551.5291518345784</v>
      </c>
    </row>
    <row r="90" spans="1:9" ht="15" customHeight="1">
      <c r="A90" s="2123" t="s">
        <v>412</v>
      </c>
      <c r="B90" s="2124">
        <v>1790.7</v>
      </c>
      <c r="C90" s="2125">
        <v>1693.5</v>
      </c>
      <c r="D90" s="2147">
        <v>1360.5</v>
      </c>
      <c r="E90" s="2148">
        <v>1495.8</v>
      </c>
      <c r="F90" s="2150">
        <f t="shared" si="8"/>
        <v>3151.2</v>
      </c>
      <c r="G90" s="2127">
        <f t="shared" si="8"/>
        <v>3189.3</v>
      </c>
      <c r="H90" s="2128">
        <f t="shared" si="9"/>
        <v>1.0120906321401373</v>
      </c>
      <c r="I90" s="2761">
        <f t="shared" si="10"/>
        <v>4483.4914887841596</v>
      </c>
    </row>
    <row r="91" spans="1:9" ht="15" customHeight="1">
      <c r="A91" s="2123" t="s">
        <v>414</v>
      </c>
      <c r="B91" s="2124">
        <v>1792.5</v>
      </c>
      <c r="C91" s="2125">
        <v>1688.7</v>
      </c>
      <c r="D91" s="2147">
        <v>1296.5999999999999</v>
      </c>
      <c r="E91" s="2148">
        <v>1428.3</v>
      </c>
      <c r="F91" s="2150">
        <f t="shared" si="8"/>
        <v>3089.1</v>
      </c>
      <c r="G91" s="2127">
        <f t="shared" si="8"/>
        <v>3117</v>
      </c>
      <c r="H91" s="2128">
        <f t="shared" si="9"/>
        <v>1.0090317568223754</v>
      </c>
      <c r="I91" s="2761">
        <f t="shared" si="10"/>
        <v>4388.4197394962121</v>
      </c>
    </row>
    <row r="92" spans="1:9" ht="15" customHeight="1">
      <c r="A92" s="2123" t="s">
        <v>415</v>
      </c>
      <c r="B92" s="2124">
        <v>1771.8</v>
      </c>
      <c r="C92" s="2125">
        <v>1674.6</v>
      </c>
      <c r="D92" s="2147">
        <v>1308.5999999999999</v>
      </c>
      <c r="E92" s="2148">
        <v>1437</v>
      </c>
      <c r="F92" s="2150">
        <f t="shared" si="8"/>
        <v>3080.3999999999996</v>
      </c>
      <c r="G92" s="2127">
        <f t="shared" si="8"/>
        <v>3111.6</v>
      </c>
      <c r="H92" s="2128">
        <f t="shared" si="9"/>
        <v>1.0101285547331516</v>
      </c>
      <c r="I92" s="2761">
        <f t="shared" si="10"/>
        <v>4378.460770636183</v>
      </c>
    </row>
    <row r="93" spans="1:9" ht="15" customHeight="1">
      <c r="A93" s="2123" t="s">
        <v>417</v>
      </c>
      <c r="B93" s="2124">
        <v>1779.6</v>
      </c>
      <c r="C93" s="2125">
        <v>1691.7</v>
      </c>
      <c r="D93" s="2147">
        <v>1378.8</v>
      </c>
      <c r="E93" s="2148">
        <v>1501.8</v>
      </c>
      <c r="F93" s="2150">
        <f t="shared" si="8"/>
        <v>3158.3999999999996</v>
      </c>
      <c r="G93" s="2127">
        <f t="shared" si="8"/>
        <v>3193.5</v>
      </c>
      <c r="H93" s="2128">
        <f t="shared" si="9"/>
        <v>1.0111132218844987</v>
      </c>
      <c r="I93" s="2761">
        <f t="shared" si="10"/>
        <v>4491.5401378591723</v>
      </c>
    </row>
    <row r="94" spans="1:9" ht="15" customHeight="1">
      <c r="A94" s="2123" t="s">
        <v>418</v>
      </c>
      <c r="B94" s="2124">
        <v>1758.6</v>
      </c>
      <c r="C94" s="2125">
        <v>1678.2</v>
      </c>
      <c r="D94" s="2147">
        <v>1405.2</v>
      </c>
      <c r="E94" s="2148">
        <v>1539</v>
      </c>
      <c r="F94" s="2150">
        <f t="shared" si="8"/>
        <v>3163.8</v>
      </c>
      <c r="G94" s="2127">
        <f t="shared" si="8"/>
        <v>3217.2</v>
      </c>
      <c r="H94" s="2128">
        <f t="shared" si="9"/>
        <v>1.0168784373222073</v>
      </c>
      <c r="I94" s="2761">
        <f t="shared" si="10"/>
        <v>4512.206364961603</v>
      </c>
    </row>
    <row r="95" spans="1:9" ht="15" customHeight="1">
      <c r="A95" s="2123" t="s">
        <v>419</v>
      </c>
      <c r="B95" s="2124">
        <v>1623</v>
      </c>
      <c r="C95" s="2125">
        <v>1585.8</v>
      </c>
      <c r="D95" s="2147">
        <v>1406.7</v>
      </c>
      <c r="E95" s="2148">
        <v>1545.9</v>
      </c>
      <c r="F95" s="2150">
        <f t="shared" si="8"/>
        <v>3029.7</v>
      </c>
      <c r="G95" s="2127">
        <f t="shared" si="8"/>
        <v>3131.7</v>
      </c>
      <c r="H95" s="2128">
        <f t="shared" si="9"/>
        <v>1.0336666996732349</v>
      </c>
      <c r="I95" s="2761">
        <f t="shared" si="10"/>
        <v>4357.36468292476</v>
      </c>
    </row>
    <row r="96" spans="1:9" ht="15" customHeight="1">
      <c r="A96" s="2123" t="s">
        <v>420</v>
      </c>
      <c r="B96" s="2124">
        <v>1718.7</v>
      </c>
      <c r="C96" s="2125">
        <v>1663.8</v>
      </c>
      <c r="D96" s="2147">
        <v>1340.1</v>
      </c>
      <c r="E96" s="2148">
        <v>1479</v>
      </c>
      <c r="F96" s="2150">
        <f t="shared" si="8"/>
        <v>3058.8</v>
      </c>
      <c r="G96" s="2127">
        <f t="shared" si="8"/>
        <v>3142.8</v>
      </c>
      <c r="H96" s="2128">
        <f t="shared" si="9"/>
        <v>1.027461749705767</v>
      </c>
      <c r="I96" s="2761">
        <f t="shared" si="10"/>
        <v>4385.5956585166396</v>
      </c>
    </row>
    <row r="97" spans="1:9" ht="15" customHeight="1">
      <c r="A97" s="2123" t="s">
        <v>421</v>
      </c>
      <c r="B97" s="2124">
        <v>1736.1</v>
      </c>
      <c r="C97" s="2125">
        <v>1693.5</v>
      </c>
      <c r="D97" s="2147">
        <v>1348.8</v>
      </c>
      <c r="E97" s="2148">
        <v>1495.8</v>
      </c>
      <c r="F97" s="2150">
        <f t="shared" si="8"/>
        <v>3084.8999999999996</v>
      </c>
      <c r="G97" s="2127">
        <f t="shared" si="8"/>
        <v>3189.3</v>
      </c>
      <c r="H97" s="2128">
        <f t="shared" si="9"/>
        <v>1.0338422639307596</v>
      </c>
      <c r="I97" s="2761">
        <f t="shared" si="10"/>
        <v>4437.1435068070541</v>
      </c>
    </row>
    <row r="98" spans="1:9" ht="15" customHeight="1" thickBot="1">
      <c r="A98" s="2123" t="s">
        <v>422</v>
      </c>
      <c r="B98" s="2124">
        <v>1725.9</v>
      </c>
      <c r="C98" s="2125">
        <v>1676.1</v>
      </c>
      <c r="D98" s="2147">
        <v>1373.4</v>
      </c>
      <c r="E98" s="2148">
        <v>1519.5</v>
      </c>
      <c r="F98" s="2150">
        <f t="shared" si="8"/>
        <v>3099.3</v>
      </c>
      <c r="G98" s="2127">
        <f t="shared" si="8"/>
        <v>3195.6</v>
      </c>
      <c r="H98" s="2129">
        <f t="shared" si="9"/>
        <v>1.0310715322814827</v>
      </c>
      <c r="I98" s="2761">
        <f t="shared" si="10"/>
        <v>4451.6873037085616</v>
      </c>
    </row>
    <row r="99" spans="1:9" ht="15" customHeight="1" thickBot="1">
      <c r="A99" s="2130" t="s">
        <v>423</v>
      </c>
      <c r="B99" s="2131">
        <f>SUM(B75:B98)</f>
        <v>43791.899999999994</v>
      </c>
      <c r="C99" s="2131">
        <f t="shared" ref="C99:I99" si="11">SUM(C75:C98)</f>
        <v>41354.400000000001</v>
      </c>
      <c r="D99" s="2131">
        <f t="shared" si="11"/>
        <v>32913.899999999994</v>
      </c>
      <c r="E99" s="2131">
        <f t="shared" si="11"/>
        <v>36460.199999999997</v>
      </c>
      <c r="F99" s="2131">
        <f t="shared" si="11"/>
        <v>76705.8</v>
      </c>
      <c r="G99" s="2131">
        <f t="shared" si="11"/>
        <v>77814.60000000002</v>
      </c>
      <c r="H99" s="2133">
        <f t="shared" si="9"/>
        <v>1.0144552302433456</v>
      </c>
      <c r="I99" s="2154">
        <f t="shared" si="11"/>
        <v>109266.39554038775</v>
      </c>
    </row>
    <row r="100" spans="1:9" ht="15" customHeight="1">
      <c r="A100" s="2134"/>
      <c r="B100" s="2135"/>
      <c r="C100" s="2135"/>
      <c r="D100" s="2135"/>
      <c r="E100" s="2135"/>
      <c r="F100" s="2135"/>
      <c r="G100" s="2135"/>
      <c r="H100" s="2135"/>
      <c r="I100" s="2135"/>
    </row>
    <row r="101" spans="1:9" ht="15" customHeight="1">
      <c r="A101" s="2134"/>
      <c r="B101" s="2135"/>
      <c r="C101" s="2135"/>
      <c r="D101" s="2135"/>
      <c r="E101" s="2135"/>
      <c r="F101" s="2135"/>
      <c r="G101" s="2135"/>
      <c r="H101" s="2135"/>
      <c r="I101" s="2135"/>
    </row>
    <row r="102" spans="1:9" s="1839" customFormat="1" ht="15" customHeight="1" thickBot="1">
      <c r="A102" s="2112" t="s">
        <v>428</v>
      </c>
      <c r="B102" s="2146"/>
      <c r="C102" s="2146"/>
      <c r="D102" s="2137" t="s">
        <v>429</v>
      </c>
      <c r="E102" s="2146"/>
      <c r="F102" s="2136"/>
      <c r="G102" s="2136"/>
      <c r="H102" s="2136"/>
      <c r="I102" s="2136"/>
    </row>
    <row r="103" spans="1:9" ht="15" customHeight="1" thickBot="1">
      <c r="A103" s="4753" t="s">
        <v>375</v>
      </c>
      <c r="B103" s="4705" t="s">
        <v>695</v>
      </c>
      <c r="C103" s="4706"/>
      <c r="D103" s="4705">
        <v>41808</v>
      </c>
      <c r="E103" s="4706"/>
      <c r="F103" s="4709" t="s">
        <v>376</v>
      </c>
      <c r="G103" s="4710"/>
      <c r="H103" s="4711"/>
      <c r="I103" s="4712"/>
    </row>
    <row r="104" spans="1:9" ht="15" customHeight="1" thickBot="1">
      <c r="A104" s="4754"/>
      <c r="B104" s="2750" t="s">
        <v>378</v>
      </c>
      <c r="C104" s="2751" t="s">
        <v>379</v>
      </c>
      <c r="D104" s="2750" t="s">
        <v>378</v>
      </c>
      <c r="E104" s="2751" t="s">
        <v>379</v>
      </c>
      <c r="F104" s="2746" t="s">
        <v>378</v>
      </c>
      <c r="G104" s="2747" t="s">
        <v>379</v>
      </c>
      <c r="H104" s="2764" t="s">
        <v>111</v>
      </c>
      <c r="I104" s="2765" t="s">
        <v>353</v>
      </c>
    </row>
    <row r="105" spans="1:9" ht="15" customHeight="1">
      <c r="A105" s="2117" t="s">
        <v>382</v>
      </c>
      <c r="B105" s="2118">
        <v>1331.1</v>
      </c>
      <c r="C105" s="2119">
        <v>359.4</v>
      </c>
      <c r="D105" s="2147">
        <v>727.2</v>
      </c>
      <c r="E105" s="2148">
        <v>368.4</v>
      </c>
      <c r="F105" s="2149">
        <f>B105+D105</f>
        <v>2058.3000000000002</v>
      </c>
      <c r="G105" s="2121">
        <f>C105+E105</f>
        <v>727.8</v>
      </c>
      <c r="H105" s="2122">
        <f>G105/F105</f>
        <v>0.35359277073312922</v>
      </c>
      <c r="I105" s="2761">
        <f>SQRT(G105*G105+F105*F105)</f>
        <v>2183.1838516258772</v>
      </c>
    </row>
    <row r="106" spans="1:9" ht="15" customHeight="1">
      <c r="A106" s="2123" t="s">
        <v>384</v>
      </c>
      <c r="B106" s="2124">
        <v>1330.5</v>
      </c>
      <c r="C106" s="2125">
        <v>364.2</v>
      </c>
      <c r="D106" s="2147">
        <v>697.8</v>
      </c>
      <c r="E106" s="2148">
        <v>342.6</v>
      </c>
      <c r="F106" s="2150">
        <f t="shared" ref="F106:G128" si="12">B106+D106</f>
        <v>2028.3</v>
      </c>
      <c r="G106" s="2127">
        <f t="shared" si="12"/>
        <v>706.8</v>
      </c>
      <c r="H106" s="2128">
        <f t="shared" ref="H106:H129" si="13">G106/F106</f>
        <v>0.34846916136666173</v>
      </c>
      <c r="I106" s="2761">
        <f t="shared" ref="I106:I128" si="14">SQRT(G106*G106+F106*F106)</f>
        <v>2147.9215837641746</v>
      </c>
    </row>
    <row r="107" spans="1:9" ht="15" customHeight="1">
      <c r="A107" s="2123" t="s">
        <v>386</v>
      </c>
      <c r="B107" s="2124">
        <v>1330.5</v>
      </c>
      <c r="C107" s="2125">
        <v>367.5</v>
      </c>
      <c r="D107" s="2147">
        <v>733.8</v>
      </c>
      <c r="E107" s="2148">
        <v>380.7</v>
      </c>
      <c r="F107" s="2150">
        <f t="shared" si="12"/>
        <v>2064.3000000000002</v>
      </c>
      <c r="G107" s="2127">
        <f t="shared" si="12"/>
        <v>748.2</v>
      </c>
      <c r="H107" s="2128">
        <f t="shared" si="13"/>
        <v>0.3624473187036768</v>
      </c>
      <c r="I107" s="2761">
        <f t="shared" si="14"/>
        <v>2195.7089356287643</v>
      </c>
    </row>
    <row r="108" spans="1:9" ht="15" customHeight="1">
      <c r="A108" s="2123" t="s">
        <v>388</v>
      </c>
      <c r="B108" s="2124">
        <v>1330.5</v>
      </c>
      <c r="C108" s="2125">
        <v>369.3</v>
      </c>
      <c r="D108" s="2147">
        <v>753.6</v>
      </c>
      <c r="E108" s="2148">
        <v>401.4</v>
      </c>
      <c r="F108" s="2150">
        <f t="shared" si="12"/>
        <v>2084.1</v>
      </c>
      <c r="G108" s="2127">
        <f t="shared" si="12"/>
        <v>770.7</v>
      </c>
      <c r="H108" s="2128">
        <f t="shared" si="13"/>
        <v>0.36979991363178355</v>
      </c>
      <c r="I108" s="2761">
        <f t="shared" si="14"/>
        <v>2222.0376459457207</v>
      </c>
    </row>
    <row r="109" spans="1:9" ht="15" customHeight="1">
      <c r="A109" s="2123" t="s">
        <v>390</v>
      </c>
      <c r="B109" s="2124">
        <v>1332</v>
      </c>
      <c r="C109" s="2125">
        <v>362.7</v>
      </c>
      <c r="D109" s="2147">
        <v>788.4</v>
      </c>
      <c r="E109" s="2148">
        <v>437.7</v>
      </c>
      <c r="F109" s="2150">
        <f t="shared" si="12"/>
        <v>2120.4</v>
      </c>
      <c r="G109" s="2127">
        <f t="shared" si="12"/>
        <v>800.4</v>
      </c>
      <c r="H109" s="2128">
        <f t="shared" si="13"/>
        <v>0.37747594793435196</v>
      </c>
      <c r="I109" s="2761">
        <f t="shared" si="14"/>
        <v>2266.4369216900786</v>
      </c>
    </row>
    <row r="110" spans="1:9" ht="15" customHeight="1">
      <c r="A110" s="2123" t="s">
        <v>392</v>
      </c>
      <c r="B110" s="2124">
        <v>1331.1</v>
      </c>
      <c r="C110" s="2125">
        <v>360.6</v>
      </c>
      <c r="D110" s="2147">
        <v>793.2</v>
      </c>
      <c r="E110" s="2148">
        <v>432.9</v>
      </c>
      <c r="F110" s="2150">
        <f t="shared" si="12"/>
        <v>2124.3000000000002</v>
      </c>
      <c r="G110" s="2127">
        <f t="shared" si="12"/>
        <v>793.5</v>
      </c>
      <c r="H110" s="2128">
        <f t="shared" si="13"/>
        <v>0.37353481146730683</v>
      </c>
      <c r="I110" s="2761">
        <f t="shared" si="14"/>
        <v>2267.6623955077621</v>
      </c>
    </row>
    <row r="111" spans="1:9" ht="15" customHeight="1">
      <c r="A111" s="2123" t="s">
        <v>394</v>
      </c>
      <c r="B111" s="2124">
        <v>1330.5</v>
      </c>
      <c r="C111" s="2125">
        <v>354</v>
      </c>
      <c r="D111" s="2147">
        <v>754.5</v>
      </c>
      <c r="E111" s="2148">
        <v>394.2</v>
      </c>
      <c r="F111" s="2150">
        <f t="shared" si="12"/>
        <v>2085</v>
      </c>
      <c r="G111" s="2127">
        <f t="shared" si="12"/>
        <v>748.2</v>
      </c>
      <c r="H111" s="2128">
        <f t="shared" si="13"/>
        <v>0.35884892086330938</v>
      </c>
      <c r="I111" s="2761">
        <f t="shared" si="14"/>
        <v>2215.1813108637407</v>
      </c>
    </row>
    <row r="112" spans="1:9" ht="15" customHeight="1">
      <c r="A112" s="2123" t="s">
        <v>396</v>
      </c>
      <c r="B112" s="2124">
        <v>1331.4</v>
      </c>
      <c r="C112" s="2125">
        <v>347.7</v>
      </c>
      <c r="D112" s="2147">
        <v>736.5</v>
      </c>
      <c r="E112" s="2148">
        <v>371.7</v>
      </c>
      <c r="F112" s="2150">
        <f t="shared" si="12"/>
        <v>2067.9</v>
      </c>
      <c r="G112" s="2127">
        <f t="shared" si="12"/>
        <v>719.4</v>
      </c>
      <c r="H112" s="2128">
        <f t="shared" si="13"/>
        <v>0.34788916291890321</v>
      </c>
      <c r="I112" s="2761">
        <f t="shared" si="14"/>
        <v>2189.4626669573522</v>
      </c>
    </row>
    <row r="113" spans="1:9" ht="15" customHeight="1">
      <c r="A113" s="2123" t="s">
        <v>398</v>
      </c>
      <c r="B113" s="2124">
        <v>1331.1</v>
      </c>
      <c r="C113" s="2125">
        <v>369.9</v>
      </c>
      <c r="D113" s="2147">
        <v>738.3</v>
      </c>
      <c r="E113" s="2148">
        <v>383.1</v>
      </c>
      <c r="F113" s="2150">
        <f t="shared" si="12"/>
        <v>2069.3999999999996</v>
      </c>
      <c r="G113" s="2127">
        <f t="shared" si="12"/>
        <v>753</v>
      </c>
      <c r="H113" s="2128">
        <f t="shared" si="13"/>
        <v>0.36387358654682522</v>
      </c>
      <c r="I113" s="2761">
        <f t="shared" si="14"/>
        <v>2202.1410853984808</v>
      </c>
    </row>
    <row r="114" spans="1:9" ht="15" customHeight="1">
      <c r="A114" s="2123" t="s">
        <v>400</v>
      </c>
      <c r="B114" s="2124">
        <v>1329.9</v>
      </c>
      <c r="C114" s="2125">
        <v>332.7</v>
      </c>
      <c r="D114" s="2147">
        <v>764.1</v>
      </c>
      <c r="E114" s="2148">
        <v>405.6</v>
      </c>
      <c r="F114" s="2150">
        <f t="shared" si="12"/>
        <v>2094</v>
      </c>
      <c r="G114" s="2127">
        <f t="shared" si="12"/>
        <v>738.3</v>
      </c>
      <c r="H114" s="2128">
        <f t="shared" si="13"/>
        <v>0.35257879656160457</v>
      </c>
      <c r="I114" s="2761">
        <f t="shared" si="14"/>
        <v>2220.3429667508576</v>
      </c>
    </row>
    <row r="115" spans="1:9" ht="15" customHeight="1">
      <c r="A115" s="2123" t="s">
        <v>402</v>
      </c>
      <c r="B115" s="2124">
        <v>1329.3</v>
      </c>
      <c r="C115" s="2125">
        <v>329.4</v>
      </c>
      <c r="D115" s="2147">
        <v>790.2</v>
      </c>
      <c r="E115" s="2148">
        <v>432.9</v>
      </c>
      <c r="F115" s="2150">
        <f t="shared" si="12"/>
        <v>2119.5</v>
      </c>
      <c r="G115" s="2127">
        <f t="shared" si="12"/>
        <v>762.3</v>
      </c>
      <c r="H115" s="2128">
        <f t="shared" si="13"/>
        <v>0.35966029723991505</v>
      </c>
      <c r="I115" s="2761">
        <f t="shared" si="14"/>
        <v>2252.416821993656</v>
      </c>
    </row>
    <row r="116" spans="1:9" ht="15" customHeight="1">
      <c r="A116" s="2123" t="s">
        <v>404</v>
      </c>
      <c r="B116" s="2124">
        <v>1329.6</v>
      </c>
      <c r="C116" s="2125">
        <v>326.39999999999998</v>
      </c>
      <c r="D116" s="2147">
        <v>795</v>
      </c>
      <c r="E116" s="2148">
        <v>436.8</v>
      </c>
      <c r="F116" s="2150">
        <f t="shared" si="12"/>
        <v>2124.6</v>
      </c>
      <c r="G116" s="2127">
        <f t="shared" si="12"/>
        <v>763.2</v>
      </c>
      <c r="H116" s="2128">
        <f t="shared" si="13"/>
        <v>0.35922055916407797</v>
      </c>
      <c r="I116" s="2761">
        <f t="shared" si="14"/>
        <v>2257.5206311349625</v>
      </c>
    </row>
    <row r="117" spans="1:9" ht="15" customHeight="1">
      <c r="A117" s="2123" t="s">
        <v>406</v>
      </c>
      <c r="B117" s="2124">
        <v>1329.3</v>
      </c>
      <c r="C117" s="2125">
        <v>327</v>
      </c>
      <c r="D117" s="2147">
        <v>747.6</v>
      </c>
      <c r="E117" s="2148">
        <v>393.6</v>
      </c>
      <c r="F117" s="2150">
        <f t="shared" si="12"/>
        <v>2076.9</v>
      </c>
      <c r="G117" s="2127">
        <f t="shared" si="12"/>
        <v>720.6</v>
      </c>
      <c r="H117" s="2128">
        <f t="shared" si="13"/>
        <v>0.34695941066011843</v>
      </c>
      <c r="I117" s="2761">
        <f t="shared" si="14"/>
        <v>2198.3580167934433</v>
      </c>
    </row>
    <row r="118" spans="1:9" ht="15" customHeight="1">
      <c r="A118" s="2123" t="s">
        <v>408</v>
      </c>
      <c r="B118" s="2124">
        <v>1329</v>
      </c>
      <c r="C118" s="2125">
        <v>324.60000000000002</v>
      </c>
      <c r="D118" s="2147">
        <v>738.6</v>
      </c>
      <c r="E118" s="2148">
        <v>382.2</v>
      </c>
      <c r="F118" s="2150">
        <f t="shared" si="12"/>
        <v>2067.6</v>
      </c>
      <c r="G118" s="2127">
        <f t="shared" si="12"/>
        <v>706.8</v>
      </c>
      <c r="H118" s="2128">
        <f t="shared" si="13"/>
        <v>0.34184561810795122</v>
      </c>
      <c r="I118" s="2761">
        <f t="shared" si="14"/>
        <v>2185.0711658891114</v>
      </c>
    </row>
    <row r="119" spans="1:9" ht="15" customHeight="1">
      <c r="A119" s="2123" t="s">
        <v>410</v>
      </c>
      <c r="B119" s="2124">
        <v>1328.1</v>
      </c>
      <c r="C119" s="2125">
        <v>319.5</v>
      </c>
      <c r="D119" s="2147">
        <v>746.4</v>
      </c>
      <c r="E119" s="2148">
        <v>389.7</v>
      </c>
      <c r="F119" s="2150">
        <f t="shared" si="12"/>
        <v>2074.5</v>
      </c>
      <c r="G119" s="2127">
        <f t="shared" si="12"/>
        <v>709.2</v>
      </c>
      <c r="H119" s="2128">
        <f t="shared" si="13"/>
        <v>0.3418655097613883</v>
      </c>
      <c r="I119" s="2761">
        <f t="shared" si="14"/>
        <v>2192.3765392833411</v>
      </c>
    </row>
    <row r="120" spans="1:9" ht="15" customHeight="1">
      <c r="A120" s="2123" t="s">
        <v>412</v>
      </c>
      <c r="B120" s="2124">
        <v>1326.9</v>
      </c>
      <c r="C120" s="2125">
        <v>323.10000000000002</v>
      </c>
      <c r="D120" s="2147">
        <v>749.7</v>
      </c>
      <c r="E120" s="2148">
        <v>390.6</v>
      </c>
      <c r="F120" s="2150">
        <f t="shared" si="12"/>
        <v>2076.6000000000004</v>
      </c>
      <c r="G120" s="2127">
        <f t="shared" si="12"/>
        <v>713.7</v>
      </c>
      <c r="H120" s="2128">
        <f t="shared" si="13"/>
        <v>0.34368679572377919</v>
      </c>
      <c r="I120" s="2761">
        <f t="shared" si="14"/>
        <v>2195.8222264108726</v>
      </c>
    </row>
    <row r="121" spans="1:9" ht="15" customHeight="1">
      <c r="A121" s="2123" t="s">
        <v>414</v>
      </c>
      <c r="B121" s="2124">
        <v>1327.2</v>
      </c>
      <c r="C121" s="2125">
        <v>326.7</v>
      </c>
      <c r="D121" s="2147">
        <v>744.6</v>
      </c>
      <c r="E121" s="2148">
        <v>386.7</v>
      </c>
      <c r="F121" s="2150">
        <f t="shared" si="12"/>
        <v>2071.8000000000002</v>
      </c>
      <c r="G121" s="2127">
        <f t="shared" si="12"/>
        <v>713.4</v>
      </c>
      <c r="H121" s="2128">
        <f t="shared" si="13"/>
        <v>0.34433825658847372</v>
      </c>
      <c r="I121" s="2761">
        <f t="shared" si="14"/>
        <v>2191.1857064155929</v>
      </c>
    </row>
    <row r="122" spans="1:9" ht="15" customHeight="1">
      <c r="A122" s="2123" t="s">
        <v>415</v>
      </c>
      <c r="B122" s="2124">
        <v>1327.2</v>
      </c>
      <c r="C122" s="2125">
        <v>324.60000000000002</v>
      </c>
      <c r="D122" s="2147">
        <v>762.6</v>
      </c>
      <c r="E122" s="2148">
        <v>408.9</v>
      </c>
      <c r="F122" s="2150">
        <f t="shared" si="12"/>
        <v>2089.8000000000002</v>
      </c>
      <c r="G122" s="2127">
        <f t="shared" si="12"/>
        <v>733.5</v>
      </c>
      <c r="H122" s="2128">
        <f t="shared" si="13"/>
        <v>0.35099052540913001</v>
      </c>
      <c r="I122" s="2761">
        <f t="shared" si="14"/>
        <v>2214.7880914435136</v>
      </c>
    </row>
    <row r="123" spans="1:9" ht="15" customHeight="1">
      <c r="A123" s="2123" t="s">
        <v>417</v>
      </c>
      <c r="B123" s="2124">
        <v>1327.2</v>
      </c>
      <c r="C123" s="2125">
        <v>324.60000000000002</v>
      </c>
      <c r="D123" s="2147">
        <v>731.7</v>
      </c>
      <c r="E123" s="2148">
        <v>373.8</v>
      </c>
      <c r="F123" s="2150">
        <f t="shared" si="12"/>
        <v>2058.9</v>
      </c>
      <c r="G123" s="2127">
        <f t="shared" si="12"/>
        <v>698.40000000000009</v>
      </c>
      <c r="H123" s="2128">
        <f t="shared" si="13"/>
        <v>0.33921025790470644</v>
      </c>
      <c r="I123" s="2761">
        <f t="shared" si="14"/>
        <v>2174.127818229646</v>
      </c>
    </row>
    <row r="124" spans="1:9" ht="15" customHeight="1">
      <c r="A124" s="2123" t="s">
        <v>418</v>
      </c>
      <c r="B124" s="2124">
        <v>1326.9</v>
      </c>
      <c r="C124" s="2125">
        <v>322.5</v>
      </c>
      <c r="D124" s="2147">
        <v>686.1</v>
      </c>
      <c r="E124" s="2148">
        <v>323.7</v>
      </c>
      <c r="F124" s="2150">
        <f t="shared" si="12"/>
        <v>2013</v>
      </c>
      <c r="G124" s="2127">
        <f t="shared" si="12"/>
        <v>646.20000000000005</v>
      </c>
      <c r="H124" s="2128">
        <f t="shared" si="13"/>
        <v>0.32101341281669155</v>
      </c>
      <c r="I124" s="2761">
        <f t="shared" si="14"/>
        <v>2114.1767759579616</v>
      </c>
    </row>
    <row r="125" spans="1:9" ht="15" customHeight="1">
      <c r="A125" s="2123" t="s">
        <v>419</v>
      </c>
      <c r="B125" s="2124">
        <v>1329.3</v>
      </c>
      <c r="C125" s="2125">
        <v>328.8</v>
      </c>
      <c r="D125" s="2147">
        <v>708.3</v>
      </c>
      <c r="E125" s="2148">
        <v>350.4</v>
      </c>
      <c r="F125" s="2150">
        <f t="shared" si="12"/>
        <v>2037.6</v>
      </c>
      <c r="G125" s="2127">
        <f t="shared" si="12"/>
        <v>679.2</v>
      </c>
      <c r="H125" s="2128">
        <f t="shared" si="13"/>
        <v>0.33333333333333337</v>
      </c>
      <c r="I125" s="2761">
        <f t="shared" si="14"/>
        <v>2147.818986786363</v>
      </c>
    </row>
    <row r="126" spans="1:9" ht="15" customHeight="1">
      <c r="A126" s="2123" t="s">
        <v>420</v>
      </c>
      <c r="B126" s="2124">
        <v>1332.6</v>
      </c>
      <c r="C126" s="2125">
        <v>336.6</v>
      </c>
      <c r="D126" s="2147">
        <v>719.4</v>
      </c>
      <c r="E126" s="2148">
        <v>358.8</v>
      </c>
      <c r="F126" s="2150">
        <f t="shared" si="12"/>
        <v>2052</v>
      </c>
      <c r="G126" s="2127">
        <f t="shared" si="12"/>
        <v>695.40000000000009</v>
      </c>
      <c r="H126" s="2128">
        <f t="shared" si="13"/>
        <v>0.33888888888888891</v>
      </c>
      <c r="I126" s="2761">
        <f t="shared" si="14"/>
        <v>2166.6299084061402</v>
      </c>
    </row>
    <row r="127" spans="1:9" ht="15" customHeight="1">
      <c r="A127" s="2123" t="s">
        <v>421</v>
      </c>
      <c r="B127" s="2124">
        <v>1332.3</v>
      </c>
      <c r="C127" s="2125">
        <v>341.4</v>
      </c>
      <c r="D127" s="2147">
        <v>719.1</v>
      </c>
      <c r="E127" s="2148">
        <v>366.6</v>
      </c>
      <c r="F127" s="2150">
        <f t="shared" si="12"/>
        <v>2051.4</v>
      </c>
      <c r="G127" s="2127">
        <f t="shared" si="12"/>
        <v>708</v>
      </c>
      <c r="H127" s="2128">
        <f t="shared" si="13"/>
        <v>0.34513015501608657</v>
      </c>
      <c r="I127" s="2761">
        <f t="shared" si="14"/>
        <v>2170.139617628322</v>
      </c>
    </row>
    <row r="128" spans="1:9" ht="15" customHeight="1" thickBot="1">
      <c r="A128" s="2123" t="s">
        <v>422</v>
      </c>
      <c r="B128" s="2124">
        <v>1298.4000000000001</v>
      </c>
      <c r="C128" s="2125">
        <v>332.1</v>
      </c>
      <c r="D128" s="2147">
        <v>1530.9</v>
      </c>
      <c r="E128" s="2148">
        <v>504.9</v>
      </c>
      <c r="F128" s="2150">
        <f t="shared" si="12"/>
        <v>2829.3</v>
      </c>
      <c r="G128" s="2127">
        <f t="shared" si="12"/>
        <v>837</v>
      </c>
      <c r="H128" s="2129">
        <f t="shared" si="13"/>
        <v>0.29583289152793973</v>
      </c>
      <c r="I128" s="2761">
        <f t="shared" si="14"/>
        <v>2950.5097000348942</v>
      </c>
    </row>
    <row r="129" spans="1:9" ht="15" customHeight="1" thickBot="1">
      <c r="A129" s="2130" t="s">
        <v>423</v>
      </c>
      <c r="B129" s="2131">
        <f>SUM(B105:B128)</f>
        <v>31881.9</v>
      </c>
      <c r="C129" s="2131">
        <f t="shared" ref="C129:I129" si="15">SUM(C105:C128)</f>
        <v>8175.3000000000011</v>
      </c>
      <c r="D129" s="2131">
        <f t="shared" si="15"/>
        <v>18657.600000000002</v>
      </c>
      <c r="E129" s="2131">
        <f t="shared" si="15"/>
        <v>9417.8999999999978</v>
      </c>
      <c r="F129" s="2131">
        <f>SUM(F105:F128)</f>
        <v>50539.500000000007</v>
      </c>
      <c r="G129" s="2131">
        <f t="shared" si="15"/>
        <v>17593.2</v>
      </c>
      <c r="H129" s="2133">
        <f t="shared" si="13"/>
        <v>0.34810791559077547</v>
      </c>
      <c r="I129" s="2754">
        <f t="shared" si="15"/>
        <v>53521.02137054062</v>
      </c>
    </row>
    <row r="130" spans="1:9" ht="15" customHeight="1">
      <c r="A130" s="2134"/>
      <c r="B130" s="2135"/>
      <c r="C130" s="2135"/>
      <c r="D130" s="2135"/>
      <c r="E130" s="2135"/>
      <c r="F130" s="2135"/>
      <c r="G130" s="2135"/>
      <c r="H130" s="2135"/>
      <c r="I130" s="2135"/>
    </row>
    <row r="131" spans="1:9" ht="15" customHeight="1">
      <c r="A131" s="2134"/>
      <c r="B131" s="2135"/>
      <c r="C131" s="2135"/>
      <c r="D131" s="2135"/>
      <c r="E131" s="2135"/>
      <c r="F131" s="2135"/>
      <c r="G131" s="2135"/>
      <c r="H131" s="2135"/>
      <c r="I131" s="2135"/>
    </row>
    <row r="132" spans="1:9" s="1839" customFormat="1" ht="15" customHeight="1" thickBot="1">
      <c r="A132" s="2112" t="s">
        <v>430</v>
      </c>
      <c r="B132" s="2146"/>
      <c r="C132" s="2146"/>
      <c r="D132" s="2137" t="s">
        <v>431</v>
      </c>
      <c r="E132" s="2146"/>
      <c r="F132" s="2146"/>
      <c r="G132" s="2136"/>
      <c r="H132" s="2136"/>
      <c r="I132" s="2136"/>
    </row>
    <row r="133" spans="1:9" ht="15" customHeight="1" thickBot="1">
      <c r="A133" s="4753" t="s">
        <v>375</v>
      </c>
      <c r="B133" s="4705" t="s">
        <v>695</v>
      </c>
      <c r="C133" s="4706"/>
      <c r="D133" s="4705">
        <v>41808</v>
      </c>
      <c r="E133" s="4706"/>
      <c r="F133" s="4709" t="s">
        <v>376</v>
      </c>
      <c r="G133" s="4710"/>
      <c r="H133" s="4711"/>
      <c r="I133" s="4712"/>
    </row>
    <row r="134" spans="1:9" ht="15" customHeight="1" thickBot="1">
      <c r="A134" s="4754"/>
      <c r="B134" s="3120" t="s">
        <v>378</v>
      </c>
      <c r="C134" s="3121" t="s">
        <v>379</v>
      </c>
      <c r="D134" s="3120" t="s">
        <v>378</v>
      </c>
      <c r="E134" s="3121" t="s">
        <v>379</v>
      </c>
      <c r="F134" s="3117" t="s">
        <v>378</v>
      </c>
      <c r="G134" s="3118" t="s">
        <v>379</v>
      </c>
      <c r="H134" s="3119" t="s">
        <v>111</v>
      </c>
      <c r="I134" s="2751" t="s">
        <v>353</v>
      </c>
    </row>
    <row r="135" spans="1:9" ht="15" customHeight="1">
      <c r="A135" s="2117" t="s">
        <v>382</v>
      </c>
      <c r="B135" s="2118">
        <v>321.89999999999998</v>
      </c>
      <c r="C135" s="2119">
        <v>171</v>
      </c>
      <c r="D135" s="2147">
        <v>233.1</v>
      </c>
      <c r="E135" s="2148">
        <v>0</v>
      </c>
      <c r="F135" s="2149">
        <f>B135+D135</f>
        <v>555</v>
      </c>
      <c r="G135" s="2121">
        <f>C135+E135</f>
        <v>171</v>
      </c>
      <c r="H135" s="2122">
        <f>G135/F135</f>
        <v>0.30810810810810813</v>
      </c>
      <c r="I135" s="2761">
        <f>SQRT(G135*G135+F135*F135)</f>
        <v>580.74607187651304</v>
      </c>
    </row>
    <row r="136" spans="1:9" ht="15" customHeight="1">
      <c r="A136" s="2123" t="s">
        <v>384</v>
      </c>
      <c r="B136" s="2124">
        <v>322.2</v>
      </c>
      <c r="C136" s="2125">
        <v>171.6</v>
      </c>
      <c r="D136" s="2147">
        <v>232.2</v>
      </c>
      <c r="E136" s="2148">
        <v>0</v>
      </c>
      <c r="F136" s="2150">
        <f t="shared" ref="F136:G158" si="16">B136+D136</f>
        <v>554.4</v>
      </c>
      <c r="G136" s="2127">
        <f t="shared" si="16"/>
        <v>171.6</v>
      </c>
      <c r="H136" s="2128">
        <f t="shared" ref="H136:H159" si="17">G136/F136</f>
        <v>0.30952380952380953</v>
      </c>
      <c r="I136" s="2761">
        <f t="shared" ref="I136:I158" si="18">SQRT(G136*G136+F136*F136)</f>
        <v>580.34982553628811</v>
      </c>
    </row>
    <row r="137" spans="1:9" ht="15" customHeight="1">
      <c r="A137" s="2123" t="s">
        <v>386</v>
      </c>
      <c r="B137" s="2124">
        <v>321</v>
      </c>
      <c r="C137" s="2125">
        <v>171.3</v>
      </c>
      <c r="D137" s="2147">
        <v>231.6</v>
      </c>
      <c r="E137" s="2148">
        <v>0</v>
      </c>
      <c r="F137" s="2150">
        <f t="shared" si="16"/>
        <v>552.6</v>
      </c>
      <c r="G137" s="2127">
        <f t="shared" si="16"/>
        <v>171.3</v>
      </c>
      <c r="H137" s="2128">
        <f t="shared" si="17"/>
        <v>0.30998914223669927</v>
      </c>
      <c r="I137" s="2761">
        <f t="shared" si="18"/>
        <v>578.5416579642299</v>
      </c>
    </row>
    <row r="138" spans="1:9" ht="15" customHeight="1">
      <c r="A138" s="2123" t="s">
        <v>388</v>
      </c>
      <c r="B138" s="2124">
        <v>315.89999999999998</v>
      </c>
      <c r="C138" s="2125">
        <v>171.9</v>
      </c>
      <c r="D138" s="2147">
        <v>232.8</v>
      </c>
      <c r="E138" s="2148">
        <v>0</v>
      </c>
      <c r="F138" s="2150">
        <f t="shared" si="16"/>
        <v>548.70000000000005</v>
      </c>
      <c r="G138" s="2127">
        <f t="shared" si="16"/>
        <v>171.9</v>
      </c>
      <c r="H138" s="2128">
        <f t="shared" si="17"/>
        <v>0.31328594860579551</v>
      </c>
      <c r="I138" s="2761">
        <f t="shared" si="18"/>
        <v>574.99678259969426</v>
      </c>
    </row>
    <row r="139" spans="1:9" ht="15" customHeight="1">
      <c r="A139" s="2123" t="s">
        <v>390</v>
      </c>
      <c r="B139" s="2124">
        <v>315.89999999999998</v>
      </c>
      <c r="C139" s="2125">
        <v>170.4</v>
      </c>
      <c r="D139" s="2147">
        <v>231</v>
      </c>
      <c r="E139" s="2148">
        <v>0</v>
      </c>
      <c r="F139" s="2150">
        <f t="shared" si="16"/>
        <v>546.9</v>
      </c>
      <c r="G139" s="2127">
        <f t="shared" si="16"/>
        <v>170.4</v>
      </c>
      <c r="H139" s="2128">
        <f t="shared" si="17"/>
        <v>0.31157432803071861</v>
      </c>
      <c r="I139" s="2761">
        <f t="shared" si="18"/>
        <v>572.83136261905213</v>
      </c>
    </row>
    <row r="140" spans="1:9" ht="15" customHeight="1">
      <c r="A140" s="2123" t="s">
        <v>392</v>
      </c>
      <c r="B140" s="2124">
        <v>316.2</v>
      </c>
      <c r="C140" s="2125">
        <v>170.4</v>
      </c>
      <c r="D140" s="2147">
        <v>230.1</v>
      </c>
      <c r="E140" s="2148">
        <v>0</v>
      </c>
      <c r="F140" s="2150">
        <f t="shared" si="16"/>
        <v>546.29999999999995</v>
      </c>
      <c r="G140" s="2127">
        <f t="shared" si="16"/>
        <v>170.4</v>
      </c>
      <c r="H140" s="2128">
        <f t="shared" si="17"/>
        <v>0.31191652937946185</v>
      </c>
      <c r="I140" s="2761">
        <f t="shared" si="18"/>
        <v>572.25855170543321</v>
      </c>
    </row>
    <row r="141" spans="1:9" ht="15" customHeight="1">
      <c r="A141" s="2123" t="s">
        <v>394</v>
      </c>
      <c r="B141" s="2124">
        <v>316.2</v>
      </c>
      <c r="C141" s="2125">
        <v>169.2</v>
      </c>
      <c r="D141" s="2147">
        <v>228.9</v>
      </c>
      <c r="E141" s="2148">
        <v>0</v>
      </c>
      <c r="F141" s="2150">
        <f t="shared" si="16"/>
        <v>545.1</v>
      </c>
      <c r="G141" s="2127">
        <f t="shared" si="16"/>
        <v>169.2</v>
      </c>
      <c r="H141" s="2128">
        <f t="shared" si="17"/>
        <v>0.31040176114474405</v>
      </c>
      <c r="I141" s="2761">
        <f t="shared" si="18"/>
        <v>570.75620890183927</v>
      </c>
    </row>
    <row r="142" spans="1:9" ht="15" customHeight="1">
      <c r="A142" s="2123" t="s">
        <v>396</v>
      </c>
      <c r="B142" s="2124">
        <v>315.89999999999998</v>
      </c>
      <c r="C142" s="2125">
        <v>167.1</v>
      </c>
      <c r="D142" s="2147">
        <v>224.7</v>
      </c>
      <c r="E142" s="2148">
        <v>0</v>
      </c>
      <c r="F142" s="2150">
        <f t="shared" si="16"/>
        <v>540.59999999999991</v>
      </c>
      <c r="G142" s="2127">
        <f t="shared" si="16"/>
        <v>167.1</v>
      </c>
      <c r="H142" s="2128">
        <f t="shared" si="17"/>
        <v>0.3091009988901221</v>
      </c>
      <c r="I142" s="2761">
        <f t="shared" si="18"/>
        <v>565.83634559826567</v>
      </c>
    </row>
    <row r="143" spans="1:9" ht="15" customHeight="1">
      <c r="A143" s="2123" t="s">
        <v>398</v>
      </c>
      <c r="B143" s="2124">
        <v>316.2</v>
      </c>
      <c r="C143" s="2125">
        <v>171.6</v>
      </c>
      <c r="D143" s="2147">
        <v>205.5</v>
      </c>
      <c r="E143" s="2148">
        <v>0</v>
      </c>
      <c r="F143" s="2150">
        <f t="shared" si="16"/>
        <v>521.70000000000005</v>
      </c>
      <c r="G143" s="2127">
        <f t="shared" si="16"/>
        <v>171.6</v>
      </c>
      <c r="H143" s="2128">
        <f t="shared" si="17"/>
        <v>0.3289246693502012</v>
      </c>
      <c r="I143" s="2761">
        <f t="shared" si="18"/>
        <v>549.19709576799482</v>
      </c>
    </row>
    <row r="144" spans="1:9" ht="15" customHeight="1">
      <c r="A144" s="2123" t="s">
        <v>400</v>
      </c>
      <c r="B144" s="2124">
        <v>316.2</v>
      </c>
      <c r="C144" s="2125">
        <v>170.4</v>
      </c>
      <c r="D144" s="2147">
        <v>203.4</v>
      </c>
      <c r="E144" s="2148">
        <v>0</v>
      </c>
      <c r="F144" s="2150">
        <f t="shared" si="16"/>
        <v>519.6</v>
      </c>
      <c r="G144" s="2127">
        <f t="shared" si="16"/>
        <v>170.4</v>
      </c>
      <c r="H144" s="2128">
        <f t="shared" si="17"/>
        <v>0.32794457274826788</v>
      </c>
      <c r="I144" s="2761">
        <f t="shared" si="18"/>
        <v>546.82750479470224</v>
      </c>
    </row>
    <row r="145" spans="1:9" ht="15" customHeight="1">
      <c r="A145" s="2123" t="s">
        <v>402</v>
      </c>
      <c r="B145" s="2124">
        <v>316.2</v>
      </c>
      <c r="C145" s="2125">
        <v>170.7</v>
      </c>
      <c r="D145" s="2147">
        <v>203.1</v>
      </c>
      <c r="E145" s="2148">
        <v>0</v>
      </c>
      <c r="F145" s="2150">
        <f t="shared" si="16"/>
        <v>519.29999999999995</v>
      </c>
      <c r="G145" s="2127">
        <f t="shared" si="16"/>
        <v>170.7</v>
      </c>
      <c r="H145" s="2128">
        <f t="shared" si="17"/>
        <v>0.32871172732524551</v>
      </c>
      <c r="I145" s="2761">
        <f t="shared" si="18"/>
        <v>546.63605808618217</v>
      </c>
    </row>
    <row r="146" spans="1:9" ht="15" customHeight="1">
      <c r="A146" s="2123" t="s">
        <v>404</v>
      </c>
      <c r="B146" s="2124">
        <v>267</v>
      </c>
      <c r="C146" s="2125">
        <v>131.4</v>
      </c>
      <c r="D146" s="2147">
        <v>202.2</v>
      </c>
      <c r="E146" s="2148">
        <v>0</v>
      </c>
      <c r="F146" s="2150">
        <f t="shared" si="16"/>
        <v>469.2</v>
      </c>
      <c r="G146" s="2127">
        <f t="shared" si="16"/>
        <v>131.4</v>
      </c>
      <c r="H146" s="2128">
        <f t="shared" si="17"/>
        <v>0.28005115089514071</v>
      </c>
      <c r="I146" s="2761">
        <f t="shared" si="18"/>
        <v>487.25209081131709</v>
      </c>
    </row>
    <row r="147" spans="1:9" ht="15" customHeight="1">
      <c r="A147" s="2123" t="s">
        <v>406</v>
      </c>
      <c r="B147" s="2124">
        <v>259.2</v>
      </c>
      <c r="C147" s="2125">
        <v>125.4</v>
      </c>
      <c r="D147" s="2147">
        <v>202.5</v>
      </c>
      <c r="E147" s="2148">
        <v>0</v>
      </c>
      <c r="F147" s="2150">
        <f t="shared" si="16"/>
        <v>461.7</v>
      </c>
      <c r="G147" s="2127">
        <f t="shared" si="16"/>
        <v>125.4</v>
      </c>
      <c r="H147" s="2128">
        <f t="shared" si="17"/>
        <v>0.27160493827160498</v>
      </c>
      <c r="I147" s="2761">
        <f t="shared" si="18"/>
        <v>478.42664014454715</v>
      </c>
    </row>
    <row r="148" spans="1:9" ht="15" customHeight="1">
      <c r="A148" s="2123" t="s">
        <v>408</v>
      </c>
      <c r="B148" s="2124">
        <v>276.3</v>
      </c>
      <c r="C148" s="2125">
        <v>139.19999999999999</v>
      </c>
      <c r="D148" s="2147">
        <v>222.9</v>
      </c>
      <c r="E148" s="2148">
        <v>0</v>
      </c>
      <c r="F148" s="2150">
        <f t="shared" si="16"/>
        <v>499.20000000000005</v>
      </c>
      <c r="G148" s="2127">
        <f t="shared" si="16"/>
        <v>139.19999999999999</v>
      </c>
      <c r="H148" s="2128">
        <f t="shared" si="17"/>
        <v>0.2788461538461538</v>
      </c>
      <c r="I148" s="2761">
        <f t="shared" si="18"/>
        <v>518.24442109877077</v>
      </c>
    </row>
    <row r="149" spans="1:9" ht="15" customHeight="1">
      <c r="A149" s="2123" t="s">
        <v>410</v>
      </c>
      <c r="B149" s="2124">
        <v>317.10000000000002</v>
      </c>
      <c r="C149" s="2125">
        <v>169.8</v>
      </c>
      <c r="D149" s="2147">
        <v>249</v>
      </c>
      <c r="E149" s="2148">
        <v>0</v>
      </c>
      <c r="F149" s="2150">
        <f t="shared" si="16"/>
        <v>566.1</v>
      </c>
      <c r="G149" s="2127">
        <f t="shared" si="16"/>
        <v>169.8</v>
      </c>
      <c r="H149" s="2128">
        <f t="shared" si="17"/>
        <v>0.29994700582935879</v>
      </c>
      <c r="I149" s="2761">
        <f t="shared" si="18"/>
        <v>591.01713173139069</v>
      </c>
    </row>
    <row r="150" spans="1:9" ht="15" customHeight="1">
      <c r="A150" s="2123" t="s">
        <v>412</v>
      </c>
      <c r="B150" s="2124">
        <v>315.89999999999998</v>
      </c>
      <c r="C150" s="2125">
        <v>170.1</v>
      </c>
      <c r="D150" s="2147">
        <v>258.3</v>
      </c>
      <c r="E150" s="2148">
        <v>0</v>
      </c>
      <c r="F150" s="2150">
        <f t="shared" si="16"/>
        <v>574.20000000000005</v>
      </c>
      <c r="G150" s="2127">
        <f t="shared" si="16"/>
        <v>170.1</v>
      </c>
      <c r="H150" s="2128">
        <f t="shared" si="17"/>
        <v>0.29623824451410657</v>
      </c>
      <c r="I150" s="2761">
        <f t="shared" si="18"/>
        <v>598.8653020504695</v>
      </c>
    </row>
    <row r="151" spans="1:9" ht="15" customHeight="1">
      <c r="A151" s="2123" t="s">
        <v>414</v>
      </c>
      <c r="B151" s="2124">
        <v>316.2</v>
      </c>
      <c r="C151" s="2125">
        <v>170.7</v>
      </c>
      <c r="D151" s="2147">
        <v>254.7</v>
      </c>
      <c r="E151" s="2148">
        <v>0</v>
      </c>
      <c r="F151" s="2150">
        <f t="shared" si="16"/>
        <v>570.9</v>
      </c>
      <c r="G151" s="2127">
        <f t="shared" si="16"/>
        <v>170.7</v>
      </c>
      <c r="H151" s="2128">
        <f t="shared" si="17"/>
        <v>0.29900157645822384</v>
      </c>
      <c r="I151" s="2761">
        <f t="shared" si="18"/>
        <v>595.87356041361659</v>
      </c>
    </row>
    <row r="152" spans="1:9" ht="15" customHeight="1">
      <c r="A152" s="2123" t="s">
        <v>415</v>
      </c>
      <c r="B152" s="2124">
        <v>315.89999999999998</v>
      </c>
      <c r="C152" s="2125">
        <v>170.7</v>
      </c>
      <c r="D152" s="2147">
        <v>254.7</v>
      </c>
      <c r="E152" s="2148">
        <v>0</v>
      </c>
      <c r="F152" s="2150">
        <f t="shared" si="16"/>
        <v>570.59999999999991</v>
      </c>
      <c r="G152" s="2127">
        <f t="shared" si="16"/>
        <v>170.7</v>
      </c>
      <c r="H152" s="2128">
        <f t="shared" si="17"/>
        <v>0.29915878023133546</v>
      </c>
      <c r="I152" s="2761">
        <f t="shared" si="18"/>
        <v>595.58613986559476</v>
      </c>
    </row>
    <row r="153" spans="1:9" ht="15" customHeight="1">
      <c r="A153" s="2123" t="s">
        <v>417</v>
      </c>
      <c r="B153" s="2124">
        <v>315.89999999999998</v>
      </c>
      <c r="C153" s="2125">
        <v>171.6</v>
      </c>
      <c r="D153" s="2147">
        <v>255.3</v>
      </c>
      <c r="E153" s="2148">
        <v>0</v>
      </c>
      <c r="F153" s="2150">
        <f t="shared" si="16"/>
        <v>571.20000000000005</v>
      </c>
      <c r="G153" s="2127">
        <f t="shared" si="16"/>
        <v>171.6</v>
      </c>
      <c r="H153" s="2128">
        <f t="shared" si="17"/>
        <v>0.30042016806722688</v>
      </c>
      <c r="I153" s="2761">
        <f t="shared" si="18"/>
        <v>596.4193155825858</v>
      </c>
    </row>
    <row r="154" spans="1:9" ht="15" customHeight="1">
      <c r="A154" s="2123" t="s">
        <v>418</v>
      </c>
      <c r="B154" s="2124">
        <v>316.2</v>
      </c>
      <c r="C154" s="2125">
        <v>171</v>
      </c>
      <c r="D154" s="2147">
        <v>253.2</v>
      </c>
      <c r="E154" s="2148">
        <v>0</v>
      </c>
      <c r="F154" s="2150">
        <f t="shared" si="16"/>
        <v>569.4</v>
      </c>
      <c r="G154" s="2127">
        <f t="shared" si="16"/>
        <v>171</v>
      </c>
      <c r="H154" s="2128">
        <f t="shared" si="17"/>
        <v>0.30031612223393045</v>
      </c>
      <c r="I154" s="2761">
        <f t="shared" si="18"/>
        <v>594.52280023561752</v>
      </c>
    </row>
    <row r="155" spans="1:9" ht="15" customHeight="1">
      <c r="A155" s="2123" t="s">
        <v>419</v>
      </c>
      <c r="B155" s="2124">
        <v>317.10000000000002</v>
      </c>
      <c r="C155" s="2125">
        <v>172.8</v>
      </c>
      <c r="D155" s="2147">
        <v>254.7</v>
      </c>
      <c r="E155" s="2148">
        <v>0</v>
      </c>
      <c r="F155" s="2150">
        <f t="shared" si="16"/>
        <v>571.79999999999995</v>
      </c>
      <c r="G155" s="2127">
        <f t="shared" si="16"/>
        <v>172.8</v>
      </c>
      <c r="H155" s="2128">
        <f t="shared" si="17"/>
        <v>0.30220356768100737</v>
      </c>
      <c r="I155" s="2761">
        <f t="shared" si="18"/>
        <v>597.34000368299451</v>
      </c>
    </row>
    <row r="156" spans="1:9" ht="15" customHeight="1">
      <c r="A156" s="2123" t="s">
        <v>420</v>
      </c>
      <c r="B156" s="2124">
        <v>315.89999999999998</v>
      </c>
      <c r="C156" s="2125">
        <v>173.1</v>
      </c>
      <c r="D156" s="2147">
        <v>253.8</v>
      </c>
      <c r="E156" s="2148">
        <v>0</v>
      </c>
      <c r="F156" s="2150">
        <f t="shared" si="16"/>
        <v>569.70000000000005</v>
      </c>
      <c r="G156" s="2127">
        <f t="shared" si="16"/>
        <v>173.1</v>
      </c>
      <c r="H156" s="2128">
        <f t="shared" si="17"/>
        <v>0.3038441284886782</v>
      </c>
      <c r="I156" s="2761">
        <f t="shared" si="18"/>
        <v>595.41724865845129</v>
      </c>
    </row>
    <row r="157" spans="1:9" ht="15" customHeight="1">
      <c r="A157" s="2123" t="s">
        <v>421</v>
      </c>
      <c r="B157" s="2124">
        <v>316.5</v>
      </c>
      <c r="C157" s="2125">
        <v>176.1</v>
      </c>
      <c r="D157" s="2147">
        <v>258</v>
      </c>
      <c r="E157" s="2148">
        <v>0</v>
      </c>
      <c r="F157" s="2150">
        <f t="shared" si="16"/>
        <v>574.5</v>
      </c>
      <c r="G157" s="2127">
        <f t="shared" si="16"/>
        <v>176.1</v>
      </c>
      <c r="H157" s="2128">
        <f t="shared" si="17"/>
        <v>0.3065274151436031</v>
      </c>
      <c r="I157" s="2761">
        <f t="shared" si="18"/>
        <v>600.88389893555973</v>
      </c>
    </row>
    <row r="158" spans="1:9" ht="15" customHeight="1" thickBot="1">
      <c r="A158" s="2123" t="s">
        <v>422</v>
      </c>
      <c r="B158" s="2124">
        <v>320.7</v>
      </c>
      <c r="C158" s="2125">
        <v>178.2</v>
      </c>
      <c r="D158" s="2147">
        <v>255.9</v>
      </c>
      <c r="E158" s="2148">
        <v>0</v>
      </c>
      <c r="F158" s="2150">
        <f t="shared" si="16"/>
        <v>576.6</v>
      </c>
      <c r="G158" s="2127">
        <f t="shared" si="16"/>
        <v>178.2</v>
      </c>
      <c r="H158" s="2129">
        <f t="shared" si="17"/>
        <v>0.30905306971904262</v>
      </c>
      <c r="I158" s="2761">
        <f t="shared" si="18"/>
        <v>603.50874061607431</v>
      </c>
    </row>
    <row r="159" spans="1:9" ht="15" customHeight="1" thickBot="1">
      <c r="A159" s="2130" t="s">
        <v>423</v>
      </c>
      <c r="B159" s="2131">
        <f>SUM(B135:B158)</f>
        <v>7463.699999999998</v>
      </c>
      <c r="C159" s="2131">
        <f t="shared" ref="C159:G159" si="19">SUM(C135:C158)</f>
        <v>3995.6999999999994</v>
      </c>
      <c r="D159" s="2131">
        <f t="shared" si="19"/>
        <v>5631.5999999999995</v>
      </c>
      <c r="E159" s="2131">
        <f t="shared" si="19"/>
        <v>0</v>
      </c>
      <c r="F159" s="2131">
        <f t="shared" si="19"/>
        <v>13095.300000000001</v>
      </c>
      <c r="G159" s="2131">
        <f t="shared" si="19"/>
        <v>3995.6999999999994</v>
      </c>
      <c r="H159" s="2133">
        <f t="shared" si="17"/>
        <v>0.3051247394103227</v>
      </c>
      <c r="I159" s="2754">
        <f t="shared" ref="I159" si="20">SUM(I135:I158)</f>
        <v>13692.334759277186</v>
      </c>
    </row>
    <row r="160" spans="1:9" ht="15" customHeight="1">
      <c r="A160" s="2134"/>
      <c r="B160" s="2135"/>
      <c r="C160" s="2135"/>
      <c r="D160" s="2135"/>
      <c r="E160" s="2135"/>
      <c r="F160" s="2135"/>
      <c r="G160" s="2135"/>
      <c r="H160" s="2135"/>
      <c r="I160" s="2135"/>
    </row>
    <row r="161" spans="1:9" ht="15" customHeight="1">
      <c r="A161" s="2134"/>
      <c r="B161" s="2135"/>
      <c r="C161" s="2135"/>
      <c r="D161" s="2135"/>
      <c r="E161" s="2135"/>
      <c r="F161" s="2135"/>
      <c r="G161" s="2135"/>
      <c r="H161" s="2135"/>
      <c r="I161" s="2135"/>
    </row>
    <row r="162" spans="1:9" s="1839" customFormat="1" ht="15" customHeight="1" thickBot="1">
      <c r="A162" s="2112" t="s">
        <v>432</v>
      </c>
      <c r="B162" s="2146"/>
      <c r="C162" s="2146"/>
      <c r="D162" s="2137" t="s">
        <v>433</v>
      </c>
      <c r="E162" s="2146"/>
      <c r="F162" s="2136"/>
      <c r="G162" s="2136"/>
      <c r="H162" s="2136"/>
      <c r="I162" s="2136"/>
    </row>
    <row r="163" spans="1:9" ht="15" customHeight="1" thickBot="1">
      <c r="A163" s="4755" t="s">
        <v>375</v>
      </c>
      <c r="B163" s="4705" t="s">
        <v>695</v>
      </c>
      <c r="C163" s="4706"/>
      <c r="D163" s="4705">
        <v>41808</v>
      </c>
      <c r="E163" s="4706"/>
      <c r="F163" s="4709" t="s">
        <v>376</v>
      </c>
      <c r="G163" s="4710"/>
      <c r="H163" s="4711"/>
      <c r="I163" s="4712"/>
    </row>
    <row r="164" spans="1:9" ht="15" customHeight="1" thickBot="1">
      <c r="A164" s="4756"/>
      <c r="B164" s="2750" t="s">
        <v>378</v>
      </c>
      <c r="C164" s="2751" t="s">
        <v>379</v>
      </c>
      <c r="D164" s="2750" t="s">
        <v>378</v>
      </c>
      <c r="E164" s="2751" t="s">
        <v>379</v>
      </c>
      <c r="F164" s="2746" t="s">
        <v>378</v>
      </c>
      <c r="G164" s="2747" t="s">
        <v>379</v>
      </c>
      <c r="H164" s="2764" t="s">
        <v>111</v>
      </c>
      <c r="I164" s="2765" t="s">
        <v>353</v>
      </c>
    </row>
    <row r="165" spans="1:9" ht="15" customHeight="1">
      <c r="A165" s="2151" t="s">
        <v>382</v>
      </c>
      <c r="B165" s="2118">
        <v>631.5</v>
      </c>
      <c r="C165" s="2119">
        <v>482.4</v>
      </c>
      <c r="D165" s="2147">
        <v>785.4</v>
      </c>
      <c r="E165" s="2148">
        <v>0</v>
      </c>
      <c r="F165" s="2149">
        <f>B165+D165</f>
        <v>1416.9</v>
      </c>
      <c r="G165" s="2121">
        <f>C165+E165</f>
        <v>482.4</v>
      </c>
      <c r="H165" s="2122">
        <f>G165/F165</f>
        <v>0.34046157103535885</v>
      </c>
      <c r="I165" s="2761">
        <f>SQRT(G165*G165+F165*F165)</f>
        <v>1496.768308723832</v>
      </c>
    </row>
    <row r="166" spans="1:9" ht="15" customHeight="1">
      <c r="A166" s="2152" t="s">
        <v>384</v>
      </c>
      <c r="B166" s="2124">
        <v>618.6</v>
      </c>
      <c r="C166" s="2125">
        <v>467.4</v>
      </c>
      <c r="D166" s="2147">
        <v>773.7</v>
      </c>
      <c r="E166" s="2148">
        <v>0</v>
      </c>
      <c r="F166" s="2150">
        <f t="shared" ref="F166:G188" si="21">B166+D166</f>
        <v>1392.3000000000002</v>
      </c>
      <c r="G166" s="2127">
        <f t="shared" si="21"/>
        <v>467.4</v>
      </c>
      <c r="H166" s="2128">
        <f t="shared" ref="H166:H189" si="22">G166/F166</f>
        <v>0.33570351217410033</v>
      </c>
      <c r="I166" s="2761">
        <f t="shared" ref="I166:I188" si="23">SQRT(G166*G166+F166*F166)</f>
        <v>1468.6599504310043</v>
      </c>
    </row>
    <row r="167" spans="1:9" ht="15" customHeight="1">
      <c r="A167" s="2152" t="s">
        <v>386</v>
      </c>
      <c r="B167" s="2124">
        <v>636.29999999999995</v>
      </c>
      <c r="C167" s="2125">
        <v>482.1</v>
      </c>
      <c r="D167" s="2147">
        <v>780</v>
      </c>
      <c r="E167" s="2148">
        <v>0</v>
      </c>
      <c r="F167" s="2150">
        <f t="shared" si="21"/>
        <v>1416.3</v>
      </c>
      <c r="G167" s="2127">
        <f t="shared" si="21"/>
        <v>482.1</v>
      </c>
      <c r="H167" s="2128">
        <f t="shared" si="22"/>
        <v>0.34039398432535484</v>
      </c>
      <c r="I167" s="2761">
        <f t="shared" si="23"/>
        <v>1496.1036394581761</v>
      </c>
    </row>
    <row r="168" spans="1:9" ht="15" customHeight="1">
      <c r="A168" s="2152" t="s">
        <v>388</v>
      </c>
      <c r="B168" s="2124">
        <v>698.7</v>
      </c>
      <c r="C168" s="2125">
        <v>525</v>
      </c>
      <c r="D168" s="2147">
        <v>785.7</v>
      </c>
      <c r="E168" s="2148">
        <v>0</v>
      </c>
      <c r="F168" s="2150">
        <f t="shared" si="21"/>
        <v>1484.4</v>
      </c>
      <c r="G168" s="2127">
        <f t="shared" si="21"/>
        <v>525</v>
      </c>
      <c r="H168" s="2128">
        <f t="shared" si="22"/>
        <v>0.35367825383993529</v>
      </c>
      <c r="I168" s="2761">
        <f t="shared" si="23"/>
        <v>1574.5057510215706</v>
      </c>
    </row>
    <row r="169" spans="1:9" ht="15" customHeight="1">
      <c r="A169" s="2152" t="s">
        <v>390</v>
      </c>
      <c r="B169" s="2124">
        <v>706.8</v>
      </c>
      <c r="C169" s="2125">
        <v>533.1</v>
      </c>
      <c r="D169" s="2147">
        <v>795.3</v>
      </c>
      <c r="E169" s="2148">
        <v>0</v>
      </c>
      <c r="F169" s="2150">
        <f t="shared" si="21"/>
        <v>1502.1</v>
      </c>
      <c r="G169" s="2127">
        <f t="shared" si="21"/>
        <v>533.1</v>
      </c>
      <c r="H169" s="2128">
        <f t="shared" si="22"/>
        <v>0.35490313561014586</v>
      </c>
      <c r="I169" s="2761">
        <f t="shared" si="23"/>
        <v>1593.8946075572248</v>
      </c>
    </row>
    <row r="170" spans="1:9" ht="15" customHeight="1">
      <c r="A170" s="2152" t="s">
        <v>392</v>
      </c>
      <c r="B170" s="2124">
        <v>697.2</v>
      </c>
      <c r="C170" s="2125">
        <v>532.79999999999995</v>
      </c>
      <c r="D170" s="2147">
        <v>820.5</v>
      </c>
      <c r="E170" s="2148">
        <v>0</v>
      </c>
      <c r="F170" s="2150">
        <f t="shared" si="21"/>
        <v>1517.7</v>
      </c>
      <c r="G170" s="2127">
        <f t="shared" si="21"/>
        <v>532.79999999999995</v>
      </c>
      <c r="H170" s="2128">
        <f t="shared" si="22"/>
        <v>0.35105752124925871</v>
      </c>
      <c r="I170" s="2761">
        <f t="shared" si="23"/>
        <v>1608.5052471160918</v>
      </c>
    </row>
    <row r="171" spans="1:9" ht="15" customHeight="1">
      <c r="A171" s="2152" t="s">
        <v>394</v>
      </c>
      <c r="B171" s="2124">
        <v>699</v>
      </c>
      <c r="C171" s="2125">
        <v>540.29999999999995</v>
      </c>
      <c r="D171" s="2147">
        <v>805.5</v>
      </c>
      <c r="E171" s="2148">
        <v>0</v>
      </c>
      <c r="F171" s="2150">
        <f t="shared" si="21"/>
        <v>1504.5</v>
      </c>
      <c r="G171" s="2127">
        <f t="shared" si="21"/>
        <v>540.29999999999995</v>
      </c>
      <c r="H171" s="2128">
        <f t="shared" si="22"/>
        <v>0.35912263210368889</v>
      </c>
      <c r="I171" s="2761">
        <f t="shared" si="23"/>
        <v>1598.5757223228431</v>
      </c>
    </row>
    <row r="172" spans="1:9" ht="15" customHeight="1">
      <c r="A172" s="2152" t="s">
        <v>396</v>
      </c>
      <c r="B172" s="2124">
        <v>683.4</v>
      </c>
      <c r="C172" s="2125">
        <v>526.5</v>
      </c>
      <c r="D172" s="2147">
        <v>818.7</v>
      </c>
      <c r="E172" s="2148">
        <v>0</v>
      </c>
      <c r="F172" s="2150">
        <f t="shared" si="21"/>
        <v>1502.1</v>
      </c>
      <c r="G172" s="2127">
        <f t="shared" si="21"/>
        <v>526.5</v>
      </c>
      <c r="H172" s="2128">
        <f t="shared" si="22"/>
        <v>0.35050928699820255</v>
      </c>
      <c r="I172" s="2761">
        <f t="shared" si="23"/>
        <v>1591.6992994909558</v>
      </c>
    </row>
    <row r="173" spans="1:9" ht="15" customHeight="1">
      <c r="A173" s="2152" t="s">
        <v>398</v>
      </c>
      <c r="B173" s="2124">
        <v>671.1</v>
      </c>
      <c r="C173" s="2125">
        <v>518.1</v>
      </c>
      <c r="D173" s="2147">
        <v>829.5</v>
      </c>
      <c r="E173" s="2148">
        <v>0</v>
      </c>
      <c r="F173" s="2150">
        <f t="shared" si="21"/>
        <v>1500.6</v>
      </c>
      <c r="G173" s="2127">
        <f t="shared" si="21"/>
        <v>518.1</v>
      </c>
      <c r="H173" s="2128">
        <f t="shared" si="22"/>
        <v>0.34526189524190326</v>
      </c>
      <c r="I173" s="2761">
        <f t="shared" si="23"/>
        <v>1587.5225888156679</v>
      </c>
    </row>
    <row r="174" spans="1:9" ht="15" customHeight="1">
      <c r="A174" s="2152" t="s">
        <v>400</v>
      </c>
      <c r="B174" s="2124">
        <v>670.8</v>
      </c>
      <c r="C174" s="2125">
        <v>534.29999999999995</v>
      </c>
      <c r="D174" s="2147">
        <v>828.9</v>
      </c>
      <c r="E174" s="2148">
        <v>0</v>
      </c>
      <c r="F174" s="2150">
        <f t="shared" si="21"/>
        <v>1499.6999999999998</v>
      </c>
      <c r="G174" s="2127">
        <f t="shared" si="21"/>
        <v>534.29999999999995</v>
      </c>
      <c r="H174" s="2128">
        <f t="shared" si="22"/>
        <v>0.35627125425085016</v>
      </c>
      <c r="I174" s="2761">
        <f t="shared" si="23"/>
        <v>1592.0353576475616</v>
      </c>
    </row>
    <row r="175" spans="1:9" ht="15" customHeight="1">
      <c r="A175" s="2152" t="s">
        <v>402</v>
      </c>
      <c r="B175" s="2124">
        <v>699.6</v>
      </c>
      <c r="C175" s="2125">
        <v>558</v>
      </c>
      <c r="D175" s="2147">
        <v>835.8</v>
      </c>
      <c r="E175" s="2148">
        <v>0</v>
      </c>
      <c r="F175" s="2150">
        <f t="shared" si="21"/>
        <v>1535.4</v>
      </c>
      <c r="G175" s="2127">
        <f t="shared" si="21"/>
        <v>558</v>
      </c>
      <c r="H175" s="2128">
        <f t="shared" si="22"/>
        <v>0.36342321219226259</v>
      </c>
      <c r="I175" s="2761">
        <f t="shared" si="23"/>
        <v>1633.6514805796248</v>
      </c>
    </row>
    <row r="176" spans="1:9" ht="15" customHeight="1">
      <c r="A176" s="2152" t="s">
        <v>404</v>
      </c>
      <c r="B176" s="2124">
        <v>708.9</v>
      </c>
      <c r="C176" s="2125">
        <v>555.6</v>
      </c>
      <c r="D176" s="2147">
        <v>821.7</v>
      </c>
      <c r="E176" s="2148">
        <v>0</v>
      </c>
      <c r="F176" s="2150">
        <f t="shared" si="21"/>
        <v>1530.6</v>
      </c>
      <c r="G176" s="2127">
        <f t="shared" si="21"/>
        <v>555.6</v>
      </c>
      <c r="H176" s="2128">
        <f t="shared" si="22"/>
        <v>0.36299490395923173</v>
      </c>
      <c r="I176" s="2761">
        <f t="shared" si="23"/>
        <v>1628.3205212733762</v>
      </c>
    </row>
    <row r="177" spans="1:9" ht="15" customHeight="1">
      <c r="A177" s="2152" t="s">
        <v>406</v>
      </c>
      <c r="B177" s="2124">
        <v>671.7</v>
      </c>
      <c r="C177" s="2125">
        <v>536.70000000000005</v>
      </c>
      <c r="D177" s="2147">
        <v>810.3</v>
      </c>
      <c r="E177" s="2148">
        <v>0</v>
      </c>
      <c r="F177" s="2150">
        <f t="shared" si="21"/>
        <v>1482</v>
      </c>
      <c r="G177" s="2127">
        <f t="shared" si="21"/>
        <v>536.70000000000005</v>
      </c>
      <c r="H177" s="2128">
        <f t="shared" si="22"/>
        <v>0.36214574898785429</v>
      </c>
      <c r="I177" s="2761">
        <f t="shared" si="23"/>
        <v>1576.1887228374653</v>
      </c>
    </row>
    <row r="178" spans="1:9" ht="15" customHeight="1">
      <c r="A178" s="2152" t="s">
        <v>408</v>
      </c>
      <c r="B178" s="2124">
        <v>641.1</v>
      </c>
      <c r="C178" s="2125">
        <v>500.1</v>
      </c>
      <c r="D178" s="2147">
        <v>761.7</v>
      </c>
      <c r="E178" s="2148">
        <v>0</v>
      </c>
      <c r="F178" s="2150">
        <f t="shared" si="21"/>
        <v>1402.8000000000002</v>
      </c>
      <c r="G178" s="2127">
        <f t="shared" si="21"/>
        <v>500.1</v>
      </c>
      <c r="H178" s="2128">
        <f t="shared" si="22"/>
        <v>0.35650128314798968</v>
      </c>
      <c r="I178" s="2761">
        <f t="shared" si="23"/>
        <v>1489.2776269050712</v>
      </c>
    </row>
    <row r="179" spans="1:9" ht="15" customHeight="1">
      <c r="A179" s="2152" t="s">
        <v>410</v>
      </c>
      <c r="B179" s="2124">
        <v>666.3</v>
      </c>
      <c r="C179" s="2125">
        <v>517.5</v>
      </c>
      <c r="D179" s="2147">
        <v>779.4</v>
      </c>
      <c r="E179" s="2148">
        <v>0</v>
      </c>
      <c r="F179" s="2150">
        <f t="shared" si="21"/>
        <v>1445.6999999999998</v>
      </c>
      <c r="G179" s="2127">
        <f t="shared" si="21"/>
        <v>517.5</v>
      </c>
      <c r="H179" s="2128">
        <f t="shared" si="22"/>
        <v>0.35795808258974898</v>
      </c>
      <c r="I179" s="2761">
        <f t="shared" si="23"/>
        <v>1535.5307681710578</v>
      </c>
    </row>
    <row r="180" spans="1:9" ht="15" customHeight="1">
      <c r="A180" s="2152" t="s">
        <v>412</v>
      </c>
      <c r="B180" s="2124">
        <v>678.3</v>
      </c>
      <c r="C180" s="2125">
        <v>555.9</v>
      </c>
      <c r="D180" s="2147">
        <v>749.4</v>
      </c>
      <c r="E180" s="2148">
        <v>0</v>
      </c>
      <c r="F180" s="2150">
        <f t="shared" si="21"/>
        <v>1427.6999999999998</v>
      </c>
      <c r="G180" s="2127">
        <f t="shared" si="21"/>
        <v>555.9</v>
      </c>
      <c r="H180" s="2128">
        <f t="shared" si="22"/>
        <v>0.38936751418365206</v>
      </c>
      <c r="I180" s="2761">
        <f t="shared" si="23"/>
        <v>1532.1070785033269</v>
      </c>
    </row>
    <row r="181" spans="1:9" ht="15" customHeight="1">
      <c r="A181" s="2152" t="s">
        <v>414</v>
      </c>
      <c r="B181" s="2124">
        <v>677.1</v>
      </c>
      <c r="C181" s="2125">
        <v>551.70000000000005</v>
      </c>
      <c r="D181" s="2147">
        <v>759.3</v>
      </c>
      <c r="E181" s="2148">
        <v>0</v>
      </c>
      <c r="F181" s="2150">
        <f t="shared" si="21"/>
        <v>1436.4</v>
      </c>
      <c r="G181" s="2127">
        <f t="shared" si="21"/>
        <v>551.70000000000005</v>
      </c>
      <c r="H181" s="2128">
        <f t="shared" si="22"/>
        <v>0.38408521303258147</v>
      </c>
      <c r="I181" s="2761">
        <f t="shared" si="23"/>
        <v>1538.7065509706522</v>
      </c>
    </row>
    <row r="182" spans="1:9" ht="15" customHeight="1">
      <c r="A182" s="2152" t="s">
        <v>415</v>
      </c>
      <c r="B182" s="2124">
        <v>651.6</v>
      </c>
      <c r="C182" s="2125">
        <v>531.29999999999995</v>
      </c>
      <c r="D182" s="2147">
        <v>783.3</v>
      </c>
      <c r="E182" s="2148">
        <v>0.6</v>
      </c>
      <c r="F182" s="2150">
        <f t="shared" si="21"/>
        <v>1434.9</v>
      </c>
      <c r="G182" s="2127">
        <f t="shared" si="21"/>
        <v>531.9</v>
      </c>
      <c r="H182" s="2128">
        <f t="shared" si="22"/>
        <v>0.37068785281204258</v>
      </c>
      <c r="I182" s="2761">
        <f t="shared" si="23"/>
        <v>1530.3122622523811</v>
      </c>
    </row>
    <row r="183" spans="1:9" ht="15" customHeight="1">
      <c r="A183" s="2152" t="s">
        <v>417</v>
      </c>
      <c r="B183" s="2124">
        <v>658.2</v>
      </c>
      <c r="C183" s="2125">
        <v>541.20000000000005</v>
      </c>
      <c r="D183" s="2147">
        <v>772.2</v>
      </c>
      <c r="E183" s="2148">
        <v>0</v>
      </c>
      <c r="F183" s="2150">
        <f t="shared" si="21"/>
        <v>1430.4</v>
      </c>
      <c r="G183" s="2127">
        <f t="shared" si="21"/>
        <v>541.20000000000005</v>
      </c>
      <c r="H183" s="2128">
        <f t="shared" si="22"/>
        <v>0.37835570469798657</v>
      </c>
      <c r="I183" s="2761">
        <f t="shared" si="23"/>
        <v>1529.3598660877694</v>
      </c>
    </row>
    <row r="184" spans="1:9" ht="15" customHeight="1">
      <c r="A184" s="2152" t="s">
        <v>418</v>
      </c>
      <c r="B184" s="2124">
        <v>689.7</v>
      </c>
      <c r="C184" s="2125">
        <v>564</v>
      </c>
      <c r="D184" s="2147">
        <v>794.1</v>
      </c>
      <c r="E184" s="2148">
        <v>0</v>
      </c>
      <c r="F184" s="2150">
        <f t="shared" si="21"/>
        <v>1483.8000000000002</v>
      </c>
      <c r="G184" s="2127">
        <f t="shared" si="21"/>
        <v>564</v>
      </c>
      <c r="H184" s="2128">
        <f t="shared" si="22"/>
        <v>0.38010513546300034</v>
      </c>
      <c r="I184" s="2761">
        <f t="shared" si="23"/>
        <v>1587.3747005669456</v>
      </c>
    </row>
    <row r="185" spans="1:9" ht="15" customHeight="1">
      <c r="A185" s="2152" t="s">
        <v>419</v>
      </c>
      <c r="B185" s="2124">
        <v>674.4</v>
      </c>
      <c r="C185" s="2125">
        <v>559.20000000000005</v>
      </c>
      <c r="D185" s="2147">
        <v>790.2</v>
      </c>
      <c r="E185" s="2148">
        <v>0</v>
      </c>
      <c r="F185" s="2150">
        <f t="shared" si="21"/>
        <v>1464.6</v>
      </c>
      <c r="G185" s="2127">
        <f t="shared" si="21"/>
        <v>559.20000000000005</v>
      </c>
      <c r="H185" s="2128">
        <f t="shared" si="22"/>
        <v>0.38181073330602217</v>
      </c>
      <c r="I185" s="2761">
        <f t="shared" si="23"/>
        <v>1567.7237639329194</v>
      </c>
    </row>
    <row r="186" spans="1:9" ht="15" customHeight="1">
      <c r="A186" s="2152" t="s">
        <v>420</v>
      </c>
      <c r="B186" s="2124">
        <v>614.4</v>
      </c>
      <c r="C186" s="2125">
        <v>515.4</v>
      </c>
      <c r="D186" s="2147">
        <v>763.5</v>
      </c>
      <c r="E186" s="2148">
        <v>0</v>
      </c>
      <c r="F186" s="2150">
        <f t="shared" si="21"/>
        <v>1377.9</v>
      </c>
      <c r="G186" s="2127">
        <f t="shared" si="21"/>
        <v>515.4</v>
      </c>
      <c r="H186" s="2128">
        <f t="shared" si="22"/>
        <v>0.3740474635314609</v>
      </c>
      <c r="I186" s="2761">
        <f t="shared" si="23"/>
        <v>1471.1375088685627</v>
      </c>
    </row>
    <row r="187" spans="1:9" ht="15" customHeight="1">
      <c r="A187" s="2152" t="s">
        <v>421</v>
      </c>
      <c r="B187" s="2124">
        <v>600.9</v>
      </c>
      <c r="C187" s="2125">
        <v>510.6</v>
      </c>
      <c r="D187" s="2147">
        <v>772.8</v>
      </c>
      <c r="E187" s="2148">
        <v>0</v>
      </c>
      <c r="F187" s="2150">
        <f t="shared" si="21"/>
        <v>1373.6999999999998</v>
      </c>
      <c r="G187" s="2127">
        <f t="shared" si="21"/>
        <v>510.6</v>
      </c>
      <c r="H187" s="2128">
        <f t="shared" si="22"/>
        <v>0.37169687704739035</v>
      </c>
      <c r="I187" s="2761">
        <f t="shared" si="23"/>
        <v>1465.5251789034535</v>
      </c>
    </row>
    <row r="188" spans="1:9" ht="15" customHeight="1" thickBot="1">
      <c r="A188" s="2152" t="s">
        <v>422</v>
      </c>
      <c r="B188" s="2124">
        <v>605.4</v>
      </c>
      <c r="C188" s="2125">
        <v>513.9</v>
      </c>
      <c r="D188" s="2147">
        <v>746.7</v>
      </c>
      <c r="E188" s="2148">
        <v>0</v>
      </c>
      <c r="F188" s="2150">
        <f t="shared" si="21"/>
        <v>1352.1</v>
      </c>
      <c r="G188" s="2127">
        <f t="shared" si="21"/>
        <v>513.9</v>
      </c>
      <c r="H188" s="2129">
        <f t="shared" si="22"/>
        <v>0.38007543820723322</v>
      </c>
      <c r="I188" s="2761">
        <f t="shared" si="23"/>
        <v>1446.4672896405227</v>
      </c>
    </row>
    <row r="189" spans="1:9" ht="15" customHeight="1" thickBot="1">
      <c r="A189" s="2153" t="s">
        <v>423</v>
      </c>
      <c r="B189" s="2131">
        <f>SUM(B165:B188)</f>
        <v>15951</v>
      </c>
      <c r="C189" s="2131">
        <f t="shared" ref="C189:G189" si="24">SUM(C165:C188)</f>
        <v>12653.100000000002</v>
      </c>
      <c r="D189" s="2131">
        <f t="shared" si="24"/>
        <v>18963.599999999999</v>
      </c>
      <c r="E189" s="2131">
        <f t="shared" si="24"/>
        <v>0.6</v>
      </c>
      <c r="F189" s="2131">
        <f t="shared" si="24"/>
        <v>34914.600000000006</v>
      </c>
      <c r="G189" s="2131">
        <f t="shared" si="24"/>
        <v>12653.700000000003</v>
      </c>
      <c r="H189" s="2133">
        <f t="shared" si="22"/>
        <v>0.36241858706672853</v>
      </c>
      <c r="I189" s="2754">
        <f t="shared" ref="I189" si="25">SUM(I165:I188)</f>
        <v>37139.953792078049</v>
      </c>
    </row>
    <row r="190" spans="1:9" ht="15" customHeight="1">
      <c r="A190" s="2134"/>
      <c r="B190" s="2135"/>
      <c r="C190" s="2135"/>
      <c r="D190" s="2135"/>
      <c r="E190" s="2135"/>
      <c r="F190" s="2135"/>
      <c r="G190" s="2135"/>
      <c r="H190" s="2135"/>
      <c r="I190" s="2135"/>
    </row>
    <row r="191" spans="1:9" ht="15" customHeight="1">
      <c r="A191" s="2134"/>
      <c r="B191" s="2135"/>
      <c r="C191" s="2135"/>
      <c r="D191" s="2135"/>
      <c r="E191" s="2135"/>
      <c r="F191" s="2135"/>
      <c r="G191" s="2135"/>
      <c r="H191" s="2135"/>
      <c r="I191" s="2135"/>
    </row>
    <row r="192" spans="1:9" s="1839" customFormat="1" ht="15" customHeight="1" thickBot="1">
      <c r="A192" s="2112" t="s">
        <v>434</v>
      </c>
      <c r="B192" s="2146"/>
      <c r="C192" s="2146"/>
      <c r="D192" s="2137" t="s">
        <v>435</v>
      </c>
      <c r="E192" s="2146"/>
      <c r="F192" s="2136"/>
      <c r="G192" s="2136"/>
      <c r="H192" s="2136"/>
      <c r="I192" s="2136"/>
    </row>
    <row r="193" spans="1:9" ht="15" customHeight="1" thickBot="1">
      <c r="A193" s="4755" t="s">
        <v>375</v>
      </c>
      <c r="B193" s="4705" t="s">
        <v>695</v>
      </c>
      <c r="C193" s="4706"/>
      <c r="D193" s="4705">
        <v>41808</v>
      </c>
      <c r="E193" s="4706"/>
      <c r="F193" s="4709" t="s">
        <v>376</v>
      </c>
      <c r="G193" s="4710"/>
      <c r="H193" s="4711"/>
      <c r="I193" s="4712"/>
    </row>
    <row r="194" spans="1:9" ht="15" customHeight="1" thickBot="1">
      <c r="A194" s="4756"/>
      <c r="B194" s="2115" t="s">
        <v>378</v>
      </c>
      <c r="C194" s="2116" t="s">
        <v>379</v>
      </c>
      <c r="D194" s="2115" t="s">
        <v>378</v>
      </c>
      <c r="E194" s="2116" t="s">
        <v>379</v>
      </c>
      <c r="F194" s="2733" t="s">
        <v>378</v>
      </c>
      <c r="G194" s="2734" t="s">
        <v>379</v>
      </c>
      <c r="H194" s="2752" t="s">
        <v>111</v>
      </c>
      <c r="I194" s="2751" t="s">
        <v>353</v>
      </c>
    </row>
    <row r="195" spans="1:9" ht="15" customHeight="1">
      <c r="A195" s="2151" t="s">
        <v>382</v>
      </c>
      <c r="B195" s="2118">
        <v>771.48</v>
      </c>
      <c r="C195" s="2119">
        <v>347.4</v>
      </c>
      <c r="D195" s="2147">
        <v>2770.92</v>
      </c>
      <c r="E195" s="2148">
        <v>1170.72</v>
      </c>
      <c r="F195" s="2149">
        <f>B195+D195</f>
        <v>3542.4</v>
      </c>
      <c r="G195" s="2121">
        <f>C195+E195</f>
        <v>1518.12</v>
      </c>
      <c r="H195" s="2122">
        <f>G195/F195</f>
        <v>0.42855691056910566</v>
      </c>
      <c r="I195" s="2761">
        <f>SQRT(G195*G195+F195*F195)</f>
        <v>3853.996120184866</v>
      </c>
    </row>
    <row r="196" spans="1:9" ht="15" customHeight="1">
      <c r="A196" s="2152" t="s">
        <v>384</v>
      </c>
      <c r="B196" s="2124">
        <v>772.92</v>
      </c>
      <c r="C196" s="2125">
        <v>348.84</v>
      </c>
      <c r="D196" s="2147">
        <v>2768.4</v>
      </c>
      <c r="E196" s="2148">
        <v>1172.52</v>
      </c>
      <c r="F196" s="2150">
        <f t="shared" ref="F196:G218" si="26">B196+D196</f>
        <v>3541.32</v>
      </c>
      <c r="G196" s="2127">
        <f t="shared" si="26"/>
        <v>1521.36</v>
      </c>
      <c r="H196" s="2128">
        <f t="shared" ref="H196:H219" si="27">G196/F196</f>
        <v>0.42960252109382935</v>
      </c>
      <c r="I196" s="2761">
        <f t="shared" ref="I196:I218" si="28">SQRT(G196*G196+F196*F196)</f>
        <v>3854.2812030260584</v>
      </c>
    </row>
    <row r="197" spans="1:9" ht="15" customHeight="1">
      <c r="A197" s="2152" t="s">
        <v>386</v>
      </c>
      <c r="B197" s="2124">
        <v>775.08</v>
      </c>
      <c r="C197" s="2125">
        <v>353.16</v>
      </c>
      <c r="D197" s="2147">
        <v>2760.84</v>
      </c>
      <c r="E197" s="2148">
        <v>1167.8399999999999</v>
      </c>
      <c r="F197" s="2150">
        <f t="shared" si="26"/>
        <v>3535.92</v>
      </c>
      <c r="G197" s="2127">
        <f t="shared" si="26"/>
        <v>1521</v>
      </c>
      <c r="H197" s="2128">
        <f t="shared" si="27"/>
        <v>0.43015679087762165</v>
      </c>
      <c r="I197" s="2761">
        <f t="shared" si="28"/>
        <v>3849.177996196071</v>
      </c>
    </row>
    <row r="198" spans="1:9" ht="15" customHeight="1">
      <c r="A198" s="2152" t="s">
        <v>388</v>
      </c>
      <c r="B198" s="2124">
        <v>795.96</v>
      </c>
      <c r="C198" s="2125">
        <v>392.04</v>
      </c>
      <c r="D198" s="2147">
        <v>2763.72</v>
      </c>
      <c r="E198" s="2148">
        <v>1172.52</v>
      </c>
      <c r="F198" s="2150">
        <f t="shared" si="26"/>
        <v>3559.68</v>
      </c>
      <c r="G198" s="2127">
        <f t="shared" si="26"/>
        <v>1564.56</v>
      </c>
      <c r="H198" s="2128">
        <f t="shared" si="27"/>
        <v>0.43952265372168287</v>
      </c>
      <c r="I198" s="2761">
        <f t="shared" si="28"/>
        <v>3888.337652005031</v>
      </c>
    </row>
    <row r="199" spans="1:9" ht="15" customHeight="1">
      <c r="A199" s="2152" t="s">
        <v>390</v>
      </c>
      <c r="B199" s="2124">
        <v>793.08</v>
      </c>
      <c r="C199" s="2125">
        <v>388.44</v>
      </c>
      <c r="D199" s="2147">
        <v>2765.88</v>
      </c>
      <c r="E199" s="2148">
        <v>1164.96</v>
      </c>
      <c r="F199" s="2150">
        <f t="shared" si="26"/>
        <v>3558.96</v>
      </c>
      <c r="G199" s="2127">
        <f t="shared" si="26"/>
        <v>1553.4</v>
      </c>
      <c r="H199" s="2128">
        <f t="shared" si="27"/>
        <v>0.43647582439813881</v>
      </c>
      <c r="I199" s="2761">
        <f t="shared" si="28"/>
        <v>3883.2007212607491</v>
      </c>
    </row>
    <row r="200" spans="1:9" ht="15" customHeight="1">
      <c r="A200" s="2152" t="s">
        <v>392</v>
      </c>
      <c r="B200" s="2124">
        <v>767.16</v>
      </c>
      <c r="C200" s="2125">
        <v>350.64</v>
      </c>
      <c r="D200" s="2147">
        <v>2769.48</v>
      </c>
      <c r="E200" s="2148">
        <v>1167.8399999999999</v>
      </c>
      <c r="F200" s="2150">
        <f t="shared" si="26"/>
        <v>3536.64</v>
      </c>
      <c r="G200" s="2127">
        <f t="shared" si="26"/>
        <v>1518.48</v>
      </c>
      <c r="H200" s="2128">
        <f t="shared" si="27"/>
        <v>0.42935667752442996</v>
      </c>
      <c r="I200" s="2761">
        <f t="shared" si="28"/>
        <v>3848.8445019252208</v>
      </c>
    </row>
    <row r="201" spans="1:9" ht="15" customHeight="1">
      <c r="A201" s="2152" t="s">
        <v>394</v>
      </c>
      <c r="B201" s="2124">
        <v>781.2</v>
      </c>
      <c r="C201" s="2125">
        <v>365.76</v>
      </c>
      <c r="D201" s="2147">
        <v>2760.12</v>
      </c>
      <c r="E201" s="2148">
        <v>1161.3599999999999</v>
      </c>
      <c r="F201" s="2150">
        <f t="shared" si="26"/>
        <v>3541.3199999999997</v>
      </c>
      <c r="G201" s="2127">
        <f t="shared" si="26"/>
        <v>1527.12</v>
      </c>
      <c r="H201" s="2128">
        <f t="shared" si="27"/>
        <v>0.43122903324184203</v>
      </c>
      <c r="I201" s="2761">
        <f t="shared" si="28"/>
        <v>3856.5584186940559</v>
      </c>
    </row>
    <row r="202" spans="1:9" ht="15" customHeight="1">
      <c r="A202" s="2152" t="s">
        <v>396</v>
      </c>
      <c r="B202" s="2124">
        <v>763.56</v>
      </c>
      <c r="C202" s="2125">
        <v>344.52</v>
      </c>
      <c r="D202" s="2147">
        <v>2781.72</v>
      </c>
      <c r="E202" s="2148">
        <v>1159.2</v>
      </c>
      <c r="F202" s="2150">
        <f t="shared" si="26"/>
        <v>3545.2799999999997</v>
      </c>
      <c r="G202" s="2127">
        <f t="shared" si="26"/>
        <v>1503.72</v>
      </c>
      <c r="H202" s="2128">
        <f t="shared" si="27"/>
        <v>0.42414703493095046</v>
      </c>
      <c r="I202" s="2761">
        <f t="shared" si="28"/>
        <v>3850.997807945364</v>
      </c>
    </row>
    <row r="203" spans="1:9" ht="15" customHeight="1">
      <c r="A203" s="2152" t="s">
        <v>398</v>
      </c>
      <c r="B203" s="2124">
        <v>765.72</v>
      </c>
      <c r="C203" s="2125">
        <v>356.04</v>
      </c>
      <c r="D203" s="2147">
        <v>2827.44</v>
      </c>
      <c r="E203" s="2148">
        <v>1236.24</v>
      </c>
      <c r="F203" s="2150">
        <f t="shared" si="26"/>
        <v>3593.16</v>
      </c>
      <c r="G203" s="2127">
        <f t="shared" si="26"/>
        <v>1592.28</v>
      </c>
      <c r="H203" s="2128">
        <f t="shared" si="27"/>
        <v>0.4431419697425108</v>
      </c>
      <c r="I203" s="2761">
        <f t="shared" si="28"/>
        <v>3930.1595875994653</v>
      </c>
    </row>
    <row r="204" spans="1:9" ht="15" customHeight="1">
      <c r="A204" s="2152" t="s">
        <v>400</v>
      </c>
      <c r="B204" s="2124">
        <v>758.88</v>
      </c>
      <c r="C204" s="2125">
        <v>345.6</v>
      </c>
      <c r="D204" s="2147">
        <v>2836.08</v>
      </c>
      <c r="E204" s="2148">
        <v>1253.8800000000001</v>
      </c>
      <c r="F204" s="2150">
        <f>B204+D204</f>
        <v>3594.96</v>
      </c>
      <c r="G204" s="2127">
        <f t="shared" si="26"/>
        <v>1599.48</v>
      </c>
      <c r="H204" s="2128">
        <f t="shared" si="27"/>
        <v>0.44492289204886842</v>
      </c>
      <c r="I204" s="2761">
        <f t="shared" si="28"/>
        <v>3934.7266324358548</v>
      </c>
    </row>
    <row r="205" spans="1:9" ht="15" customHeight="1">
      <c r="A205" s="2152" t="s">
        <v>402</v>
      </c>
      <c r="B205" s="2124">
        <v>761.76</v>
      </c>
      <c r="C205" s="2125">
        <v>340.56</v>
      </c>
      <c r="D205" s="2147">
        <v>2812.32</v>
      </c>
      <c r="E205" s="2148">
        <v>1240.56</v>
      </c>
      <c r="F205" s="2150">
        <f t="shared" si="26"/>
        <v>3574.08</v>
      </c>
      <c r="G205" s="2127">
        <f t="shared" si="26"/>
        <v>1581.12</v>
      </c>
      <c r="H205" s="2128">
        <f t="shared" si="27"/>
        <v>0.44238517324738114</v>
      </c>
      <c r="I205" s="2761">
        <f t="shared" si="28"/>
        <v>3908.1950182661049</v>
      </c>
    </row>
    <row r="206" spans="1:9" ht="15" customHeight="1">
      <c r="A206" s="2152" t="s">
        <v>404</v>
      </c>
      <c r="B206" s="2124">
        <v>779.4</v>
      </c>
      <c r="C206" s="2125">
        <v>371.52</v>
      </c>
      <c r="D206" s="2147">
        <v>2775.96</v>
      </c>
      <c r="E206" s="2148">
        <v>1216.08</v>
      </c>
      <c r="F206" s="2150">
        <f t="shared" si="26"/>
        <v>3555.36</v>
      </c>
      <c r="G206" s="2127">
        <f t="shared" si="26"/>
        <v>1587.6</v>
      </c>
      <c r="H206" s="2128">
        <f t="shared" si="27"/>
        <v>0.44653705953827455</v>
      </c>
      <c r="I206" s="2761">
        <f t="shared" si="28"/>
        <v>3893.7203918103828</v>
      </c>
    </row>
    <row r="207" spans="1:9" ht="15" customHeight="1">
      <c r="A207" s="2152" t="s">
        <v>406</v>
      </c>
      <c r="B207" s="2124">
        <v>792.36</v>
      </c>
      <c r="C207" s="2125">
        <v>382.32</v>
      </c>
      <c r="D207" s="2147">
        <v>2775.6</v>
      </c>
      <c r="E207" s="2148">
        <v>1217.1600000000001</v>
      </c>
      <c r="F207" s="2150">
        <f t="shared" si="26"/>
        <v>3567.96</v>
      </c>
      <c r="G207" s="2127">
        <f t="shared" si="26"/>
        <v>1599.48</v>
      </c>
      <c r="H207" s="2128">
        <f t="shared" si="27"/>
        <v>0.44828977903339723</v>
      </c>
      <c r="I207" s="2761">
        <f t="shared" si="28"/>
        <v>3910.0735072374277</v>
      </c>
    </row>
    <row r="208" spans="1:9" ht="15" customHeight="1">
      <c r="A208" s="2152" t="s">
        <v>408</v>
      </c>
      <c r="B208" s="2124">
        <v>781.56</v>
      </c>
      <c r="C208" s="2125">
        <v>360.36</v>
      </c>
      <c r="D208" s="2147">
        <v>2799</v>
      </c>
      <c r="E208" s="2148">
        <v>1248.8399999999999</v>
      </c>
      <c r="F208" s="2150">
        <f t="shared" si="26"/>
        <v>3580.56</v>
      </c>
      <c r="G208" s="2127">
        <f t="shared" si="26"/>
        <v>1609.1999999999998</v>
      </c>
      <c r="H208" s="2128">
        <f t="shared" si="27"/>
        <v>0.44942690528855817</v>
      </c>
      <c r="I208" s="2761">
        <f t="shared" si="28"/>
        <v>3925.5489493318</v>
      </c>
    </row>
    <row r="209" spans="1:9" ht="15" customHeight="1">
      <c r="A209" s="2152" t="s">
        <v>410</v>
      </c>
      <c r="B209" s="2124">
        <v>781.2</v>
      </c>
      <c r="C209" s="2125">
        <v>362.88</v>
      </c>
      <c r="D209" s="2147">
        <v>2822.4</v>
      </c>
      <c r="E209" s="2148">
        <v>1265.04</v>
      </c>
      <c r="F209" s="2150">
        <f t="shared" si="26"/>
        <v>3603.6000000000004</v>
      </c>
      <c r="G209" s="2127">
        <f t="shared" si="26"/>
        <v>1627.92</v>
      </c>
      <c r="H209" s="2128">
        <f t="shared" si="27"/>
        <v>0.45174825174825173</v>
      </c>
      <c r="I209" s="2761">
        <f t="shared" si="28"/>
        <v>3954.2453750873888</v>
      </c>
    </row>
    <row r="210" spans="1:9" ht="15" customHeight="1">
      <c r="A210" s="2152" t="s">
        <v>412</v>
      </c>
      <c r="B210" s="2124">
        <v>762.84</v>
      </c>
      <c r="C210" s="2125">
        <v>349.56</v>
      </c>
      <c r="D210" s="2147">
        <v>2827.44</v>
      </c>
      <c r="E210" s="2148">
        <v>1266.8399999999999</v>
      </c>
      <c r="F210" s="2150">
        <f t="shared" si="26"/>
        <v>3590.28</v>
      </c>
      <c r="G210" s="2127">
        <f t="shared" si="26"/>
        <v>1616.3999999999999</v>
      </c>
      <c r="H210" s="2128">
        <f t="shared" si="27"/>
        <v>0.45021558207159323</v>
      </c>
      <c r="I210" s="2761">
        <f t="shared" si="28"/>
        <v>3937.3670692989749</v>
      </c>
    </row>
    <row r="211" spans="1:9" ht="15" customHeight="1">
      <c r="A211" s="2152" t="s">
        <v>414</v>
      </c>
      <c r="B211" s="2124">
        <v>761.04</v>
      </c>
      <c r="C211" s="2125">
        <v>348.48</v>
      </c>
      <c r="D211" s="2147">
        <v>2842.92</v>
      </c>
      <c r="E211" s="2148">
        <v>1288.08</v>
      </c>
      <c r="F211" s="2150">
        <f t="shared" si="26"/>
        <v>3603.96</v>
      </c>
      <c r="G211" s="2127">
        <f t="shared" si="26"/>
        <v>1636.56</v>
      </c>
      <c r="H211" s="2128">
        <f t="shared" si="27"/>
        <v>0.4541004894615922</v>
      </c>
      <c r="I211" s="2761">
        <f t="shared" si="28"/>
        <v>3958.1379858716396</v>
      </c>
    </row>
    <row r="212" spans="1:9" ht="15" customHeight="1">
      <c r="A212" s="2152" t="s">
        <v>415</v>
      </c>
      <c r="B212" s="2124">
        <v>766.8</v>
      </c>
      <c r="C212" s="2125">
        <v>348.84</v>
      </c>
      <c r="D212" s="2147">
        <v>2840.04</v>
      </c>
      <c r="E212" s="2148">
        <v>1278.3599999999999</v>
      </c>
      <c r="F212" s="2150">
        <f t="shared" si="26"/>
        <v>3606.84</v>
      </c>
      <c r="G212" s="2127">
        <f t="shared" si="26"/>
        <v>1627.1999999999998</v>
      </c>
      <c r="H212" s="2128">
        <f t="shared" si="27"/>
        <v>0.45114282862561128</v>
      </c>
      <c r="I212" s="2761">
        <f t="shared" si="28"/>
        <v>3956.9021501169323</v>
      </c>
    </row>
    <row r="213" spans="1:9" ht="15" customHeight="1">
      <c r="A213" s="2152" t="s">
        <v>417</v>
      </c>
      <c r="B213" s="2124">
        <v>773.28</v>
      </c>
      <c r="C213" s="2125">
        <v>354.24</v>
      </c>
      <c r="D213" s="2147">
        <v>2795.76</v>
      </c>
      <c r="E213" s="2148">
        <v>1240.2</v>
      </c>
      <c r="F213" s="2150">
        <f t="shared" si="26"/>
        <v>3569.04</v>
      </c>
      <c r="G213" s="2127">
        <f t="shared" si="26"/>
        <v>1594.44</v>
      </c>
      <c r="H213" s="2128">
        <f t="shared" si="27"/>
        <v>0.44674198103691753</v>
      </c>
      <c r="I213" s="2761">
        <f t="shared" si="28"/>
        <v>3909.0005673061751</v>
      </c>
    </row>
    <row r="214" spans="1:9" ht="15" customHeight="1">
      <c r="A214" s="2152" t="s">
        <v>418</v>
      </c>
      <c r="B214" s="2124">
        <v>788.04</v>
      </c>
      <c r="C214" s="2125">
        <v>385.92</v>
      </c>
      <c r="D214" s="2147">
        <v>2833.56</v>
      </c>
      <c r="E214" s="2148">
        <v>1267.2</v>
      </c>
      <c r="F214" s="2150">
        <f t="shared" si="26"/>
        <v>3621.6</v>
      </c>
      <c r="G214" s="2127">
        <f t="shared" si="26"/>
        <v>1653.1200000000001</v>
      </c>
      <c r="H214" s="2128">
        <f t="shared" si="27"/>
        <v>0.45646123260437382</v>
      </c>
      <c r="I214" s="2761">
        <f t="shared" si="28"/>
        <v>3981.0541687347081</v>
      </c>
    </row>
    <row r="215" spans="1:9" ht="15" customHeight="1">
      <c r="A215" s="2152" t="s">
        <v>419</v>
      </c>
      <c r="B215" s="2124">
        <v>791.64</v>
      </c>
      <c r="C215" s="2125">
        <v>388.44</v>
      </c>
      <c r="D215" s="2147">
        <v>2911.32</v>
      </c>
      <c r="E215" s="2148">
        <v>1340.28</v>
      </c>
      <c r="F215" s="2150">
        <f t="shared" si="26"/>
        <v>3702.96</v>
      </c>
      <c r="G215" s="2127">
        <f t="shared" si="26"/>
        <v>1728.72</v>
      </c>
      <c r="H215" s="2128">
        <f t="shared" si="27"/>
        <v>0.4668481431071359</v>
      </c>
      <c r="I215" s="2761">
        <f t="shared" si="28"/>
        <v>4086.6105270749745</v>
      </c>
    </row>
    <row r="216" spans="1:9" ht="15" customHeight="1">
      <c r="A216" s="2152" t="s">
        <v>420</v>
      </c>
      <c r="B216" s="2124">
        <v>769.32</v>
      </c>
      <c r="C216" s="2125">
        <v>352.8</v>
      </c>
      <c r="D216" s="2147">
        <v>2908.44</v>
      </c>
      <c r="E216" s="2148">
        <v>1343.52</v>
      </c>
      <c r="F216" s="2150">
        <f t="shared" si="26"/>
        <v>3677.76</v>
      </c>
      <c r="G216" s="2127">
        <f t="shared" si="26"/>
        <v>1696.32</v>
      </c>
      <c r="H216" s="2128">
        <f t="shared" si="27"/>
        <v>0.46123727486296001</v>
      </c>
      <c r="I216" s="2761">
        <f t="shared" si="28"/>
        <v>4050.1135984068396</v>
      </c>
    </row>
    <row r="217" spans="1:9" ht="15" customHeight="1">
      <c r="A217" s="2152" t="s">
        <v>421</v>
      </c>
      <c r="B217" s="2124">
        <v>770.76</v>
      </c>
      <c r="C217" s="2125">
        <v>354.6</v>
      </c>
      <c r="D217" s="2147">
        <v>2757.6</v>
      </c>
      <c r="E217" s="2148">
        <v>1215.3599999999999</v>
      </c>
      <c r="F217" s="2150">
        <f t="shared" si="26"/>
        <v>3528.3599999999997</v>
      </c>
      <c r="G217" s="2127">
        <f t="shared" si="26"/>
        <v>1569.96</v>
      </c>
      <c r="H217" s="2128">
        <f t="shared" si="27"/>
        <v>0.44495459646974805</v>
      </c>
      <c r="I217" s="2761">
        <f t="shared" si="28"/>
        <v>3861.8776121467131</v>
      </c>
    </row>
    <row r="218" spans="1:9" ht="15" customHeight="1" thickBot="1">
      <c r="A218" s="2152" t="s">
        <v>422</v>
      </c>
      <c r="B218" s="2124">
        <v>775.44</v>
      </c>
      <c r="C218" s="2125">
        <v>361.44</v>
      </c>
      <c r="D218" s="2147">
        <v>2649.6</v>
      </c>
      <c r="E218" s="2148">
        <v>1132.92</v>
      </c>
      <c r="F218" s="2150">
        <f t="shared" si="26"/>
        <v>3425.04</v>
      </c>
      <c r="G218" s="2127">
        <f t="shared" si="26"/>
        <v>1494.3600000000001</v>
      </c>
      <c r="H218" s="2129">
        <f t="shared" si="27"/>
        <v>0.43630439352533112</v>
      </c>
      <c r="I218" s="2761">
        <f t="shared" si="28"/>
        <v>3736.8450344107127</v>
      </c>
    </row>
    <row r="219" spans="1:9" ht="15" customHeight="1" thickBot="1">
      <c r="A219" s="2153" t="s">
        <v>423</v>
      </c>
      <c r="B219" s="2131">
        <f>SUM(B195:B218)</f>
        <v>18600.479999999996</v>
      </c>
      <c r="C219" s="2131">
        <f t="shared" ref="C219:G219" si="29">SUM(C195:C218)</f>
        <v>8654.4</v>
      </c>
      <c r="D219" s="2131">
        <f t="shared" si="29"/>
        <v>67156.56</v>
      </c>
      <c r="E219" s="2131">
        <f t="shared" si="29"/>
        <v>29387.520000000004</v>
      </c>
      <c r="F219" s="2131">
        <f t="shared" si="29"/>
        <v>85757.04</v>
      </c>
      <c r="G219" s="2131">
        <f t="shared" si="29"/>
        <v>38041.919999999998</v>
      </c>
      <c r="H219" s="2133">
        <f t="shared" si="27"/>
        <v>0.44360113175548038</v>
      </c>
      <c r="I219" s="2754">
        <f t="shared" ref="I219" si="30">SUM(I195:I218)</f>
        <v>93819.972596373511</v>
      </c>
    </row>
    <row r="220" spans="1:9" ht="15" customHeight="1">
      <c r="A220" s="2134"/>
      <c r="B220" s="2135"/>
      <c r="C220" s="2135"/>
      <c r="D220" s="2135"/>
      <c r="E220" s="2135"/>
      <c r="F220" s="2135"/>
      <c r="G220" s="2135"/>
      <c r="H220" s="2135"/>
      <c r="I220" s="2135"/>
    </row>
    <row r="221" spans="1:9" ht="15" customHeight="1">
      <c r="A221" s="2134"/>
      <c r="B221" s="2135"/>
      <c r="C221" s="2135"/>
      <c r="D221" s="2135"/>
      <c r="E221" s="2135"/>
      <c r="F221" s="2135"/>
      <c r="G221" s="2135"/>
      <c r="H221" s="2135"/>
      <c r="I221" s="2135"/>
    </row>
    <row r="222" spans="1:9" s="1839" customFormat="1" ht="15" customHeight="1" thickBot="1">
      <c r="A222" s="2112" t="s">
        <v>436</v>
      </c>
      <c r="B222" s="2146"/>
      <c r="C222" s="2146"/>
      <c r="D222" s="2137" t="s">
        <v>437</v>
      </c>
      <c r="E222" s="2146"/>
      <c r="F222" s="2136"/>
      <c r="G222" s="2136"/>
      <c r="H222" s="2136"/>
      <c r="I222" s="2136"/>
    </row>
    <row r="223" spans="1:9" ht="15" customHeight="1" thickBot="1">
      <c r="A223" s="4755" t="s">
        <v>375</v>
      </c>
      <c r="B223" s="4705" t="s">
        <v>695</v>
      </c>
      <c r="C223" s="4706"/>
      <c r="D223" s="4705">
        <v>41808</v>
      </c>
      <c r="E223" s="4706"/>
      <c r="F223" s="4709" t="s">
        <v>376</v>
      </c>
      <c r="G223" s="4710"/>
      <c r="H223" s="4711"/>
      <c r="I223" s="4712"/>
    </row>
    <row r="224" spans="1:9" ht="15" customHeight="1" thickBot="1">
      <c r="A224" s="4756"/>
      <c r="B224" s="2750" t="s">
        <v>378</v>
      </c>
      <c r="C224" s="2751" t="s">
        <v>379</v>
      </c>
      <c r="D224" s="2750" t="s">
        <v>378</v>
      </c>
      <c r="E224" s="2751" t="s">
        <v>379</v>
      </c>
      <c r="F224" s="2733" t="s">
        <v>378</v>
      </c>
      <c r="G224" s="2734" t="s">
        <v>379</v>
      </c>
      <c r="H224" s="2752" t="s">
        <v>111</v>
      </c>
      <c r="I224" s="2751" t="s">
        <v>353</v>
      </c>
    </row>
    <row r="225" spans="1:9" ht="15" customHeight="1">
      <c r="A225" s="2151" t="s">
        <v>382</v>
      </c>
      <c r="B225" s="2118">
        <v>611.4</v>
      </c>
      <c r="C225" s="2119">
        <v>648.6</v>
      </c>
      <c r="D225" s="2147">
        <v>246.3</v>
      </c>
      <c r="E225" s="2148">
        <v>238.8</v>
      </c>
      <c r="F225" s="2149">
        <f>B225+D225</f>
        <v>857.7</v>
      </c>
      <c r="G225" s="2121">
        <f>C225+E225</f>
        <v>887.40000000000009</v>
      </c>
      <c r="H225" s="2122">
        <f>G225/F225</f>
        <v>1.0346274921301155</v>
      </c>
      <c r="I225" s="2761">
        <f>SQRT(G225*G225+F225*F225)</f>
        <v>1234.1507403878993</v>
      </c>
    </row>
    <row r="226" spans="1:9" ht="15" customHeight="1">
      <c r="A226" s="2152" t="s">
        <v>384</v>
      </c>
      <c r="B226" s="2124">
        <v>621.29999999999995</v>
      </c>
      <c r="C226" s="2125">
        <v>668.4</v>
      </c>
      <c r="D226" s="2147">
        <v>245.7</v>
      </c>
      <c r="E226" s="2148">
        <v>239.7</v>
      </c>
      <c r="F226" s="2150">
        <f t="shared" ref="F226:G241" si="31">B226+D226</f>
        <v>867</v>
      </c>
      <c r="G226" s="2127">
        <f t="shared" si="31"/>
        <v>908.09999999999991</v>
      </c>
      <c r="H226" s="2128">
        <f t="shared" ref="H226:H249" si="32">G226/F226</f>
        <v>1.0474048442906574</v>
      </c>
      <c r="I226" s="2761">
        <f t="shared" ref="I226:I248" si="33">SQRT(G226*G226+F226*F226)</f>
        <v>1255.5216485588769</v>
      </c>
    </row>
    <row r="227" spans="1:9" ht="15" customHeight="1">
      <c r="A227" s="2152" t="s">
        <v>386</v>
      </c>
      <c r="B227" s="2124">
        <v>563.70000000000005</v>
      </c>
      <c r="C227" s="2125">
        <v>612.6</v>
      </c>
      <c r="D227" s="2147">
        <v>220.5</v>
      </c>
      <c r="E227" s="2148">
        <v>213.9</v>
      </c>
      <c r="F227" s="2150">
        <f t="shared" si="31"/>
        <v>784.2</v>
      </c>
      <c r="G227" s="2127">
        <f t="shared" si="31"/>
        <v>826.5</v>
      </c>
      <c r="H227" s="2128">
        <f t="shared" si="32"/>
        <v>1.0539403213465952</v>
      </c>
      <c r="I227" s="2761">
        <f t="shared" si="33"/>
        <v>1139.3295791824244</v>
      </c>
    </row>
    <row r="228" spans="1:9" ht="15" customHeight="1">
      <c r="A228" s="2152" t="s">
        <v>388</v>
      </c>
      <c r="B228" s="2124">
        <v>576.6</v>
      </c>
      <c r="C228" s="2125">
        <v>616.5</v>
      </c>
      <c r="D228" s="2147">
        <v>141.9</v>
      </c>
      <c r="E228" s="2148">
        <v>167.1</v>
      </c>
      <c r="F228" s="2150">
        <f t="shared" si="31"/>
        <v>718.5</v>
      </c>
      <c r="G228" s="2127">
        <f t="shared" si="31"/>
        <v>783.6</v>
      </c>
      <c r="H228" s="2128">
        <f t="shared" si="32"/>
        <v>1.0906054279749477</v>
      </c>
      <c r="I228" s="2761">
        <f t="shared" si="33"/>
        <v>1063.142140073471</v>
      </c>
    </row>
    <row r="229" spans="1:9" ht="15" customHeight="1">
      <c r="A229" s="2152" t="s">
        <v>390</v>
      </c>
      <c r="B229" s="2124">
        <v>576.29999999999995</v>
      </c>
      <c r="C229" s="2125">
        <v>619.20000000000005</v>
      </c>
      <c r="D229" s="2147">
        <v>125.1</v>
      </c>
      <c r="E229" s="2148">
        <v>157.5</v>
      </c>
      <c r="F229" s="2150">
        <f t="shared" si="31"/>
        <v>701.4</v>
      </c>
      <c r="G229" s="2127">
        <f t="shared" si="31"/>
        <v>776.7</v>
      </c>
      <c r="H229" s="2128">
        <f t="shared" si="32"/>
        <v>1.1073567151411463</v>
      </c>
      <c r="I229" s="2761">
        <f t="shared" si="33"/>
        <v>1046.5299087938195</v>
      </c>
    </row>
    <row r="230" spans="1:9" ht="15" customHeight="1">
      <c r="A230" s="2152" t="s">
        <v>392</v>
      </c>
      <c r="B230" s="2124">
        <v>599.1</v>
      </c>
      <c r="C230" s="2125">
        <v>647.4</v>
      </c>
      <c r="D230" s="2147">
        <v>122.4</v>
      </c>
      <c r="E230" s="2148">
        <v>154.5</v>
      </c>
      <c r="F230" s="2150">
        <f t="shared" si="31"/>
        <v>721.5</v>
      </c>
      <c r="G230" s="2127">
        <f t="shared" si="31"/>
        <v>801.9</v>
      </c>
      <c r="H230" s="2128">
        <f t="shared" si="32"/>
        <v>1.1114345114345114</v>
      </c>
      <c r="I230" s="2761">
        <f t="shared" si="33"/>
        <v>1078.7056410346615</v>
      </c>
    </row>
    <row r="231" spans="1:9" ht="15" customHeight="1">
      <c r="A231" s="2152" t="s">
        <v>394</v>
      </c>
      <c r="B231" s="2124">
        <v>615</v>
      </c>
      <c r="C231" s="2125">
        <v>662.4</v>
      </c>
      <c r="D231" s="2147">
        <v>86.4</v>
      </c>
      <c r="E231" s="2148">
        <v>113.7</v>
      </c>
      <c r="F231" s="2150">
        <f t="shared" si="31"/>
        <v>701.4</v>
      </c>
      <c r="G231" s="2127">
        <f t="shared" si="31"/>
        <v>776.1</v>
      </c>
      <c r="H231" s="2128">
        <f t="shared" si="32"/>
        <v>1.1065012831479899</v>
      </c>
      <c r="I231" s="2761">
        <f t="shared" si="33"/>
        <v>1046.0846858643902</v>
      </c>
    </row>
    <row r="232" spans="1:9" ht="15" customHeight="1">
      <c r="A232" s="2152" t="s">
        <v>396</v>
      </c>
      <c r="B232" s="2124">
        <v>587.4</v>
      </c>
      <c r="C232" s="2125">
        <v>638.70000000000005</v>
      </c>
      <c r="D232" s="2147">
        <v>60.3</v>
      </c>
      <c r="E232" s="2148">
        <v>91.2</v>
      </c>
      <c r="F232" s="2150">
        <f t="shared" si="31"/>
        <v>647.69999999999993</v>
      </c>
      <c r="G232" s="2127">
        <f t="shared" si="31"/>
        <v>729.90000000000009</v>
      </c>
      <c r="H232" s="2128">
        <f t="shared" si="32"/>
        <v>1.1269106067623902</v>
      </c>
      <c r="I232" s="2761">
        <f t="shared" si="33"/>
        <v>975.84286644930705</v>
      </c>
    </row>
    <row r="233" spans="1:9" ht="15" customHeight="1">
      <c r="A233" s="2152" t="s">
        <v>398</v>
      </c>
      <c r="B233" s="2124">
        <v>569.4</v>
      </c>
      <c r="C233" s="2125">
        <v>628.5</v>
      </c>
      <c r="D233" s="2147">
        <v>126.6</v>
      </c>
      <c r="E233" s="2148">
        <v>158.4</v>
      </c>
      <c r="F233" s="2150">
        <f t="shared" si="31"/>
        <v>696</v>
      </c>
      <c r="G233" s="2127">
        <f t="shared" si="31"/>
        <v>786.9</v>
      </c>
      <c r="H233" s="2128">
        <f t="shared" si="32"/>
        <v>1.130603448275862</v>
      </c>
      <c r="I233" s="2761">
        <f t="shared" si="33"/>
        <v>1050.5368199163702</v>
      </c>
    </row>
    <row r="234" spans="1:9" ht="15" customHeight="1">
      <c r="A234" s="2152" t="s">
        <v>400</v>
      </c>
      <c r="B234" s="2124">
        <v>536.4</v>
      </c>
      <c r="C234" s="2125">
        <v>559.20000000000005</v>
      </c>
      <c r="D234" s="2147">
        <v>161.69999999999999</v>
      </c>
      <c r="E234" s="2148">
        <v>175.5</v>
      </c>
      <c r="F234" s="2150">
        <f>B234+D234</f>
        <v>698.09999999999991</v>
      </c>
      <c r="G234" s="2127">
        <f t="shared" si="31"/>
        <v>734.7</v>
      </c>
      <c r="H234" s="2128">
        <f t="shared" si="32"/>
        <v>1.052428018908466</v>
      </c>
      <c r="I234" s="2761">
        <f t="shared" si="33"/>
        <v>1013.4730879505385</v>
      </c>
    </row>
    <row r="235" spans="1:9" ht="15" customHeight="1">
      <c r="A235" s="2152" t="s">
        <v>402</v>
      </c>
      <c r="B235" s="2124">
        <v>580.20000000000005</v>
      </c>
      <c r="C235" s="2125">
        <v>594.9</v>
      </c>
      <c r="D235" s="2147">
        <v>240.3</v>
      </c>
      <c r="E235" s="2148">
        <v>232.5</v>
      </c>
      <c r="F235" s="2150">
        <f t="shared" ref="F235:G248" si="34">B235+D235</f>
        <v>820.5</v>
      </c>
      <c r="G235" s="2127">
        <f t="shared" si="31"/>
        <v>827.4</v>
      </c>
      <c r="H235" s="2128">
        <f t="shared" si="32"/>
        <v>1.0084095063985374</v>
      </c>
      <c r="I235" s="2761">
        <f t="shared" si="33"/>
        <v>1165.2514792953493</v>
      </c>
    </row>
    <row r="236" spans="1:9" ht="15" customHeight="1">
      <c r="A236" s="2152" t="s">
        <v>404</v>
      </c>
      <c r="B236" s="2124">
        <v>603</v>
      </c>
      <c r="C236" s="2125">
        <v>628.20000000000005</v>
      </c>
      <c r="D236" s="2147">
        <v>237.3</v>
      </c>
      <c r="E236" s="2148">
        <v>230.7</v>
      </c>
      <c r="F236" s="2150">
        <f t="shared" si="34"/>
        <v>840.3</v>
      </c>
      <c r="G236" s="2127">
        <f t="shared" si="31"/>
        <v>858.90000000000009</v>
      </c>
      <c r="H236" s="2128">
        <f t="shared" si="32"/>
        <v>1.0221349518029277</v>
      </c>
      <c r="I236" s="2761">
        <f t="shared" si="33"/>
        <v>1201.5878245055583</v>
      </c>
    </row>
    <row r="237" spans="1:9" ht="15" customHeight="1">
      <c r="A237" s="2152" t="s">
        <v>406</v>
      </c>
      <c r="B237" s="2124">
        <v>529.79999999999995</v>
      </c>
      <c r="C237" s="2125">
        <v>539.4</v>
      </c>
      <c r="D237" s="2147">
        <v>238.2</v>
      </c>
      <c r="E237" s="2148">
        <v>232.2</v>
      </c>
      <c r="F237" s="2150">
        <f t="shared" si="34"/>
        <v>768</v>
      </c>
      <c r="G237" s="2127">
        <f t="shared" si="31"/>
        <v>771.59999999999991</v>
      </c>
      <c r="H237" s="2128">
        <f t="shared" si="32"/>
        <v>1.0046875</v>
      </c>
      <c r="I237" s="2761">
        <f t="shared" si="33"/>
        <v>1088.6645764421655</v>
      </c>
    </row>
    <row r="238" spans="1:9" ht="15" customHeight="1">
      <c r="A238" s="2152" t="s">
        <v>408</v>
      </c>
      <c r="B238" s="2124">
        <v>559.5</v>
      </c>
      <c r="C238" s="2125">
        <v>594.29999999999995</v>
      </c>
      <c r="D238" s="2147">
        <v>240.9</v>
      </c>
      <c r="E238" s="2148">
        <v>230.1</v>
      </c>
      <c r="F238" s="2150">
        <f t="shared" si="34"/>
        <v>800.4</v>
      </c>
      <c r="G238" s="2127">
        <f t="shared" si="31"/>
        <v>824.4</v>
      </c>
      <c r="H238" s="2128">
        <f t="shared" si="32"/>
        <v>1.0299850074962518</v>
      </c>
      <c r="I238" s="2761">
        <f t="shared" si="33"/>
        <v>1149.0324277408363</v>
      </c>
    </row>
    <row r="239" spans="1:9" ht="15" customHeight="1">
      <c r="A239" s="2152" t="s">
        <v>410</v>
      </c>
      <c r="B239" s="2124">
        <v>566.4</v>
      </c>
      <c r="C239" s="2125">
        <v>591.29999999999995</v>
      </c>
      <c r="D239" s="2147">
        <v>203.7</v>
      </c>
      <c r="E239" s="2148">
        <v>190.2</v>
      </c>
      <c r="F239" s="2150">
        <f t="shared" si="34"/>
        <v>770.09999999999991</v>
      </c>
      <c r="G239" s="2127">
        <f t="shared" si="31"/>
        <v>781.5</v>
      </c>
      <c r="H239" s="2128">
        <f t="shared" si="32"/>
        <v>1.0148032723022986</v>
      </c>
      <c r="I239" s="2761">
        <f t="shared" si="33"/>
        <v>1097.176494462035</v>
      </c>
    </row>
    <row r="240" spans="1:9" ht="15" customHeight="1">
      <c r="A240" s="2152" t="s">
        <v>412</v>
      </c>
      <c r="B240" s="2124">
        <v>600.29999999999995</v>
      </c>
      <c r="C240" s="2125">
        <v>624.29999999999995</v>
      </c>
      <c r="D240" s="2147">
        <v>178.5</v>
      </c>
      <c r="E240" s="2148">
        <v>170.1</v>
      </c>
      <c r="F240" s="2150">
        <f t="shared" si="34"/>
        <v>778.8</v>
      </c>
      <c r="G240" s="2127">
        <f t="shared" si="31"/>
        <v>794.4</v>
      </c>
      <c r="H240" s="2128">
        <f t="shared" si="32"/>
        <v>1.0200308166409862</v>
      </c>
      <c r="I240" s="2761">
        <f t="shared" si="33"/>
        <v>1112.4750783725449</v>
      </c>
    </row>
    <row r="241" spans="1:9" ht="15" customHeight="1">
      <c r="A241" s="2152" t="s">
        <v>414</v>
      </c>
      <c r="B241" s="2124">
        <v>595.79999999999995</v>
      </c>
      <c r="C241" s="2125">
        <v>609.6</v>
      </c>
      <c r="D241" s="2147">
        <v>245.7</v>
      </c>
      <c r="E241" s="2148">
        <v>229.5</v>
      </c>
      <c r="F241" s="2150">
        <f t="shared" si="34"/>
        <v>841.5</v>
      </c>
      <c r="G241" s="2127">
        <f t="shared" si="31"/>
        <v>839.1</v>
      </c>
      <c r="H241" s="2128">
        <f t="shared" si="32"/>
        <v>0.9971479500891266</v>
      </c>
      <c r="I241" s="2761">
        <f t="shared" si="33"/>
        <v>1188.3648682117796</v>
      </c>
    </row>
    <row r="242" spans="1:9" ht="15" customHeight="1">
      <c r="A242" s="2152" t="s">
        <v>415</v>
      </c>
      <c r="B242" s="2124">
        <v>578.4</v>
      </c>
      <c r="C242" s="2125">
        <v>604.5</v>
      </c>
      <c r="D242" s="2147">
        <v>245.1</v>
      </c>
      <c r="E242" s="2148">
        <v>231.6</v>
      </c>
      <c r="F242" s="2150">
        <f t="shared" si="34"/>
        <v>823.5</v>
      </c>
      <c r="G242" s="2127">
        <f t="shared" si="34"/>
        <v>836.1</v>
      </c>
      <c r="H242" s="2128">
        <f t="shared" si="32"/>
        <v>1.0153005464480875</v>
      </c>
      <c r="I242" s="2761">
        <f t="shared" si="33"/>
        <v>1173.5482350546995</v>
      </c>
    </row>
    <row r="243" spans="1:9" ht="15" customHeight="1">
      <c r="A243" s="2152" t="s">
        <v>417</v>
      </c>
      <c r="B243" s="2124">
        <v>578.4</v>
      </c>
      <c r="C243" s="2125">
        <v>616.20000000000005</v>
      </c>
      <c r="D243" s="2147">
        <v>243.9</v>
      </c>
      <c r="E243" s="2148">
        <v>231.9</v>
      </c>
      <c r="F243" s="2150">
        <f t="shared" si="34"/>
        <v>822.3</v>
      </c>
      <c r="G243" s="2127">
        <f t="shared" si="34"/>
        <v>848.1</v>
      </c>
      <c r="H243" s="2128">
        <f t="shared" si="32"/>
        <v>1.0313754104341482</v>
      </c>
      <c r="I243" s="2761">
        <f t="shared" si="33"/>
        <v>1181.2920468707134</v>
      </c>
    </row>
    <row r="244" spans="1:9" ht="15" customHeight="1">
      <c r="A244" s="2152" t="s">
        <v>418</v>
      </c>
      <c r="B244" s="2124">
        <v>550.79999999999995</v>
      </c>
      <c r="C244" s="2125">
        <v>578.70000000000005</v>
      </c>
      <c r="D244" s="2147">
        <v>243.9</v>
      </c>
      <c r="E244" s="2148">
        <v>231.3</v>
      </c>
      <c r="F244" s="2150">
        <f t="shared" si="34"/>
        <v>794.69999999999993</v>
      </c>
      <c r="G244" s="2127">
        <f t="shared" si="34"/>
        <v>810</v>
      </c>
      <c r="H244" s="2128">
        <f t="shared" si="32"/>
        <v>1.0192525481313703</v>
      </c>
      <c r="I244" s="2761">
        <f t="shared" si="33"/>
        <v>1134.7458261654897</v>
      </c>
    </row>
    <row r="245" spans="1:9" ht="15" customHeight="1">
      <c r="A245" s="2152" t="s">
        <v>419</v>
      </c>
      <c r="B245" s="2124">
        <v>585.6</v>
      </c>
      <c r="C245" s="2125">
        <v>601.5</v>
      </c>
      <c r="D245" s="2147">
        <v>243.3</v>
      </c>
      <c r="E245" s="2148">
        <v>232.2</v>
      </c>
      <c r="F245" s="2150">
        <f t="shared" si="34"/>
        <v>828.90000000000009</v>
      </c>
      <c r="G245" s="2127">
        <f t="shared" si="34"/>
        <v>833.7</v>
      </c>
      <c r="H245" s="2128">
        <f t="shared" si="32"/>
        <v>1.0057908070937387</v>
      </c>
      <c r="I245" s="2761">
        <f t="shared" si="33"/>
        <v>1175.6406338673398</v>
      </c>
    </row>
    <row r="246" spans="1:9" ht="15" customHeight="1">
      <c r="A246" s="2152" t="s">
        <v>420</v>
      </c>
      <c r="B246" s="2124">
        <v>614.70000000000005</v>
      </c>
      <c r="C246" s="2125">
        <v>630.29999999999995</v>
      </c>
      <c r="D246" s="2147">
        <v>243.6</v>
      </c>
      <c r="E246" s="2148">
        <v>232.5</v>
      </c>
      <c r="F246" s="2150">
        <f t="shared" si="34"/>
        <v>858.30000000000007</v>
      </c>
      <c r="G246" s="2127">
        <f t="shared" si="34"/>
        <v>862.8</v>
      </c>
      <c r="H246" s="2128">
        <f t="shared" si="32"/>
        <v>1.0052429220552253</v>
      </c>
      <c r="I246" s="2761">
        <f t="shared" si="33"/>
        <v>1217.0056409072226</v>
      </c>
    </row>
    <row r="247" spans="1:9" ht="15" customHeight="1">
      <c r="A247" s="2152" t="s">
        <v>421</v>
      </c>
      <c r="B247" s="2124">
        <v>558</v>
      </c>
      <c r="C247" s="2125">
        <v>596.1</v>
      </c>
      <c r="D247" s="2147">
        <v>205.8</v>
      </c>
      <c r="E247" s="2148">
        <v>194.1</v>
      </c>
      <c r="F247" s="2150">
        <f t="shared" si="34"/>
        <v>763.8</v>
      </c>
      <c r="G247" s="2127">
        <f t="shared" si="34"/>
        <v>790.2</v>
      </c>
      <c r="H247" s="2128">
        <f t="shared" si="32"/>
        <v>1.0345640219952867</v>
      </c>
      <c r="I247" s="2761">
        <f t="shared" si="33"/>
        <v>1099.0024931727862</v>
      </c>
    </row>
    <row r="248" spans="1:9" ht="15" customHeight="1" thickBot="1">
      <c r="A248" s="2152" t="s">
        <v>422</v>
      </c>
      <c r="B248" s="2124">
        <v>529.5</v>
      </c>
      <c r="C248" s="2125">
        <v>566.4</v>
      </c>
      <c r="D248" s="2147">
        <v>180</v>
      </c>
      <c r="E248" s="2148">
        <v>174.9</v>
      </c>
      <c r="F248" s="2150">
        <f t="shared" si="34"/>
        <v>709.5</v>
      </c>
      <c r="G248" s="2127">
        <f t="shared" si="34"/>
        <v>741.3</v>
      </c>
      <c r="H248" s="2129">
        <f t="shared" si="32"/>
        <v>1.0448202959830866</v>
      </c>
      <c r="I248" s="2761">
        <f t="shared" si="33"/>
        <v>1026.116923162268</v>
      </c>
    </row>
    <row r="249" spans="1:9" ht="15" customHeight="1" thickBot="1">
      <c r="A249" s="2153" t="s">
        <v>423</v>
      </c>
      <c r="B249" s="2131">
        <f>SUM(B225:B248)</f>
        <v>13886.999999999996</v>
      </c>
      <c r="C249" s="2131">
        <f t="shared" ref="C249:I249" si="35">SUM(C225:C248)</f>
        <v>14677.199999999999</v>
      </c>
      <c r="D249" s="2131">
        <f t="shared" si="35"/>
        <v>4727.1000000000004</v>
      </c>
      <c r="E249" s="2131">
        <f t="shared" si="35"/>
        <v>4754.0999999999995</v>
      </c>
      <c r="F249" s="2131">
        <f t="shared" si="35"/>
        <v>18614.099999999999</v>
      </c>
      <c r="G249" s="2131">
        <f t="shared" si="35"/>
        <v>19431.3</v>
      </c>
      <c r="H249" s="2133">
        <f t="shared" si="32"/>
        <v>1.0439022031685659</v>
      </c>
      <c r="I249" s="2754">
        <f t="shared" si="35"/>
        <v>26913.221666442543</v>
      </c>
    </row>
    <row r="250" spans="1:9" ht="15" customHeight="1">
      <c r="A250" s="2134"/>
      <c r="B250" s="2135"/>
      <c r="C250" s="2135"/>
      <c r="D250" s="2135"/>
      <c r="E250" s="2135"/>
      <c r="F250" s="2135"/>
      <c r="G250" s="2135"/>
      <c r="H250" s="2135"/>
      <c r="I250" s="2135"/>
    </row>
    <row r="251" spans="1:9" ht="15" customHeight="1">
      <c r="A251" s="2134"/>
      <c r="B251" s="2135"/>
      <c r="C251" s="2135"/>
      <c r="D251" s="2135"/>
      <c r="E251" s="2135"/>
      <c r="F251" s="2135"/>
      <c r="G251" s="2135"/>
      <c r="H251" s="2135"/>
      <c r="I251" s="2135"/>
    </row>
    <row r="252" spans="1:9" s="1839" customFormat="1" ht="15" customHeight="1" thickBot="1">
      <c r="A252" s="2112" t="s">
        <v>438</v>
      </c>
      <c r="B252" s="2146"/>
      <c r="C252" s="2146"/>
      <c r="D252" s="2137" t="s">
        <v>439</v>
      </c>
      <c r="E252" s="2146"/>
      <c r="F252" s="2136"/>
      <c r="G252" s="2136"/>
      <c r="H252" s="2136"/>
      <c r="I252" s="2136"/>
    </row>
    <row r="253" spans="1:9" ht="15" customHeight="1" thickBot="1">
      <c r="A253" s="4755" t="s">
        <v>375</v>
      </c>
      <c r="B253" s="4705" t="s">
        <v>695</v>
      </c>
      <c r="C253" s="4706"/>
      <c r="D253" s="4705">
        <v>41808</v>
      </c>
      <c r="E253" s="4706"/>
      <c r="F253" s="4709" t="s">
        <v>376</v>
      </c>
      <c r="G253" s="4710"/>
      <c r="H253" s="4711"/>
      <c r="I253" s="4712"/>
    </row>
    <row r="254" spans="1:9" ht="15" customHeight="1" thickBot="1">
      <c r="A254" s="4756"/>
      <c r="B254" s="2750" t="s">
        <v>378</v>
      </c>
      <c r="C254" s="2751" t="s">
        <v>379</v>
      </c>
      <c r="D254" s="3122" t="s">
        <v>378</v>
      </c>
      <c r="E254" s="3123" t="s">
        <v>379</v>
      </c>
      <c r="F254" s="2746" t="s">
        <v>378</v>
      </c>
      <c r="G254" s="2747" t="s">
        <v>379</v>
      </c>
      <c r="H254" s="2764" t="s">
        <v>111</v>
      </c>
      <c r="I254" s="2765" t="s">
        <v>353</v>
      </c>
    </row>
    <row r="255" spans="1:9" ht="15" customHeight="1">
      <c r="A255" s="2151" t="s">
        <v>382</v>
      </c>
      <c r="B255" s="2118">
        <v>0</v>
      </c>
      <c r="C255" s="2767">
        <v>0</v>
      </c>
      <c r="D255" s="2770">
        <v>80.099999999999994</v>
      </c>
      <c r="E255" s="2771">
        <v>62.1</v>
      </c>
      <c r="F255" s="2126">
        <f t="shared" ref="F255:G271" si="36">B255+D255</f>
        <v>80.099999999999994</v>
      </c>
      <c r="G255" s="2127">
        <f t="shared" si="36"/>
        <v>62.1</v>
      </c>
      <c r="H255" s="2122">
        <f>G255/F255</f>
        <v>0.77528089887640461</v>
      </c>
      <c r="I255" s="2761">
        <f>SQRT(G255*G255+F255*F255)</f>
        <v>101.3529476631045</v>
      </c>
    </row>
    <row r="256" spans="1:9" ht="15" customHeight="1">
      <c r="A256" s="2152" t="s">
        <v>384</v>
      </c>
      <c r="B256" s="2124">
        <v>0</v>
      </c>
      <c r="C256" s="2148">
        <v>0</v>
      </c>
      <c r="D256" s="2772">
        <v>79.5</v>
      </c>
      <c r="E256" s="2773">
        <v>61.5</v>
      </c>
      <c r="F256" s="2126">
        <f t="shared" si="36"/>
        <v>79.5</v>
      </c>
      <c r="G256" s="2127">
        <f t="shared" si="36"/>
        <v>61.5</v>
      </c>
      <c r="H256" s="2128">
        <f t="shared" ref="H256:H279" si="37">G256/F256</f>
        <v>0.77358490566037741</v>
      </c>
      <c r="I256" s="2761">
        <f t="shared" ref="I256:I278" si="38">SQRT(G256*G256+F256*F256)</f>
        <v>100.51119340650573</v>
      </c>
    </row>
    <row r="257" spans="1:9" ht="15" customHeight="1">
      <c r="A257" s="2152" t="s">
        <v>386</v>
      </c>
      <c r="B257" s="2124">
        <v>0</v>
      </c>
      <c r="C257" s="2148">
        <v>0</v>
      </c>
      <c r="D257" s="2772">
        <v>78.599999999999994</v>
      </c>
      <c r="E257" s="2773">
        <v>60.6</v>
      </c>
      <c r="F257" s="2126">
        <f t="shared" si="36"/>
        <v>78.599999999999994</v>
      </c>
      <c r="G257" s="2127">
        <f t="shared" si="36"/>
        <v>60.6</v>
      </c>
      <c r="H257" s="2128">
        <f t="shared" si="37"/>
        <v>0.7709923664122138</v>
      </c>
      <c r="I257" s="2761">
        <f t="shared" si="38"/>
        <v>99.248778330012712</v>
      </c>
    </row>
    <row r="258" spans="1:9" ht="15" customHeight="1">
      <c r="A258" s="2152" t="s">
        <v>388</v>
      </c>
      <c r="B258" s="2124">
        <v>0</v>
      </c>
      <c r="C258" s="2148">
        <v>0</v>
      </c>
      <c r="D258" s="2772">
        <v>78</v>
      </c>
      <c r="E258" s="2773">
        <v>60.9</v>
      </c>
      <c r="F258" s="2126">
        <f t="shared" si="36"/>
        <v>78</v>
      </c>
      <c r="G258" s="2127">
        <f t="shared" si="36"/>
        <v>60.9</v>
      </c>
      <c r="H258" s="2128">
        <f t="shared" si="37"/>
        <v>0.78076923076923077</v>
      </c>
      <c r="I258" s="2761">
        <f t="shared" si="38"/>
        <v>98.95862771886037</v>
      </c>
    </row>
    <row r="259" spans="1:9" ht="15" customHeight="1">
      <c r="A259" s="2152" t="s">
        <v>390</v>
      </c>
      <c r="B259" s="2124">
        <v>0</v>
      </c>
      <c r="C259" s="2148">
        <v>0</v>
      </c>
      <c r="D259" s="2772">
        <v>77.7</v>
      </c>
      <c r="E259" s="2773">
        <v>60.3</v>
      </c>
      <c r="F259" s="2126">
        <f t="shared" si="36"/>
        <v>77.7</v>
      </c>
      <c r="G259" s="2127">
        <f t="shared" si="36"/>
        <v>60.3</v>
      </c>
      <c r="H259" s="2128">
        <f t="shared" si="37"/>
        <v>0.77606177606177595</v>
      </c>
      <c r="I259" s="2761">
        <f t="shared" si="38"/>
        <v>98.353342596985499</v>
      </c>
    </row>
    <row r="260" spans="1:9" ht="15" customHeight="1">
      <c r="A260" s="2152" t="s">
        <v>392</v>
      </c>
      <c r="B260" s="2124">
        <v>0</v>
      </c>
      <c r="C260" s="2148">
        <v>0</v>
      </c>
      <c r="D260" s="2772">
        <v>82.5</v>
      </c>
      <c r="E260" s="2773">
        <v>60.9</v>
      </c>
      <c r="F260" s="2126">
        <f t="shared" si="36"/>
        <v>82.5</v>
      </c>
      <c r="G260" s="2127">
        <f t="shared" si="36"/>
        <v>60.9</v>
      </c>
      <c r="H260" s="2128">
        <f t="shared" si="37"/>
        <v>0.73818181818181816</v>
      </c>
      <c r="I260" s="2761">
        <f t="shared" si="38"/>
        <v>102.54296660424839</v>
      </c>
    </row>
    <row r="261" spans="1:9" ht="15" customHeight="1">
      <c r="A261" s="2152" t="s">
        <v>394</v>
      </c>
      <c r="B261" s="2124">
        <v>0</v>
      </c>
      <c r="C261" s="2148">
        <v>0</v>
      </c>
      <c r="D261" s="2772">
        <v>80.099999999999994</v>
      </c>
      <c r="E261" s="2773">
        <v>61.8</v>
      </c>
      <c r="F261" s="2126">
        <f t="shared" si="36"/>
        <v>80.099999999999994</v>
      </c>
      <c r="G261" s="2127">
        <f t="shared" si="36"/>
        <v>61.8</v>
      </c>
      <c r="H261" s="2128">
        <f t="shared" si="37"/>
        <v>0.77153558052434457</v>
      </c>
      <c r="I261" s="2761">
        <f t="shared" si="38"/>
        <v>101.16941237350349</v>
      </c>
    </row>
    <row r="262" spans="1:9" ht="15" customHeight="1">
      <c r="A262" s="2152" t="s">
        <v>396</v>
      </c>
      <c r="B262" s="2124">
        <v>0</v>
      </c>
      <c r="C262" s="2148">
        <v>0</v>
      </c>
      <c r="D262" s="2772">
        <v>84.6</v>
      </c>
      <c r="E262" s="2773">
        <v>63</v>
      </c>
      <c r="F262" s="2126">
        <f t="shared" si="36"/>
        <v>84.6</v>
      </c>
      <c r="G262" s="2127">
        <f t="shared" si="36"/>
        <v>63</v>
      </c>
      <c r="H262" s="2128">
        <f t="shared" si="37"/>
        <v>0.74468085106382986</v>
      </c>
      <c r="I262" s="2761">
        <f t="shared" si="38"/>
        <v>105.48061433268201</v>
      </c>
    </row>
    <row r="263" spans="1:9" ht="15" customHeight="1">
      <c r="A263" s="2152" t="s">
        <v>398</v>
      </c>
      <c r="B263" s="2124">
        <v>0</v>
      </c>
      <c r="C263" s="2148">
        <v>0</v>
      </c>
      <c r="D263" s="2772">
        <v>83.7</v>
      </c>
      <c r="E263" s="2773">
        <v>63.6</v>
      </c>
      <c r="F263" s="2126">
        <f t="shared" si="36"/>
        <v>83.7</v>
      </c>
      <c r="G263" s="2127">
        <f t="shared" si="36"/>
        <v>63.6</v>
      </c>
      <c r="H263" s="2128">
        <f t="shared" si="37"/>
        <v>0.75985663082437271</v>
      </c>
      <c r="I263" s="2761">
        <f t="shared" si="38"/>
        <v>105.12207189738986</v>
      </c>
    </row>
    <row r="264" spans="1:9" ht="15" customHeight="1">
      <c r="A264" s="2152" t="s">
        <v>400</v>
      </c>
      <c r="B264" s="2124">
        <v>0</v>
      </c>
      <c r="C264" s="2148">
        <v>0</v>
      </c>
      <c r="D264" s="2772">
        <v>85.5</v>
      </c>
      <c r="E264" s="2773">
        <v>63.6</v>
      </c>
      <c r="F264" s="2126">
        <f>B264+D264</f>
        <v>85.5</v>
      </c>
      <c r="G264" s="2127">
        <f t="shared" si="36"/>
        <v>63.6</v>
      </c>
      <c r="H264" s="2128">
        <f t="shared" si="37"/>
        <v>0.743859649122807</v>
      </c>
      <c r="I264" s="2761">
        <f t="shared" si="38"/>
        <v>106.56082769948814</v>
      </c>
    </row>
    <row r="265" spans="1:9" ht="15" customHeight="1">
      <c r="A265" s="2152" t="s">
        <v>402</v>
      </c>
      <c r="B265" s="2124">
        <v>0</v>
      </c>
      <c r="C265" s="2148">
        <v>0</v>
      </c>
      <c r="D265" s="2772">
        <v>29.7</v>
      </c>
      <c r="E265" s="2773">
        <v>10.5</v>
      </c>
      <c r="F265" s="2126">
        <f t="shared" ref="F265:G278" si="39">B265+D265</f>
        <v>29.7</v>
      </c>
      <c r="G265" s="2127">
        <f t="shared" si="36"/>
        <v>10.5</v>
      </c>
      <c r="H265" s="2128">
        <f t="shared" si="37"/>
        <v>0.35353535353535354</v>
      </c>
      <c r="I265" s="2761">
        <f t="shared" si="38"/>
        <v>31.50142853903613</v>
      </c>
    </row>
    <row r="266" spans="1:9" ht="15" customHeight="1">
      <c r="A266" s="2152" t="s">
        <v>404</v>
      </c>
      <c r="B266" s="2124">
        <v>0</v>
      </c>
      <c r="C266" s="2148">
        <v>0</v>
      </c>
      <c r="D266" s="2772">
        <v>18.600000000000001</v>
      </c>
      <c r="E266" s="2773">
        <v>2.4</v>
      </c>
      <c r="F266" s="2126">
        <f t="shared" si="39"/>
        <v>18.600000000000001</v>
      </c>
      <c r="G266" s="2127">
        <f t="shared" si="36"/>
        <v>2.4</v>
      </c>
      <c r="H266" s="2128">
        <f t="shared" si="37"/>
        <v>0.12903225806451613</v>
      </c>
      <c r="I266" s="2761">
        <f t="shared" si="38"/>
        <v>18.754199529705343</v>
      </c>
    </row>
    <row r="267" spans="1:9" ht="15" customHeight="1">
      <c r="A267" s="2152" t="s">
        <v>406</v>
      </c>
      <c r="B267" s="2124">
        <v>0</v>
      </c>
      <c r="C267" s="2148">
        <v>0</v>
      </c>
      <c r="D267" s="2772">
        <v>38.4</v>
      </c>
      <c r="E267" s="2773">
        <v>20.399999999999999</v>
      </c>
      <c r="F267" s="2126">
        <f t="shared" si="39"/>
        <v>38.4</v>
      </c>
      <c r="G267" s="2127">
        <f t="shared" si="36"/>
        <v>20.399999999999999</v>
      </c>
      <c r="H267" s="2128">
        <f t="shared" si="37"/>
        <v>0.53125</v>
      </c>
      <c r="I267" s="2761">
        <f t="shared" si="38"/>
        <v>43.482410236784254</v>
      </c>
    </row>
    <row r="268" spans="1:9" ht="15" customHeight="1">
      <c r="A268" s="2152" t="s">
        <v>408</v>
      </c>
      <c r="B268" s="2124">
        <v>0</v>
      </c>
      <c r="C268" s="2148">
        <v>0</v>
      </c>
      <c r="D268" s="2772">
        <v>83.4</v>
      </c>
      <c r="E268" s="2773">
        <v>63.6</v>
      </c>
      <c r="F268" s="2126">
        <f t="shared" si="39"/>
        <v>83.4</v>
      </c>
      <c r="G268" s="2127">
        <f t="shared" si="36"/>
        <v>63.6</v>
      </c>
      <c r="H268" s="2128">
        <f t="shared" si="37"/>
        <v>0.76258992805755388</v>
      </c>
      <c r="I268" s="2761">
        <f t="shared" si="38"/>
        <v>104.88336379045059</v>
      </c>
    </row>
    <row r="269" spans="1:9" ht="15" customHeight="1">
      <c r="A269" s="2152" t="s">
        <v>410</v>
      </c>
      <c r="B269" s="2124">
        <v>0</v>
      </c>
      <c r="C269" s="2148">
        <v>0</v>
      </c>
      <c r="D269" s="2772">
        <v>82.5</v>
      </c>
      <c r="E269" s="2773">
        <v>64.8</v>
      </c>
      <c r="F269" s="2126">
        <f t="shared" si="39"/>
        <v>82.5</v>
      </c>
      <c r="G269" s="2127">
        <f t="shared" si="36"/>
        <v>64.8</v>
      </c>
      <c r="H269" s="2128">
        <f t="shared" si="37"/>
        <v>0.78545454545454541</v>
      </c>
      <c r="I269" s="2761">
        <f t="shared" si="38"/>
        <v>104.90610087120768</v>
      </c>
    </row>
    <row r="270" spans="1:9" ht="15" customHeight="1">
      <c r="A270" s="2152" t="s">
        <v>412</v>
      </c>
      <c r="B270" s="2124">
        <v>0</v>
      </c>
      <c r="C270" s="2148">
        <v>0</v>
      </c>
      <c r="D270" s="2772">
        <v>77.7</v>
      </c>
      <c r="E270" s="2773">
        <v>63</v>
      </c>
      <c r="F270" s="2126">
        <f t="shared" si="39"/>
        <v>77.7</v>
      </c>
      <c r="G270" s="2127">
        <f t="shared" si="36"/>
        <v>63</v>
      </c>
      <c r="H270" s="2128">
        <f t="shared" si="37"/>
        <v>0.81081081081081074</v>
      </c>
      <c r="I270" s="2761">
        <f t="shared" si="38"/>
        <v>100.03144505604226</v>
      </c>
    </row>
    <row r="271" spans="1:9" ht="15" customHeight="1">
      <c r="A271" s="2152" t="s">
        <v>414</v>
      </c>
      <c r="B271" s="2124">
        <v>0</v>
      </c>
      <c r="C271" s="2148">
        <v>0</v>
      </c>
      <c r="D271" s="2772">
        <v>77.400000000000006</v>
      </c>
      <c r="E271" s="2773">
        <v>63</v>
      </c>
      <c r="F271" s="2126">
        <f t="shared" si="39"/>
        <v>77.400000000000006</v>
      </c>
      <c r="G271" s="2127">
        <f t="shared" si="36"/>
        <v>63</v>
      </c>
      <c r="H271" s="2128">
        <f t="shared" si="37"/>
        <v>0.81395348837209291</v>
      </c>
      <c r="I271" s="2761">
        <f t="shared" si="38"/>
        <v>99.798597184529612</v>
      </c>
    </row>
    <row r="272" spans="1:9" ht="15" customHeight="1">
      <c r="A272" s="2152" t="s">
        <v>415</v>
      </c>
      <c r="B272" s="2124">
        <v>0</v>
      </c>
      <c r="C272" s="2148">
        <v>0</v>
      </c>
      <c r="D272" s="2772">
        <v>78</v>
      </c>
      <c r="E272" s="2773">
        <v>63.3</v>
      </c>
      <c r="F272" s="2126">
        <f t="shared" si="39"/>
        <v>78</v>
      </c>
      <c r="G272" s="2127">
        <f t="shared" si="39"/>
        <v>63.3</v>
      </c>
      <c r="H272" s="2128">
        <f t="shared" si="37"/>
        <v>0.81153846153846154</v>
      </c>
      <c r="I272" s="2761">
        <f t="shared" si="38"/>
        <v>100.45342204225797</v>
      </c>
    </row>
    <row r="273" spans="1:9" ht="15" customHeight="1">
      <c r="A273" s="2152" t="s">
        <v>417</v>
      </c>
      <c r="B273" s="2124">
        <v>0</v>
      </c>
      <c r="C273" s="2148">
        <v>0</v>
      </c>
      <c r="D273" s="2772">
        <v>75.900000000000006</v>
      </c>
      <c r="E273" s="2773">
        <v>63.9</v>
      </c>
      <c r="F273" s="2126">
        <f t="shared" si="39"/>
        <v>75.900000000000006</v>
      </c>
      <c r="G273" s="2127">
        <f t="shared" si="39"/>
        <v>63.9</v>
      </c>
      <c r="H273" s="2128">
        <f t="shared" si="37"/>
        <v>0.84189723320158094</v>
      </c>
      <c r="I273" s="2761">
        <f t="shared" si="38"/>
        <v>99.217034827694789</v>
      </c>
    </row>
    <row r="274" spans="1:9" ht="15" customHeight="1">
      <c r="A274" s="2152" t="s">
        <v>418</v>
      </c>
      <c r="B274" s="2124">
        <v>0</v>
      </c>
      <c r="C274" s="2148">
        <v>0</v>
      </c>
      <c r="D274" s="2772">
        <v>76.5</v>
      </c>
      <c r="E274" s="2773">
        <v>64.5</v>
      </c>
      <c r="F274" s="2126">
        <f t="shared" si="39"/>
        <v>76.5</v>
      </c>
      <c r="G274" s="2127">
        <f t="shared" si="39"/>
        <v>64.5</v>
      </c>
      <c r="H274" s="2128">
        <f t="shared" si="37"/>
        <v>0.84313725490196079</v>
      </c>
      <c r="I274" s="2761">
        <f t="shared" si="38"/>
        <v>100.0624804809475</v>
      </c>
    </row>
    <row r="275" spans="1:9" ht="15" customHeight="1">
      <c r="A275" s="2152" t="s">
        <v>419</v>
      </c>
      <c r="B275" s="2124">
        <v>0</v>
      </c>
      <c r="C275" s="2148">
        <v>0</v>
      </c>
      <c r="D275" s="2772">
        <v>75.599999999999994</v>
      </c>
      <c r="E275" s="2773">
        <v>64.8</v>
      </c>
      <c r="F275" s="2126">
        <f t="shared" si="39"/>
        <v>75.599999999999994</v>
      </c>
      <c r="G275" s="2127">
        <f t="shared" si="39"/>
        <v>64.8</v>
      </c>
      <c r="H275" s="2128">
        <f t="shared" si="37"/>
        <v>0.85714285714285721</v>
      </c>
      <c r="I275" s="2761">
        <f t="shared" si="38"/>
        <v>99.571080138763179</v>
      </c>
    </row>
    <row r="276" spans="1:9" ht="15" customHeight="1">
      <c r="A276" s="2152" t="s">
        <v>420</v>
      </c>
      <c r="B276" s="2124">
        <v>0</v>
      </c>
      <c r="C276" s="2148">
        <v>0</v>
      </c>
      <c r="D276" s="2772">
        <v>76.2</v>
      </c>
      <c r="E276" s="2773">
        <v>65.400000000000006</v>
      </c>
      <c r="F276" s="2126">
        <f t="shared" si="39"/>
        <v>76.2</v>
      </c>
      <c r="G276" s="2127">
        <f t="shared" si="39"/>
        <v>65.400000000000006</v>
      </c>
      <c r="H276" s="2128">
        <f t="shared" si="37"/>
        <v>0.8582677165354331</v>
      </c>
      <c r="I276" s="2761">
        <f t="shared" si="38"/>
        <v>100.41713001276227</v>
      </c>
    </row>
    <row r="277" spans="1:9" ht="15" customHeight="1">
      <c r="A277" s="2152" t="s">
        <v>421</v>
      </c>
      <c r="B277" s="2124">
        <v>0</v>
      </c>
      <c r="C277" s="2148">
        <v>0</v>
      </c>
      <c r="D277" s="2772">
        <v>77.400000000000006</v>
      </c>
      <c r="E277" s="2773">
        <v>66</v>
      </c>
      <c r="F277" s="2126">
        <f t="shared" si="39"/>
        <v>77.400000000000006</v>
      </c>
      <c r="G277" s="2127">
        <f t="shared" si="39"/>
        <v>66</v>
      </c>
      <c r="H277" s="2128">
        <f t="shared" si="37"/>
        <v>0.8527131782945736</v>
      </c>
      <c r="I277" s="2761">
        <f t="shared" si="38"/>
        <v>101.71902476921416</v>
      </c>
    </row>
    <row r="278" spans="1:9" ht="15" customHeight="1" thickBot="1">
      <c r="A278" s="2152" t="s">
        <v>422</v>
      </c>
      <c r="B278" s="2124">
        <v>0</v>
      </c>
      <c r="C278" s="2148">
        <v>0</v>
      </c>
      <c r="D278" s="2774">
        <v>77.099999999999994</v>
      </c>
      <c r="E278" s="2145">
        <v>65.7</v>
      </c>
      <c r="F278" s="2126">
        <f t="shared" si="39"/>
        <v>77.099999999999994</v>
      </c>
      <c r="G278" s="2127">
        <f t="shared" si="39"/>
        <v>65.7</v>
      </c>
      <c r="H278" s="2129">
        <f t="shared" si="37"/>
        <v>0.85214007782101175</v>
      </c>
      <c r="I278" s="2761">
        <f t="shared" si="38"/>
        <v>101.29610061596645</v>
      </c>
    </row>
    <row r="279" spans="1:9" ht="15" customHeight="1" thickBot="1">
      <c r="A279" s="2153" t="s">
        <v>423</v>
      </c>
      <c r="B279" s="2131">
        <f>SUM(B255:B278)</f>
        <v>0</v>
      </c>
      <c r="C279" s="2131">
        <f t="shared" ref="C279:I279" si="40">SUM(C255:C278)</f>
        <v>0</v>
      </c>
      <c r="D279" s="2131">
        <f t="shared" si="40"/>
        <v>1754.7000000000003</v>
      </c>
      <c r="E279" s="2131">
        <f t="shared" si="40"/>
        <v>1359.6</v>
      </c>
      <c r="F279" s="2131">
        <f t="shared" si="40"/>
        <v>1754.7000000000003</v>
      </c>
      <c r="G279" s="2131">
        <f t="shared" si="40"/>
        <v>1359.6</v>
      </c>
      <c r="H279" s="2133">
        <f t="shared" si="37"/>
        <v>0.77483330483843371</v>
      </c>
      <c r="I279" s="2754">
        <f t="shared" si="40"/>
        <v>2225.394600718143</v>
      </c>
    </row>
    <row r="280" spans="1:9" ht="15" customHeight="1">
      <c r="A280" s="2134"/>
      <c r="B280" s="2135"/>
      <c r="C280" s="2135"/>
      <c r="D280" s="2135"/>
      <c r="E280" s="2135"/>
      <c r="F280" s="2135"/>
      <c r="G280" s="2135"/>
      <c r="H280" s="2135"/>
      <c r="I280" s="2135"/>
    </row>
    <row r="281" spans="1:9" ht="15" customHeight="1">
      <c r="A281" s="2134"/>
      <c r="B281" s="2135"/>
      <c r="C281" s="2135"/>
      <c r="D281" s="2135"/>
      <c r="E281" s="2135"/>
      <c r="F281" s="2135"/>
      <c r="G281" s="2135"/>
      <c r="H281" s="2135"/>
      <c r="I281" s="2135"/>
    </row>
    <row r="282" spans="1:9" s="1839" customFormat="1" ht="15" customHeight="1" thickBot="1">
      <c r="A282" s="2112" t="s">
        <v>440</v>
      </c>
      <c r="B282" s="2146"/>
      <c r="C282" s="2146"/>
      <c r="D282" s="2137" t="s">
        <v>441</v>
      </c>
      <c r="E282" s="2146"/>
      <c r="F282" s="2146"/>
      <c r="G282" s="2136"/>
      <c r="H282" s="2136"/>
      <c r="I282" s="2136"/>
    </row>
    <row r="283" spans="1:9" ht="15" customHeight="1" thickBot="1">
      <c r="A283" s="4755" t="s">
        <v>375</v>
      </c>
      <c r="B283" s="4705" t="s">
        <v>695</v>
      </c>
      <c r="C283" s="4706"/>
      <c r="D283" s="4705">
        <v>41808</v>
      </c>
      <c r="E283" s="4706"/>
      <c r="F283" s="4709" t="s">
        <v>376</v>
      </c>
      <c r="G283" s="4710"/>
      <c r="H283" s="4711"/>
      <c r="I283" s="4712"/>
    </row>
    <row r="284" spans="1:9" ht="15" customHeight="1" thickBot="1">
      <c r="A284" s="4756"/>
      <c r="B284" s="2750" t="s">
        <v>378</v>
      </c>
      <c r="C284" s="2751" t="s">
        <v>379</v>
      </c>
      <c r="D284" s="2750" t="s">
        <v>378</v>
      </c>
      <c r="E284" s="2751" t="s">
        <v>379</v>
      </c>
      <c r="F284" s="2746" t="s">
        <v>378</v>
      </c>
      <c r="G284" s="2747" t="s">
        <v>379</v>
      </c>
      <c r="H284" s="2764" t="s">
        <v>111</v>
      </c>
      <c r="I284" s="2765" t="s">
        <v>353</v>
      </c>
    </row>
    <row r="285" spans="1:9" ht="15" customHeight="1">
      <c r="A285" s="2151" t="s">
        <v>382</v>
      </c>
      <c r="B285" s="2118">
        <v>2505.6</v>
      </c>
      <c r="C285" s="2119">
        <v>504</v>
      </c>
      <c r="D285" s="2147">
        <v>1282.8</v>
      </c>
      <c r="E285" s="2148">
        <v>1321.2</v>
      </c>
      <c r="F285" s="2149">
        <f>B285+D285</f>
        <v>3788.3999999999996</v>
      </c>
      <c r="G285" s="2121">
        <f>C285+E285</f>
        <v>1825.2</v>
      </c>
      <c r="H285" s="2122">
        <f>G285/F285</f>
        <v>0.48178650617675012</v>
      </c>
      <c r="I285" s="2761">
        <f>SQRT(G285*G285+F285*F285)</f>
        <v>4205.1551219901503</v>
      </c>
    </row>
    <row r="286" spans="1:9" ht="15" customHeight="1">
      <c r="A286" s="2152" t="s">
        <v>384</v>
      </c>
      <c r="B286" s="2124">
        <v>2506.8000000000002</v>
      </c>
      <c r="C286" s="2125">
        <v>511.2</v>
      </c>
      <c r="D286" s="2147">
        <v>1255.8</v>
      </c>
      <c r="E286" s="2148">
        <v>1301.4000000000001</v>
      </c>
      <c r="F286" s="2150">
        <f t="shared" ref="F286:G301" si="41">B286+D286</f>
        <v>3762.6000000000004</v>
      </c>
      <c r="G286" s="2127">
        <f t="shared" si="41"/>
        <v>1812.6000000000001</v>
      </c>
      <c r="H286" s="2128">
        <f t="shared" ref="H286:H309" si="42">G286/F286</f>
        <v>0.48174134906713439</v>
      </c>
      <c r="I286" s="2761">
        <f t="shared" ref="I286:I308" si="43">SQRT(G286*G286+F286*F286)</f>
        <v>4176.4431661402987</v>
      </c>
    </row>
    <row r="287" spans="1:9" ht="15" customHeight="1">
      <c r="A287" s="2152" t="s">
        <v>386</v>
      </c>
      <c r="B287" s="2124">
        <v>2501.4</v>
      </c>
      <c r="C287" s="2125">
        <v>501.6</v>
      </c>
      <c r="D287" s="2147">
        <v>1263.5999999999999</v>
      </c>
      <c r="E287" s="2148">
        <v>1300.2</v>
      </c>
      <c r="F287" s="2150">
        <f t="shared" si="41"/>
        <v>3765</v>
      </c>
      <c r="G287" s="2127">
        <f t="shared" si="41"/>
        <v>1801.8000000000002</v>
      </c>
      <c r="H287" s="2128">
        <f t="shared" si="42"/>
        <v>0.47856573705179289</v>
      </c>
      <c r="I287" s="2761">
        <f t="shared" si="43"/>
        <v>4173.9319879461382</v>
      </c>
    </row>
    <row r="288" spans="1:9" ht="15" customHeight="1">
      <c r="A288" s="2152" t="s">
        <v>388</v>
      </c>
      <c r="B288" s="2124">
        <v>2497.1999999999998</v>
      </c>
      <c r="C288" s="2125">
        <v>497.4</v>
      </c>
      <c r="D288" s="2147">
        <v>1273.2</v>
      </c>
      <c r="E288" s="2148">
        <v>1306.2</v>
      </c>
      <c r="F288" s="2150">
        <f t="shared" si="41"/>
        <v>3770.3999999999996</v>
      </c>
      <c r="G288" s="2127">
        <f t="shared" si="41"/>
        <v>1803.6</v>
      </c>
      <c r="H288" s="2128">
        <f t="shared" si="42"/>
        <v>0.4783577339274348</v>
      </c>
      <c r="I288" s="2761">
        <f t="shared" si="43"/>
        <v>4179.5800171787596</v>
      </c>
    </row>
    <row r="289" spans="1:9" ht="15" customHeight="1">
      <c r="A289" s="2152" t="s">
        <v>390</v>
      </c>
      <c r="B289" s="2124">
        <v>2508.6</v>
      </c>
      <c r="C289" s="2125">
        <v>508.8</v>
      </c>
      <c r="D289" s="2147">
        <v>1224.5999999999999</v>
      </c>
      <c r="E289" s="2148">
        <v>1267.8</v>
      </c>
      <c r="F289" s="2150">
        <f t="shared" si="41"/>
        <v>3733.2</v>
      </c>
      <c r="G289" s="2127">
        <f t="shared" si="41"/>
        <v>1776.6</v>
      </c>
      <c r="H289" s="2128">
        <f t="shared" si="42"/>
        <v>0.47589199614271938</v>
      </c>
      <c r="I289" s="2761">
        <f t="shared" si="43"/>
        <v>4134.3790102021367</v>
      </c>
    </row>
    <row r="290" spans="1:9" ht="15" customHeight="1">
      <c r="A290" s="2152" t="s">
        <v>392</v>
      </c>
      <c r="B290" s="2124">
        <v>2538</v>
      </c>
      <c r="C290" s="2125">
        <v>531.6</v>
      </c>
      <c r="D290" s="2147">
        <v>1233</v>
      </c>
      <c r="E290" s="2148">
        <v>1279.8</v>
      </c>
      <c r="F290" s="2150">
        <f t="shared" si="41"/>
        <v>3771</v>
      </c>
      <c r="G290" s="2127">
        <f t="shared" si="41"/>
        <v>1811.4</v>
      </c>
      <c r="H290" s="2128">
        <f t="shared" si="42"/>
        <v>0.48035003977724744</v>
      </c>
      <c r="I290" s="2761">
        <f t="shared" si="43"/>
        <v>4183.4926747874197</v>
      </c>
    </row>
    <row r="291" spans="1:9" ht="15" customHeight="1">
      <c r="A291" s="2152" t="s">
        <v>394</v>
      </c>
      <c r="B291" s="2124">
        <v>2511.6</v>
      </c>
      <c r="C291" s="2125">
        <v>503.4</v>
      </c>
      <c r="D291" s="2147">
        <v>1249.8</v>
      </c>
      <c r="E291" s="2148">
        <v>1282.8</v>
      </c>
      <c r="F291" s="2150">
        <f t="shared" si="41"/>
        <v>3761.3999999999996</v>
      </c>
      <c r="G291" s="2127">
        <f t="shared" si="41"/>
        <v>1786.1999999999998</v>
      </c>
      <c r="H291" s="2128">
        <f t="shared" si="42"/>
        <v>0.47487637581751474</v>
      </c>
      <c r="I291" s="2761">
        <f t="shared" si="43"/>
        <v>4163.9693082442382</v>
      </c>
    </row>
    <row r="292" spans="1:9" ht="15" customHeight="1">
      <c r="A292" s="2152" t="s">
        <v>396</v>
      </c>
      <c r="B292" s="2124">
        <v>2505</v>
      </c>
      <c r="C292" s="2125">
        <v>488.4</v>
      </c>
      <c r="D292" s="2147">
        <v>1259.4000000000001</v>
      </c>
      <c r="E292" s="2148">
        <v>1283.4000000000001</v>
      </c>
      <c r="F292" s="2150">
        <f t="shared" si="41"/>
        <v>3764.4</v>
      </c>
      <c r="G292" s="2127">
        <f t="shared" si="41"/>
        <v>1771.8000000000002</v>
      </c>
      <c r="H292" s="2128">
        <f t="shared" si="42"/>
        <v>0.47067261715014347</v>
      </c>
      <c r="I292" s="2761">
        <f t="shared" si="43"/>
        <v>4160.5267214620799</v>
      </c>
    </row>
    <row r="293" spans="1:9" ht="15" customHeight="1">
      <c r="A293" s="2152" t="s">
        <v>398</v>
      </c>
      <c r="B293" s="2124">
        <v>2570.4</v>
      </c>
      <c r="C293" s="2125">
        <v>565.79999999999995</v>
      </c>
      <c r="D293" s="2147">
        <v>1254</v>
      </c>
      <c r="E293" s="2148">
        <v>1302</v>
      </c>
      <c r="F293" s="2150">
        <f t="shared" si="41"/>
        <v>3824.4</v>
      </c>
      <c r="G293" s="2127">
        <f t="shared" si="41"/>
        <v>1867.8</v>
      </c>
      <c r="H293" s="2128">
        <f t="shared" si="42"/>
        <v>0.48839033573893942</v>
      </c>
      <c r="I293" s="2761">
        <f t="shared" si="43"/>
        <v>4256.1381791478534</v>
      </c>
    </row>
    <row r="294" spans="1:9" ht="15" customHeight="1">
      <c r="A294" s="2152" t="s">
        <v>400</v>
      </c>
      <c r="B294" s="2124">
        <v>2612.4</v>
      </c>
      <c r="C294" s="2125">
        <v>594</v>
      </c>
      <c r="D294" s="2147">
        <v>1310.4000000000001</v>
      </c>
      <c r="E294" s="2148">
        <v>1352.4</v>
      </c>
      <c r="F294" s="2150">
        <f>B294+D294</f>
        <v>3922.8</v>
      </c>
      <c r="G294" s="2127">
        <f t="shared" si="41"/>
        <v>1946.4</v>
      </c>
      <c r="H294" s="2128">
        <f t="shared" si="42"/>
        <v>0.49617620067298868</v>
      </c>
      <c r="I294" s="2761">
        <f t="shared" si="43"/>
        <v>4379.1360791827419</v>
      </c>
    </row>
    <row r="295" spans="1:9" ht="15" customHeight="1">
      <c r="A295" s="2152" t="s">
        <v>402</v>
      </c>
      <c r="B295" s="2124">
        <v>2625</v>
      </c>
      <c r="C295" s="2125">
        <v>605.4</v>
      </c>
      <c r="D295" s="2147">
        <v>1331.4</v>
      </c>
      <c r="E295" s="2148">
        <v>1384.2</v>
      </c>
      <c r="F295" s="2150">
        <f t="shared" ref="F295:G308" si="44">B295+D295</f>
        <v>3956.4</v>
      </c>
      <c r="G295" s="2127">
        <f t="shared" si="41"/>
        <v>1989.6</v>
      </c>
      <c r="H295" s="2128">
        <f t="shared" si="42"/>
        <v>0.50288140734000608</v>
      </c>
      <c r="I295" s="2761">
        <f t="shared" si="43"/>
        <v>4428.4996466071898</v>
      </c>
    </row>
    <row r="296" spans="1:9" ht="15" customHeight="1">
      <c r="A296" s="2152" t="s">
        <v>404</v>
      </c>
      <c r="B296" s="2124">
        <v>2642.4</v>
      </c>
      <c r="C296" s="2125">
        <v>617.4</v>
      </c>
      <c r="D296" s="2147">
        <v>1269.5999999999999</v>
      </c>
      <c r="E296" s="2148">
        <v>1344.6</v>
      </c>
      <c r="F296" s="2150">
        <f t="shared" si="44"/>
        <v>3912</v>
      </c>
      <c r="G296" s="2127">
        <f t="shared" si="41"/>
        <v>1962</v>
      </c>
      <c r="H296" s="2128">
        <f t="shared" si="42"/>
        <v>0.50153374233128833</v>
      </c>
      <c r="I296" s="2761">
        <f t="shared" si="43"/>
        <v>4376.4355359127594</v>
      </c>
    </row>
    <row r="297" spans="1:9" ht="15" customHeight="1">
      <c r="A297" s="2152" t="s">
        <v>406</v>
      </c>
      <c r="B297" s="2124">
        <v>2640.6</v>
      </c>
      <c r="C297" s="2125">
        <v>594.6</v>
      </c>
      <c r="D297" s="2147">
        <v>1234.8</v>
      </c>
      <c r="E297" s="2148">
        <v>1318.8</v>
      </c>
      <c r="F297" s="2150">
        <f t="shared" si="44"/>
        <v>3875.3999999999996</v>
      </c>
      <c r="G297" s="2127">
        <f t="shared" si="41"/>
        <v>1913.4</v>
      </c>
      <c r="H297" s="2128">
        <f t="shared" si="42"/>
        <v>0.49372967951695318</v>
      </c>
      <c r="I297" s="2761">
        <f t="shared" si="43"/>
        <v>4322.0162794695716</v>
      </c>
    </row>
    <row r="298" spans="1:9" ht="15" customHeight="1">
      <c r="A298" s="2152" t="s">
        <v>408</v>
      </c>
      <c r="B298" s="2124">
        <v>2730</v>
      </c>
      <c r="C298" s="2125">
        <v>640.20000000000005</v>
      </c>
      <c r="D298" s="2147">
        <v>1045.2</v>
      </c>
      <c r="E298" s="2148">
        <v>1195.8</v>
      </c>
      <c r="F298" s="2150">
        <f t="shared" si="44"/>
        <v>3775.2</v>
      </c>
      <c r="G298" s="2127">
        <f t="shared" si="41"/>
        <v>1836</v>
      </c>
      <c r="H298" s="2128">
        <f t="shared" si="42"/>
        <v>0.4863318499682136</v>
      </c>
      <c r="I298" s="2761">
        <f t="shared" si="43"/>
        <v>4197.9793996636045</v>
      </c>
    </row>
    <row r="299" spans="1:9" ht="15" customHeight="1">
      <c r="A299" s="2152" t="s">
        <v>410</v>
      </c>
      <c r="B299" s="2124">
        <v>2725.2</v>
      </c>
      <c r="C299" s="2125">
        <v>636</v>
      </c>
      <c r="D299" s="2147">
        <v>1000.8</v>
      </c>
      <c r="E299" s="2148">
        <v>1186.8</v>
      </c>
      <c r="F299" s="2150">
        <f t="shared" si="44"/>
        <v>3726</v>
      </c>
      <c r="G299" s="2127">
        <f t="shared" si="41"/>
        <v>1822.8</v>
      </c>
      <c r="H299" s="2128">
        <f t="shared" si="42"/>
        <v>0.48921095008051529</v>
      </c>
      <c r="I299" s="2761">
        <f t="shared" si="43"/>
        <v>4147.9724974980245</v>
      </c>
    </row>
    <row r="300" spans="1:9" ht="15" customHeight="1">
      <c r="A300" s="2152" t="s">
        <v>412</v>
      </c>
      <c r="B300" s="2124">
        <v>2669.4</v>
      </c>
      <c r="C300" s="2125">
        <v>592.79999999999995</v>
      </c>
      <c r="D300" s="2147">
        <v>1002.6</v>
      </c>
      <c r="E300" s="2148">
        <v>1166.4000000000001</v>
      </c>
      <c r="F300" s="2150">
        <f t="shared" si="44"/>
        <v>3672</v>
      </c>
      <c r="G300" s="2127">
        <f t="shared" si="41"/>
        <v>1759.2</v>
      </c>
      <c r="H300" s="2128">
        <f t="shared" si="42"/>
        <v>0.47908496732026146</v>
      </c>
      <c r="I300" s="2761">
        <f t="shared" si="43"/>
        <v>4071.6542878785767</v>
      </c>
    </row>
    <row r="301" spans="1:9" ht="15" customHeight="1">
      <c r="A301" s="2152" t="s">
        <v>414</v>
      </c>
      <c r="B301" s="2124">
        <v>2680.8</v>
      </c>
      <c r="C301" s="2125">
        <v>623.4</v>
      </c>
      <c r="D301" s="2147">
        <v>1123.8</v>
      </c>
      <c r="E301" s="2148">
        <v>1209</v>
      </c>
      <c r="F301" s="2150">
        <f t="shared" si="44"/>
        <v>3804.6000000000004</v>
      </c>
      <c r="G301" s="2127">
        <f t="shared" si="41"/>
        <v>1832.4</v>
      </c>
      <c r="H301" s="2128">
        <f t="shared" si="42"/>
        <v>0.48162750354833622</v>
      </c>
      <c r="I301" s="2761">
        <f t="shared" si="43"/>
        <v>4222.8747222715474</v>
      </c>
    </row>
    <row r="302" spans="1:9" ht="15" customHeight="1">
      <c r="A302" s="2152" t="s">
        <v>415</v>
      </c>
      <c r="B302" s="2124">
        <v>2635.2</v>
      </c>
      <c r="C302" s="2125">
        <v>616.20000000000005</v>
      </c>
      <c r="D302" s="2147">
        <v>1318.8</v>
      </c>
      <c r="E302" s="2148">
        <v>1368.6</v>
      </c>
      <c r="F302" s="2150">
        <f t="shared" si="44"/>
        <v>3954</v>
      </c>
      <c r="G302" s="2127">
        <f t="shared" si="44"/>
        <v>1984.8</v>
      </c>
      <c r="H302" s="2128">
        <f t="shared" si="42"/>
        <v>0.5019726858877086</v>
      </c>
      <c r="I302" s="2761">
        <f t="shared" si="43"/>
        <v>4424.2001582206922</v>
      </c>
    </row>
    <row r="303" spans="1:9" ht="15" customHeight="1">
      <c r="A303" s="2152" t="s">
        <v>417</v>
      </c>
      <c r="B303" s="2124">
        <v>2580.6</v>
      </c>
      <c r="C303" s="2125">
        <v>544.20000000000005</v>
      </c>
      <c r="D303" s="2147">
        <v>1156.8</v>
      </c>
      <c r="E303" s="2148">
        <v>1251.5999999999999</v>
      </c>
      <c r="F303" s="2150">
        <f t="shared" si="44"/>
        <v>3737.3999999999996</v>
      </c>
      <c r="G303" s="2127">
        <f t="shared" si="44"/>
        <v>1795.8</v>
      </c>
      <c r="H303" s="2128">
        <f t="shared" si="42"/>
        <v>0.48049446139027135</v>
      </c>
      <c r="I303" s="2761">
        <f t="shared" si="43"/>
        <v>4146.4510608470946</v>
      </c>
    </row>
    <row r="304" spans="1:9" ht="15" customHeight="1">
      <c r="A304" s="2152" t="s">
        <v>418</v>
      </c>
      <c r="B304" s="2124">
        <v>2606.4</v>
      </c>
      <c r="C304" s="2125">
        <v>568.79999999999995</v>
      </c>
      <c r="D304" s="2147">
        <v>1081.2</v>
      </c>
      <c r="E304" s="2148">
        <v>1190.4000000000001</v>
      </c>
      <c r="F304" s="2150">
        <f t="shared" si="44"/>
        <v>3687.6000000000004</v>
      </c>
      <c r="G304" s="2127">
        <f t="shared" si="44"/>
        <v>1759.2</v>
      </c>
      <c r="H304" s="2128">
        <f t="shared" si="42"/>
        <v>0.47705824926781643</v>
      </c>
      <c r="I304" s="2761">
        <f t="shared" si="43"/>
        <v>4085.7286253494622</v>
      </c>
    </row>
    <row r="305" spans="1:9" ht="15" customHeight="1">
      <c r="A305" s="2152" t="s">
        <v>419</v>
      </c>
      <c r="B305" s="2124">
        <v>2566.1999999999998</v>
      </c>
      <c r="C305" s="2125">
        <v>539.4</v>
      </c>
      <c r="D305" s="2147">
        <v>979.8</v>
      </c>
      <c r="E305" s="2148">
        <v>1150.8</v>
      </c>
      <c r="F305" s="2150">
        <f t="shared" si="44"/>
        <v>3546</v>
      </c>
      <c r="G305" s="2127">
        <f t="shared" si="44"/>
        <v>1690.1999999999998</v>
      </c>
      <c r="H305" s="2128">
        <f t="shared" si="42"/>
        <v>0.47664974619289335</v>
      </c>
      <c r="I305" s="2761">
        <f t="shared" si="43"/>
        <v>3928.2174125167767</v>
      </c>
    </row>
    <row r="306" spans="1:9" ht="15" customHeight="1">
      <c r="A306" s="2152" t="s">
        <v>420</v>
      </c>
      <c r="B306" s="2124">
        <v>2560.8000000000002</v>
      </c>
      <c r="C306" s="2125">
        <v>529.79999999999995</v>
      </c>
      <c r="D306" s="2147">
        <v>929.4</v>
      </c>
      <c r="E306" s="2148">
        <v>1105.8</v>
      </c>
      <c r="F306" s="2150">
        <f t="shared" si="44"/>
        <v>3490.2000000000003</v>
      </c>
      <c r="G306" s="2127">
        <f t="shared" si="44"/>
        <v>1635.6</v>
      </c>
      <c r="H306" s="2128">
        <f t="shared" si="42"/>
        <v>0.46862643974557328</v>
      </c>
      <c r="I306" s="2761">
        <f t="shared" si="43"/>
        <v>3854.4368460256296</v>
      </c>
    </row>
    <row r="307" spans="1:9" ht="15" customHeight="1">
      <c r="A307" s="2152" t="s">
        <v>421</v>
      </c>
      <c r="B307" s="2124">
        <v>2551.1999999999998</v>
      </c>
      <c r="C307" s="2125">
        <v>550.20000000000005</v>
      </c>
      <c r="D307" s="2147">
        <v>1067.4000000000001</v>
      </c>
      <c r="E307" s="2148">
        <v>1162.2</v>
      </c>
      <c r="F307" s="2150">
        <f t="shared" si="44"/>
        <v>3618.6</v>
      </c>
      <c r="G307" s="2127">
        <f t="shared" si="44"/>
        <v>1712.4</v>
      </c>
      <c r="H307" s="2128">
        <f t="shared" si="42"/>
        <v>0.47322168794561437</v>
      </c>
      <c r="I307" s="2761">
        <f t="shared" si="43"/>
        <v>4003.3210862982246</v>
      </c>
    </row>
    <row r="308" spans="1:9" ht="15" customHeight="1" thickBot="1">
      <c r="A308" s="2152" t="s">
        <v>422</v>
      </c>
      <c r="B308" s="2124">
        <v>2494.8000000000002</v>
      </c>
      <c r="C308" s="2125">
        <v>526.20000000000005</v>
      </c>
      <c r="D308" s="2147">
        <v>1237.2</v>
      </c>
      <c r="E308" s="2148">
        <v>1302.5999999999999</v>
      </c>
      <c r="F308" s="2150">
        <f t="shared" si="44"/>
        <v>3732</v>
      </c>
      <c r="G308" s="2127">
        <f t="shared" si="44"/>
        <v>1828.8</v>
      </c>
      <c r="H308" s="2129">
        <f t="shared" si="42"/>
        <v>0.49003215434083602</v>
      </c>
      <c r="I308" s="2761">
        <f t="shared" si="43"/>
        <v>4155.9996920115382</v>
      </c>
    </row>
    <row r="309" spans="1:9" ht="15" customHeight="1" thickBot="1">
      <c r="A309" s="2153" t="s">
        <v>423</v>
      </c>
      <c r="B309" s="2131">
        <f>SUM(B285:B308)</f>
        <v>61965.600000000006</v>
      </c>
      <c r="C309" s="2131">
        <f t="shared" ref="C309:I309" si="45">SUM(C285:C308)</f>
        <v>13390.8</v>
      </c>
      <c r="D309" s="2131">
        <f t="shared" si="45"/>
        <v>28385.399999999998</v>
      </c>
      <c r="E309" s="2131">
        <f t="shared" si="45"/>
        <v>30334.799999999996</v>
      </c>
      <c r="F309" s="2131">
        <f t="shared" si="45"/>
        <v>90351.000000000015</v>
      </c>
      <c r="G309" s="2131">
        <f t="shared" si="45"/>
        <v>43725.600000000006</v>
      </c>
      <c r="H309" s="2133">
        <f t="shared" si="42"/>
        <v>0.4839525849188166</v>
      </c>
      <c r="I309" s="2754">
        <f t="shared" si="45"/>
        <v>100378.53951685251</v>
      </c>
    </row>
    <row r="310" spans="1:9" ht="15" customHeight="1">
      <c r="A310" s="2134"/>
      <c r="B310" s="2135"/>
      <c r="C310" s="2135"/>
      <c r="D310" s="2135"/>
      <c r="E310" s="2135"/>
      <c r="F310" s="2135"/>
      <c r="G310" s="2135"/>
      <c r="H310" s="2135"/>
      <c r="I310" s="2135"/>
    </row>
    <row r="311" spans="1:9" ht="15" customHeight="1">
      <c r="A311" s="2134"/>
      <c r="B311" s="2135"/>
      <c r="C311" s="2135"/>
      <c r="D311" s="2135"/>
      <c r="E311" s="2135"/>
      <c r="F311" s="2135"/>
      <c r="G311" s="2135"/>
      <c r="H311" s="2135"/>
      <c r="I311" s="2135"/>
    </row>
    <row r="312" spans="1:9" s="1839" customFormat="1" ht="15" customHeight="1" thickBot="1">
      <c r="A312" s="2112" t="s">
        <v>442</v>
      </c>
      <c r="B312" s="2146"/>
      <c r="C312" s="2146"/>
      <c r="D312" s="2137" t="s">
        <v>443</v>
      </c>
      <c r="E312" s="2146"/>
      <c r="F312" s="2136"/>
      <c r="G312" s="2136"/>
      <c r="H312" s="2136"/>
      <c r="I312" s="2136"/>
    </row>
    <row r="313" spans="1:9" ht="15" customHeight="1" thickBot="1">
      <c r="A313" s="4755" t="s">
        <v>375</v>
      </c>
      <c r="B313" s="4705" t="s">
        <v>695</v>
      </c>
      <c r="C313" s="4706"/>
      <c r="D313" s="4705">
        <v>41808</v>
      </c>
      <c r="E313" s="4706"/>
      <c r="F313" s="4709" t="s">
        <v>376</v>
      </c>
      <c r="G313" s="4710"/>
      <c r="H313" s="4711"/>
      <c r="I313" s="4712"/>
    </row>
    <row r="314" spans="1:9" ht="15" customHeight="1" thickBot="1">
      <c r="A314" s="4756"/>
      <c r="B314" s="2750" t="s">
        <v>378</v>
      </c>
      <c r="C314" s="2751" t="s">
        <v>379</v>
      </c>
      <c r="D314" s="2750" t="s">
        <v>378</v>
      </c>
      <c r="E314" s="2751" t="s">
        <v>379</v>
      </c>
      <c r="F314" s="2746" t="s">
        <v>378</v>
      </c>
      <c r="G314" s="2747" t="s">
        <v>379</v>
      </c>
      <c r="H314" s="2764" t="s">
        <v>111</v>
      </c>
      <c r="I314" s="2765" t="s">
        <v>353</v>
      </c>
    </row>
    <row r="315" spans="1:9" ht="15" customHeight="1">
      <c r="A315" s="2151" t="s">
        <v>382</v>
      </c>
      <c r="B315" s="2118">
        <v>30.9</v>
      </c>
      <c r="C315" s="2119">
        <v>0</v>
      </c>
      <c r="D315" s="2147">
        <v>27.12</v>
      </c>
      <c r="E315" s="2148">
        <v>0</v>
      </c>
      <c r="F315" s="2149">
        <f>B315+D315</f>
        <v>58.019999999999996</v>
      </c>
      <c r="G315" s="2121">
        <f>C315+E315</f>
        <v>0</v>
      </c>
      <c r="H315" s="2122">
        <f>G315/F315</f>
        <v>0</v>
      </c>
      <c r="I315" s="2761">
        <f>SQRT(G315*G315+F315*F315)</f>
        <v>58.019999999999996</v>
      </c>
    </row>
    <row r="316" spans="1:9" ht="15" customHeight="1">
      <c r="A316" s="2152" t="s">
        <v>384</v>
      </c>
      <c r="B316" s="2124">
        <v>30.6</v>
      </c>
      <c r="C316" s="2125">
        <v>0</v>
      </c>
      <c r="D316" s="2147">
        <v>43.92</v>
      </c>
      <c r="E316" s="2148">
        <v>0</v>
      </c>
      <c r="F316" s="2150">
        <f t="shared" ref="F316:G331" si="46">B316+D316</f>
        <v>74.52000000000001</v>
      </c>
      <c r="G316" s="2127">
        <f t="shared" si="46"/>
        <v>0</v>
      </c>
      <c r="H316" s="2128">
        <f t="shared" ref="H316:H339" si="47">G316/F316</f>
        <v>0</v>
      </c>
      <c r="I316" s="2761">
        <f t="shared" ref="I316:I338" si="48">SQRT(G316*G316+F316*F316)</f>
        <v>74.52000000000001</v>
      </c>
    </row>
    <row r="317" spans="1:9" ht="15" customHeight="1">
      <c r="A317" s="2152" t="s">
        <v>386</v>
      </c>
      <c r="B317" s="2124">
        <v>30.9</v>
      </c>
      <c r="C317" s="2125">
        <v>0</v>
      </c>
      <c r="D317" s="2147">
        <v>75.599999999999994</v>
      </c>
      <c r="E317" s="2148">
        <v>0</v>
      </c>
      <c r="F317" s="2150">
        <f t="shared" si="46"/>
        <v>106.5</v>
      </c>
      <c r="G317" s="2127">
        <f t="shared" si="46"/>
        <v>0</v>
      </c>
      <c r="H317" s="2128">
        <f t="shared" si="47"/>
        <v>0</v>
      </c>
      <c r="I317" s="2761">
        <f t="shared" si="48"/>
        <v>106.5</v>
      </c>
    </row>
    <row r="318" spans="1:9" ht="15" customHeight="1">
      <c r="A318" s="2152" t="s">
        <v>388</v>
      </c>
      <c r="B318" s="2124">
        <v>12</v>
      </c>
      <c r="C318" s="2125">
        <v>0</v>
      </c>
      <c r="D318" s="2147">
        <v>50.16</v>
      </c>
      <c r="E318" s="2148">
        <v>0</v>
      </c>
      <c r="F318" s="2150">
        <f t="shared" si="46"/>
        <v>62.16</v>
      </c>
      <c r="G318" s="2127">
        <f t="shared" si="46"/>
        <v>0</v>
      </c>
      <c r="H318" s="2128">
        <f t="shared" si="47"/>
        <v>0</v>
      </c>
      <c r="I318" s="2761">
        <f t="shared" si="48"/>
        <v>62.16</v>
      </c>
    </row>
    <row r="319" spans="1:9" ht="15" customHeight="1">
      <c r="A319" s="2152" t="s">
        <v>390</v>
      </c>
      <c r="B319" s="2124">
        <v>31.2</v>
      </c>
      <c r="C319" s="2125">
        <v>0</v>
      </c>
      <c r="D319" s="2147">
        <v>6.48</v>
      </c>
      <c r="E319" s="2148">
        <v>0</v>
      </c>
      <c r="F319" s="2150">
        <f t="shared" si="46"/>
        <v>37.68</v>
      </c>
      <c r="G319" s="2127">
        <f t="shared" si="46"/>
        <v>0</v>
      </c>
      <c r="H319" s="2128">
        <f t="shared" si="47"/>
        <v>0</v>
      </c>
      <c r="I319" s="2761">
        <f t="shared" si="48"/>
        <v>37.68</v>
      </c>
    </row>
    <row r="320" spans="1:9" ht="15" customHeight="1">
      <c r="A320" s="2152" t="s">
        <v>392</v>
      </c>
      <c r="B320" s="2124">
        <v>30.9</v>
      </c>
      <c r="C320" s="2125">
        <v>0</v>
      </c>
      <c r="D320" s="2147">
        <v>6.72</v>
      </c>
      <c r="E320" s="2148">
        <v>0</v>
      </c>
      <c r="F320" s="2150">
        <f t="shared" si="46"/>
        <v>37.619999999999997</v>
      </c>
      <c r="G320" s="2127">
        <f t="shared" si="46"/>
        <v>0</v>
      </c>
      <c r="H320" s="2128">
        <f t="shared" si="47"/>
        <v>0</v>
      </c>
      <c r="I320" s="2761">
        <f t="shared" si="48"/>
        <v>37.619999999999997</v>
      </c>
    </row>
    <row r="321" spans="1:9" ht="15" customHeight="1">
      <c r="A321" s="2152" t="s">
        <v>394</v>
      </c>
      <c r="B321" s="2124">
        <v>30.9</v>
      </c>
      <c r="C321" s="2125">
        <v>0</v>
      </c>
      <c r="D321" s="2147">
        <v>44.88</v>
      </c>
      <c r="E321" s="2148">
        <v>0</v>
      </c>
      <c r="F321" s="2150">
        <f t="shared" si="46"/>
        <v>75.78</v>
      </c>
      <c r="G321" s="2127">
        <f t="shared" si="46"/>
        <v>0</v>
      </c>
      <c r="H321" s="2128">
        <f t="shared" si="47"/>
        <v>0</v>
      </c>
      <c r="I321" s="2761">
        <f t="shared" si="48"/>
        <v>75.78</v>
      </c>
    </row>
    <row r="322" spans="1:9" ht="15" customHeight="1">
      <c r="A322" s="2152" t="s">
        <v>396</v>
      </c>
      <c r="B322" s="2124">
        <v>17.399999999999999</v>
      </c>
      <c r="C322" s="2125">
        <v>0</v>
      </c>
      <c r="D322" s="2147">
        <v>42.96</v>
      </c>
      <c r="E322" s="2148">
        <v>0</v>
      </c>
      <c r="F322" s="2150">
        <f t="shared" si="46"/>
        <v>60.36</v>
      </c>
      <c r="G322" s="2127">
        <f t="shared" si="46"/>
        <v>0</v>
      </c>
      <c r="H322" s="2128">
        <f t="shared" si="47"/>
        <v>0</v>
      </c>
      <c r="I322" s="2761">
        <f t="shared" si="48"/>
        <v>60.36</v>
      </c>
    </row>
    <row r="323" spans="1:9" ht="15" customHeight="1">
      <c r="A323" s="2152" t="s">
        <v>398</v>
      </c>
      <c r="B323" s="2124">
        <v>25.5</v>
      </c>
      <c r="C323" s="2125">
        <v>0</v>
      </c>
      <c r="D323" s="2147">
        <v>78.48</v>
      </c>
      <c r="E323" s="2148">
        <v>0</v>
      </c>
      <c r="F323" s="2150">
        <f t="shared" si="46"/>
        <v>103.98</v>
      </c>
      <c r="G323" s="2127">
        <f t="shared" si="46"/>
        <v>0</v>
      </c>
      <c r="H323" s="2128">
        <f t="shared" si="47"/>
        <v>0</v>
      </c>
      <c r="I323" s="2761">
        <f t="shared" si="48"/>
        <v>103.98</v>
      </c>
    </row>
    <row r="324" spans="1:9" ht="15" customHeight="1">
      <c r="A324" s="2152" t="s">
        <v>400</v>
      </c>
      <c r="B324" s="2124">
        <v>31.2</v>
      </c>
      <c r="C324" s="2125">
        <v>0</v>
      </c>
      <c r="D324" s="2147">
        <v>26.64</v>
      </c>
      <c r="E324" s="2148">
        <v>0</v>
      </c>
      <c r="F324" s="2150">
        <f>B324+D324</f>
        <v>57.84</v>
      </c>
      <c r="G324" s="2127">
        <f t="shared" si="46"/>
        <v>0</v>
      </c>
      <c r="H324" s="2128">
        <f t="shared" si="47"/>
        <v>0</v>
      </c>
      <c r="I324" s="2761">
        <f t="shared" si="48"/>
        <v>57.84</v>
      </c>
    </row>
    <row r="325" spans="1:9" ht="15" customHeight="1">
      <c r="A325" s="2152" t="s">
        <v>402</v>
      </c>
      <c r="B325" s="2124">
        <v>30.9</v>
      </c>
      <c r="C325" s="2125">
        <v>0</v>
      </c>
      <c r="D325" s="2147">
        <v>6.24</v>
      </c>
      <c r="E325" s="2148">
        <v>0</v>
      </c>
      <c r="F325" s="2150">
        <f t="shared" ref="F325:G338" si="49">B325+D325</f>
        <v>37.14</v>
      </c>
      <c r="G325" s="2127">
        <f t="shared" si="46"/>
        <v>0</v>
      </c>
      <c r="H325" s="2128">
        <f t="shared" si="47"/>
        <v>0</v>
      </c>
      <c r="I325" s="2761">
        <f t="shared" si="48"/>
        <v>37.14</v>
      </c>
    </row>
    <row r="326" spans="1:9" ht="15" customHeight="1">
      <c r="A326" s="2152" t="s">
        <v>404</v>
      </c>
      <c r="B326" s="2124">
        <v>21.9</v>
      </c>
      <c r="C326" s="2125">
        <v>0</v>
      </c>
      <c r="D326" s="2147">
        <v>24.72</v>
      </c>
      <c r="E326" s="2148">
        <v>0</v>
      </c>
      <c r="F326" s="2150">
        <f t="shared" si="49"/>
        <v>46.62</v>
      </c>
      <c r="G326" s="2127">
        <f t="shared" si="46"/>
        <v>0</v>
      </c>
      <c r="H326" s="2128">
        <f t="shared" si="47"/>
        <v>0</v>
      </c>
      <c r="I326" s="2761">
        <f t="shared" si="48"/>
        <v>46.62</v>
      </c>
    </row>
    <row r="327" spans="1:9" ht="15" customHeight="1">
      <c r="A327" s="2152" t="s">
        <v>406</v>
      </c>
      <c r="B327" s="2124">
        <v>20.100000000000001</v>
      </c>
      <c r="C327" s="2125">
        <v>0</v>
      </c>
      <c r="D327" s="2147">
        <v>43.92</v>
      </c>
      <c r="E327" s="2148">
        <v>0</v>
      </c>
      <c r="F327" s="2150">
        <f t="shared" si="49"/>
        <v>64.02000000000001</v>
      </c>
      <c r="G327" s="2127">
        <f t="shared" si="46"/>
        <v>0</v>
      </c>
      <c r="H327" s="2128">
        <f t="shared" si="47"/>
        <v>0</v>
      </c>
      <c r="I327" s="2761">
        <f t="shared" si="48"/>
        <v>64.02000000000001</v>
      </c>
    </row>
    <row r="328" spans="1:9" ht="15" customHeight="1">
      <c r="A328" s="2152" t="s">
        <v>408</v>
      </c>
      <c r="B328" s="2124">
        <v>30.6</v>
      </c>
      <c r="C328" s="2125">
        <v>0</v>
      </c>
      <c r="D328" s="2147">
        <v>42.96</v>
      </c>
      <c r="E328" s="2148">
        <v>0</v>
      </c>
      <c r="F328" s="2150">
        <f t="shared" si="49"/>
        <v>73.56</v>
      </c>
      <c r="G328" s="2127">
        <f t="shared" si="46"/>
        <v>0</v>
      </c>
      <c r="H328" s="2128">
        <f t="shared" si="47"/>
        <v>0</v>
      </c>
      <c r="I328" s="2761">
        <f t="shared" si="48"/>
        <v>73.56</v>
      </c>
    </row>
    <row r="329" spans="1:9" ht="15" customHeight="1">
      <c r="A329" s="2152" t="s">
        <v>410</v>
      </c>
      <c r="B329" s="2124">
        <v>29.7</v>
      </c>
      <c r="C329" s="2125">
        <v>0</v>
      </c>
      <c r="D329" s="2147">
        <v>43.68</v>
      </c>
      <c r="E329" s="2148">
        <v>0</v>
      </c>
      <c r="F329" s="2150">
        <f t="shared" si="49"/>
        <v>73.38</v>
      </c>
      <c r="G329" s="2127">
        <f t="shared" si="46"/>
        <v>0</v>
      </c>
      <c r="H329" s="2128">
        <f t="shared" si="47"/>
        <v>0</v>
      </c>
      <c r="I329" s="2761">
        <f t="shared" si="48"/>
        <v>73.38</v>
      </c>
    </row>
    <row r="330" spans="1:9" ht="15" customHeight="1">
      <c r="A330" s="2152" t="s">
        <v>412</v>
      </c>
      <c r="B330" s="2124">
        <v>26.4</v>
      </c>
      <c r="C330" s="2125">
        <v>0</v>
      </c>
      <c r="D330" s="2147">
        <v>36.72</v>
      </c>
      <c r="E330" s="2148">
        <v>0</v>
      </c>
      <c r="F330" s="2150">
        <f t="shared" si="49"/>
        <v>63.12</v>
      </c>
      <c r="G330" s="2127">
        <f t="shared" si="46"/>
        <v>0</v>
      </c>
      <c r="H330" s="2128">
        <f t="shared" si="47"/>
        <v>0</v>
      </c>
      <c r="I330" s="2761">
        <f t="shared" si="48"/>
        <v>63.12</v>
      </c>
    </row>
    <row r="331" spans="1:9" ht="15" customHeight="1">
      <c r="A331" s="2152" t="s">
        <v>414</v>
      </c>
      <c r="B331" s="2124">
        <v>14.7</v>
      </c>
      <c r="C331" s="2125">
        <v>0</v>
      </c>
      <c r="D331" s="2147">
        <v>6.48</v>
      </c>
      <c r="E331" s="2148">
        <v>0</v>
      </c>
      <c r="F331" s="2150">
        <f t="shared" si="49"/>
        <v>21.18</v>
      </c>
      <c r="G331" s="2127">
        <f t="shared" si="46"/>
        <v>0</v>
      </c>
      <c r="H331" s="2128">
        <f t="shared" si="47"/>
        <v>0</v>
      </c>
      <c r="I331" s="2761">
        <f t="shared" si="48"/>
        <v>21.18</v>
      </c>
    </row>
    <row r="332" spans="1:9" ht="15" customHeight="1">
      <c r="A332" s="2152" t="s">
        <v>415</v>
      </c>
      <c r="B332" s="2124">
        <v>30.3</v>
      </c>
      <c r="C332" s="2125">
        <v>0</v>
      </c>
      <c r="D332" s="2147">
        <v>43.2</v>
      </c>
      <c r="E332" s="2148">
        <v>0</v>
      </c>
      <c r="F332" s="2150">
        <f t="shared" si="49"/>
        <v>73.5</v>
      </c>
      <c r="G332" s="2127">
        <f t="shared" si="49"/>
        <v>0</v>
      </c>
      <c r="H332" s="2128">
        <f t="shared" si="47"/>
        <v>0</v>
      </c>
      <c r="I332" s="2761">
        <f t="shared" si="48"/>
        <v>73.5</v>
      </c>
    </row>
    <row r="333" spans="1:9" ht="15" customHeight="1">
      <c r="A333" s="2152" t="s">
        <v>417</v>
      </c>
      <c r="B333" s="2124">
        <v>30</v>
      </c>
      <c r="C333" s="2125">
        <v>0</v>
      </c>
      <c r="D333" s="2147">
        <v>42.96</v>
      </c>
      <c r="E333" s="2148">
        <v>0</v>
      </c>
      <c r="F333" s="2150">
        <f t="shared" si="49"/>
        <v>72.960000000000008</v>
      </c>
      <c r="G333" s="2127">
        <f t="shared" si="49"/>
        <v>0</v>
      </c>
      <c r="H333" s="2128">
        <f t="shared" si="47"/>
        <v>0</v>
      </c>
      <c r="I333" s="2761">
        <f t="shared" si="48"/>
        <v>72.960000000000008</v>
      </c>
    </row>
    <row r="334" spans="1:9" ht="15" customHeight="1">
      <c r="A334" s="2152" t="s">
        <v>418</v>
      </c>
      <c r="B334" s="2124">
        <v>29.1</v>
      </c>
      <c r="C334" s="2125">
        <v>0</v>
      </c>
      <c r="D334" s="2147">
        <v>41.28</v>
      </c>
      <c r="E334" s="2148">
        <v>0</v>
      </c>
      <c r="F334" s="2150">
        <f t="shared" si="49"/>
        <v>70.38</v>
      </c>
      <c r="G334" s="2127">
        <f t="shared" si="49"/>
        <v>0</v>
      </c>
      <c r="H334" s="2128">
        <f t="shared" si="47"/>
        <v>0</v>
      </c>
      <c r="I334" s="2761">
        <f t="shared" si="48"/>
        <v>70.38</v>
      </c>
    </row>
    <row r="335" spans="1:9" ht="15" customHeight="1">
      <c r="A335" s="2152" t="s">
        <v>419</v>
      </c>
      <c r="B335" s="2124">
        <v>12</v>
      </c>
      <c r="C335" s="2125">
        <v>0</v>
      </c>
      <c r="D335" s="2147">
        <v>85.92</v>
      </c>
      <c r="E335" s="2148">
        <v>0</v>
      </c>
      <c r="F335" s="2150">
        <f t="shared" si="49"/>
        <v>97.92</v>
      </c>
      <c r="G335" s="2127">
        <f t="shared" si="49"/>
        <v>0</v>
      </c>
      <c r="H335" s="2128">
        <f t="shared" si="47"/>
        <v>0</v>
      </c>
      <c r="I335" s="2761">
        <f t="shared" si="48"/>
        <v>97.92</v>
      </c>
    </row>
    <row r="336" spans="1:9" ht="15" customHeight="1">
      <c r="A336" s="2152" t="s">
        <v>420</v>
      </c>
      <c r="B336" s="2124">
        <v>30</v>
      </c>
      <c r="C336" s="2125">
        <v>0</v>
      </c>
      <c r="D336" s="2147">
        <v>29.76</v>
      </c>
      <c r="E336" s="2148">
        <v>0</v>
      </c>
      <c r="F336" s="2150">
        <f t="shared" si="49"/>
        <v>59.760000000000005</v>
      </c>
      <c r="G336" s="2127">
        <f t="shared" si="49"/>
        <v>0</v>
      </c>
      <c r="H336" s="2128">
        <f t="shared" si="47"/>
        <v>0</v>
      </c>
      <c r="I336" s="2761">
        <f t="shared" si="48"/>
        <v>59.760000000000005</v>
      </c>
    </row>
    <row r="337" spans="1:9" ht="15" customHeight="1">
      <c r="A337" s="2152" t="s">
        <v>421</v>
      </c>
      <c r="B337" s="2124">
        <v>30.3</v>
      </c>
      <c r="C337" s="2125">
        <v>0</v>
      </c>
      <c r="D337" s="2147">
        <v>22.8</v>
      </c>
      <c r="E337" s="2148">
        <v>0</v>
      </c>
      <c r="F337" s="2150">
        <f t="shared" si="49"/>
        <v>53.1</v>
      </c>
      <c r="G337" s="2127">
        <f t="shared" si="49"/>
        <v>0</v>
      </c>
      <c r="H337" s="2128">
        <f t="shared" si="47"/>
        <v>0</v>
      </c>
      <c r="I337" s="2761">
        <f t="shared" si="48"/>
        <v>53.1</v>
      </c>
    </row>
    <row r="338" spans="1:9" ht="15" customHeight="1" thickBot="1">
      <c r="A338" s="2152" t="s">
        <v>422</v>
      </c>
      <c r="B338" s="2124">
        <v>29.4</v>
      </c>
      <c r="C338" s="2125">
        <v>0</v>
      </c>
      <c r="D338" s="2147">
        <v>44.16</v>
      </c>
      <c r="E338" s="2148">
        <v>0</v>
      </c>
      <c r="F338" s="2150">
        <f t="shared" si="49"/>
        <v>73.56</v>
      </c>
      <c r="G338" s="2127">
        <f t="shared" si="49"/>
        <v>0</v>
      </c>
      <c r="H338" s="2129">
        <f t="shared" si="47"/>
        <v>0</v>
      </c>
      <c r="I338" s="2761">
        <f t="shared" si="48"/>
        <v>73.56</v>
      </c>
    </row>
    <row r="339" spans="1:9" ht="15" customHeight="1" thickBot="1">
      <c r="A339" s="2153" t="s">
        <v>423</v>
      </c>
      <c r="B339" s="2131">
        <f>SUM(B315:B338)</f>
        <v>636.89999999999986</v>
      </c>
      <c r="C339" s="2131">
        <f t="shared" ref="C339:I339" si="50">SUM(C315:C338)</f>
        <v>0</v>
      </c>
      <c r="D339" s="2131">
        <f t="shared" si="50"/>
        <v>917.75999999999988</v>
      </c>
      <c r="E339" s="2131">
        <f t="shared" si="50"/>
        <v>0</v>
      </c>
      <c r="F339" s="2131">
        <f t="shared" si="50"/>
        <v>1554.66</v>
      </c>
      <c r="G339" s="2131">
        <f t="shared" si="50"/>
        <v>0</v>
      </c>
      <c r="H339" s="2133">
        <f t="shared" si="47"/>
        <v>0</v>
      </c>
      <c r="I339" s="2754">
        <f t="shared" si="50"/>
        <v>1554.66</v>
      </c>
    </row>
    <row r="340" spans="1:9" ht="15" customHeight="1">
      <c r="A340" s="2134"/>
      <c r="B340" s="2135"/>
      <c r="C340" s="2135"/>
      <c r="D340" s="2135"/>
      <c r="E340" s="2135"/>
      <c r="F340" s="2135"/>
      <c r="G340" s="2135"/>
      <c r="H340" s="2135"/>
      <c r="I340" s="2135"/>
    </row>
    <row r="341" spans="1:9" ht="15" customHeight="1">
      <c r="A341" s="2134"/>
      <c r="B341" s="2135"/>
      <c r="C341" s="2135"/>
      <c r="D341" s="2135"/>
      <c r="E341" s="2135"/>
      <c r="F341" s="2135"/>
      <c r="G341" s="2135"/>
      <c r="H341" s="2135"/>
      <c r="I341" s="2135"/>
    </row>
    <row r="342" spans="1:9" s="1839" customFormat="1" ht="15" customHeight="1" thickBot="1">
      <c r="A342" s="2112" t="s">
        <v>444</v>
      </c>
      <c r="B342" s="2146"/>
      <c r="C342" s="2146"/>
      <c r="D342" s="2137" t="s">
        <v>445</v>
      </c>
      <c r="E342" s="2146"/>
      <c r="F342" s="2136"/>
      <c r="G342" s="2136"/>
      <c r="H342" s="2136"/>
      <c r="I342" s="2136"/>
    </row>
    <row r="343" spans="1:9" ht="15" customHeight="1" thickBot="1">
      <c r="A343" s="4755" t="s">
        <v>375</v>
      </c>
      <c r="B343" s="4705" t="s">
        <v>695</v>
      </c>
      <c r="C343" s="4706"/>
      <c r="D343" s="4705">
        <v>41808</v>
      </c>
      <c r="E343" s="4706"/>
      <c r="F343" s="4709" t="s">
        <v>376</v>
      </c>
      <c r="G343" s="4710"/>
      <c r="H343" s="4711"/>
      <c r="I343" s="4712"/>
    </row>
    <row r="344" spans="1:9" ht="15" customHeight="1" thickBot="1">
      <c r="A344" s="4756"/>
      <c r="B344" s="2750" t="s">
        <v>378</v>
      </c>
      <c r="C344" s="2751" t="s">
        <v>379</v>
      </c>
      <c r="D344" s="2750" t="s">
        <v>378</v>
      </c>
      <c r="E344" s="2751" t="s">
        <v>379</v>
      </c>
      <c r="F344" s="2746" t="s">
        <v>378</v>
      </c>
      <c r="G344" s="2747" t="s">
        <v>379</v>
      </c>
      <c r="H344" s="2764" t="s">
        <v>111</v>
      </c>
      <c r="I344" s="2765" t="s">
        <v>353</v>
      </c>
    </row>
    <row r="345" spans="1:9" ht="15" customHeight="1">
      <c r="A345" s="2151" t="s">
        <v>382</v>
      </c>
      <c r="B345" s="2118">
        <v>0</v>
      </c>
      <c r="C345" s="2119">
        <v>0</v>
      </c>
      <c r="D345" s="2766">
        <v>332.7</v>
      </c>
      <c r="E345" s="2775">
        <v>152.1</v>
      </c>
      <c r="F345" s="2150">
        <f t="shared" ref="F345:G361" si="51">B345+D345</f>
        <v>332.7</v>
      </c>
      <c r="G345" s="2127">
        <f t="shared" si="51"/>
        <v>152.1</v>
      </c>
      <c r="H345" s="2122">
        <f>G345/F345</f>
        <v>0.45716862037871958</v>
      </c>
      <c r="I345" s="2761">
        <f>SQRT(G345*G345+F345*F345)</f>
        <v>365.81921764718703</v>
      </c>
    </row>
    <row r="346" spans="1:9" ht="15" customHeight="1">
      <c r="A346" s="2152" t="s">
        <v>384</v>
      </c>
      <c r="B346" s="2124">
        <v>0</v>
      </c>
      <c r="C346" s="2125">
        <v>0</v>
      </c>
      <c r="D346" s="2147">
        <v>327.60000000000002</v>
      </c>
      <c r="E346" s="2148">
        <v>155.1</v>
      </c>
      <c r="F346" s="2150">
        <f t="shared" si="51"/>
        <v>327.60000000000002</v>
      </c>
      <c r="G346" s="2127">
        <f t="shared" si="51"/>
        <v>155.1</v>
      </c>
      <c r="H346" s="2128">
        <f t="shared" ref="H346:H369" si="52">G346/F346</f>
        <v>0.47344322344322337</v>
      </c>
      <c r="I346" s="2761">
        <f t="shared" ref="I346:I368" si="53">SQRT(G346*G346+F346*F346)</f>
        <v>362.46071511268639</v>
      </c>
    </row>
    <row r="347" spans="1:9" ht="15" customHeight="1">
      <c r="A347" s="2152" t="s">
        <v>386</v>
      </c>
      <c r="B347" s="2124">
        <v>0</v>
      </c>
      <c r="C347" s="2125">
        <v>0</v>
      </c>
      <c r="D347" s="2147">
        <v>325.2</v>
      </c>
      <c r="E347" s="2148">
        <v>149.69999999999999</v>
      </c>
      <c r="F347" s="2150">
        <f t="shared" si="51"/>
        <v>325.2</v>
      </c>
      <c r="G347" s="2127">
        <f t="shared" si="51"/>
        <v>149.69999999999999</v>
      </c>
      <c r="H347" s="2128">
        <f t="shared" si="52"/>
        <v>0.46033210332103319</v>
      </c>
      <c r="I347" s="2761">
        <f t="shared" si="53"/>
        <v>358.00157820881179</v>
      </c>
    </row>
    <row r="348" spans="1:9" ht="15" customHeight="1">
      <c r="A348" s="2152" t="s">
        <v>388</v>
      </c>
      <c r="B348" s="2124">
        <v>0</v>
      </c>
      <c r="C348" s="2125">
        <v>0</v>
      </c>
      <c r="D348" s="2147">
        <v>324.3</v>
      </c>
      <c r="E348" s="2148">
        <v>148.80000000000001</v>
      </c>
      <c r="F348" s="2150">
        <f t="shared" si="51"/>
        <v>324.3</v>
      </c>
      <c r="G348" s="2127">
        <f t="shared" si="51"/>
        <v>148.80000000000001</v>
      </c>
      <c r="H348" s="2128">
        <f t="shared" si="52"/>
        <v>0.4588344125809436</v>
      </c>
      <c r="I348" s="2761">
        <f t="shared" si="53"/>
        <v>356.80797356561413</v>
      </c>
    </row>
    <row r="349" spans="1:9" ht="15" customHeight="1">
      <c r="A349" s="2152" t="s">
        <v>390</v>
      </c>
      <c r="B349" s="2124">
        <v>0</v>
      </c>
      <c r="C349" s="2125">
        <v>0</v>
      </c>
      <c r="D349" s="2147">
        <v>324.89999999999998</v>
      </c>
      <c r="E349" s="2148">
        <v>155.69999999999999</v>
      </c>
      <c r="F349" s="2150">
        <f t="shared" si="51"/>
        <v>324.89999999999998</v>
      </c>
      <c r="G349" s="2127">
        <f t="shared" si="51"/>
        <v>155.69999999999999</v>
      </c>
      <c r="H349" s="2128">
        <f t="shared" si="52"/>
        <v>0.47922437673130192</v>
      </c>
      <c r="I349" s="2761">
        <f t="shared" si="53"/>
        <v>360.28114022246569</v>
      </c>
    </row>
    <row r="350" spans="1:9" ht="15" customHeight="1">
      <c r="A350" s="2152" t="s">
        <v>392</v>
      </c>
      <c r="B350" s="2124">
        <v>0</v>
      </c>
      <c r="C350" s="2125">
        <v>0</v>
      </c>
      <c r="D350" s="2147">
        <v>330.6</v>
      </c>
      <c r="E350" s="2148">
        <v>153</v>
      </c>
      <c r="F350" s="2150">
        <f t="shared" si="51"/>
        <v>330.6</v>
      </c>
      <c r="G350" s="2127">
        <f t="shared" si="51"/>
        <v>153</v>
      </c>
      <c r="H350" s="2128">
        <f t="shared" si="52"/>
        <v>0.4627949183303085</v>
      </c>
      <c r="I350" s="2761">
        <f t="shared" si="53"/>
        <v>364.28746890333741</v>
      </c>
    </row>
    <row r="351" spans="1:9" ht="15" customHeight="1">
      <c r="A351" s="2152" t="s">
        <v>394</v>
      </c>
      <c r="B351" s="2124">
        <v>0</v>
      </c>
      <c r="C351" s="2125">
        <v>0</v>
      </c>
      <c r="D351" s="2147">
        <v>325.2</v>
      </c>
      <c r="E351" s="2148">
        <v>150</v>
      </c>
      <c r="F351" s="2150">
        <f t="shared" si="51"/>
        <v>325.2</v>
      </c>
      <c r="G351" s="2127">
        <f t="shared" si="51"/>
        <v>150</v>
      </c>
      <c r="H351" s="2128">
        <f t="shared" si="52"/>
        <v>0.46125461254612549</v>
      </c>
      <c r="I351" s="2761">
        <f t="shared" si="53"/>
        <v>358.12712826592735</v>
      </c>
    </row>
    <row r="352" spans="1:9" ht="15" customHeight="1">
      <c r="A352" s="2152" t="s">
        <v>396</v>
      </c>
      <c r="B352" s="2124">
        <v>0</v>
      </c>
      <c r="C352" s="2125">
        <v>0</v>
      </c>
      <c r="D352" s="2147">
        <v>324</v>
      </c>
      <c r="E352" s="2148">
        <v>150</v>
      </c>
      <c r="F352" s="2150">
        <f t="shared" si="51"/>
        <v>324</v>
      </c>
      <c r="G352" s="2127">
        <f t="shared" si="51"/>
        <v>150</v>
      </c>
      <c r="H352" s="2128">
        <f t="shared" si="52"/>
        <v>0.46296296296296297</v>
      </c>
      <c r="I352" s="2761">
        <f t="shared" si="53"/>
        <v>357.03781312348417</v>
      </c>
    </row>
    <row r="353" spans="1:9" ht="15" customHeight="1">
      <c r="A353" s="2152" t="s">
        <v>398</v>
      </c>
      <c r="B353" s="2124">
        <v>0</v>
      </c>
      <c r="C353" s="2125">
        <v>0</v>
      </c>
      <c r="D353" s="2147">
        <v>338.7</v>
      </c>
      <c r="E353" s="2148">
        <v>176.4</v>
      </c>
      <c r="F353" s="2150">
        <f t="shared" si="51"/>
        <v>338.7</v>
      </c>
      <c r="G353" s="2127">
        <f t="shared" si="51"/>
        <v>176.4</v>
      </c>
      <c r="H353" s="2128">
        <f t="shared" si="52"/>
        <v>0.520814880425155</v>
      </c>
      <c r="I353" s="2761">
        <f t="shared" si="53"/>
        <v>381.88303183042842</v>
      </c>
    </row>
    <row r="354" spans="1:9" ht="15" customHeight="1">
      <c r="A354" s="2152" t="s">
        <v>400</v>
      </c>
      <c r="B354" s="2124">
        <v>0</v>
      </c>
      <c r="C354" s="2125">
        <v>0</v>
      </c>
      <c r="D354" s="2147">
        <v>324.60000000000002</v>
      </c>
      <c r="E354" s="2148">
        <v>157.19999999999999</v>
      </c>
      <c r="F354" s="2150">
        <f>B354+D354</f>
        <v>324.60000000000002</v>
      </c>
      <c r="G354" s="2127">
        <f t="shared" si="51"/>
        <v>157.19999999999999</v>
      </c>
      <c r="H354" s="2128">
        <f t="shared" si="52"/>
        <v>0.48428835489833633</v>
      </c>
      <c r="I354" s="2761">
        <f t="shared" si="53"/>
        <v>360.66189152723081</v>
      </c>
    </row>
    <row r="355" spans="1:9" ht="15" customHeight="1">
      <c r="A355" s="2152" t="s">
        <v>402</v>
      </c>
      <c r="B355" s="2124">
        <v>0</v>
      </c>
      <c r="C355" s="2125">
        <v>0</v>
      </c>
      <c r="D355" s="2147">
        <v>321</v>
      </c>
      <c r="E355" s="2148">
        <v>153</v>
      </c>
      <c r="F355" s="2150">
        <f t="shared" ref="F355:G368" si="54">B355+D355</f>
        <v>321</v>
      </c>
      <c r="G355" s="2127">
        <f t="shared" si="51"/>
        <v>153</v>
      </c>
      <c r="H355" s="2128">
        <f t="shared" si="52"/>
        <v>0.47663551401869159</v>
      </c>
      <c r="I355" s="2761">
        <f t="shared" si="53"/>
        <v>355.59808773389096</v>
      </c>
    </row>
    <row r="356" spans="1:9" ht="15" customHeight="1">
      <c r="A356" s="2152" t="s">
        <v>404</v>
      </c>
      <c r="B356" s="2124">
        <v>0</v>
      </c>
      <c r="C356" s="2125">
        <v>0</v>
      </c>
      <c r="D356" s="2147">
        <v>306.3</v>
      </c>
      <c r="E356" s="2148">
        <v>144.30000000000001</v>
      </c>
      <c r="F356" s="2150">
        <f t="shared" si="54"/>
        <v>306.3</v>
      </c>
      <c r="G356" s="2127">
        <f t="shared" si="51"/>
        <v>144.30000000000001</v>
      </c>
      <c r="H356" s="2128">
        <f t="shared" si="52"/>
        <v>0.47110675808031344</v>
      </c>
      <c r="I356" s="2761">
        <f t="shared" si="53"/>
        <v>338.58851132311031</v>
      </c>
    </row>
    <row r="357" spans="1:9" ht="15" customHeight="1">
      <c r="A357" s="2152" t="s">
        <v>406</v>
      </c>
      <c r="B357" s="2124">
        <v>0</v>
      </c>
      <c r="C357" s="2125">
        <v>0</v>
      </c>
      <c r="D357" s="2147">
        <v>309.3</v>
      </c>
      <c r="E357" s="2148">
        <v>152.1</v>
      </c>
      <c r="F357" s="2150">
        <f t="shared" si="54"/>
        <v>309.3</v>
      </c>
      <c r="G357" s="2127">
        <f t="shared" si="51"/>
        <v>152.1</v>
      </c>
      <c r="H357" s="2128">
        <f t="shared" si="52"/>
        <v>0.49175557710960227</v>
      </c>
      <c r="I357" s="2761">
        <f t="shared" si="53"/>
        <v>344.67506437222869</v>
      </c>
    </row>
    <row r="358" spans="1:9" ht="15" customHeight="1">
      <c r="A358" s="2152" t="s">
        <v>408</v>
      </c>
      <c r="B358" s="2124">
        <v>0</v>
      </c>
      <c r="C358" s="2125">
        <v>0</v>
      </c>
      <c r="D358" s="2147">
        <v>304.2</v>
      </c>
      <c r="E358" s="2148">
        <v>153</v>
      </c>
      <c r="F358" s="2150">
        <f t="shared" si="54"/>
        <v>304.2</v>
      </c>
      <c r="G358" s="2127">
        <f t="shared" si="51"/>
        <v>153</v>
      </c>
      <c r="H358" s="2128">
        <f t="shared" si="52"/>
        <v>0.50295857988165682</v>
      </c>
      <c r="I358" s="2761">
        <f t="shared" si="53"/>
        <v>340.50938313062682</v>
      </c>
    </row>
    <row r="359" spans="1:9" ht="15" customHeight="1">
      <c r="A359" s="2152" t="s">
        <v>410</v>
      </c>
      <c r="B359" s="2124">
        <v>0</v>
      </c>
      <c r="C359" s="2125">
        <v>0</v>
      </c>
      <c r="D359" s="2147">
        <v>306.3</v>
      </c>
      <c r="E359" s="2148">
        <v>151.5</v>
      </c>
      <c r="F359" s="2150">
        <f t="shared" si="54"/>
        <v>306.3</v>
      </c>
      <c r="G359" s="2127">
        <f t="shared" si="51"/>
        <v>151.5</v>
      </c>
      <c r="H359" s="2128">
        <f t="shared" si="52"/>
        <v>0.49461312438785504</v>
      </c>
      <c r="I359" s="2761">
        <f t="shared" si="53"/>
        <v>341.71909516443475</v>
      </c>
    </row>
    <row r="360" spans="1:9" ht="15" customHeight="1">
      <c r="A360" s="2152" t="s">
        <v>412</v>
      </c>
      <c r="B360" s="2124">
        <v>0</v>
      </c>
      <c r="C360" s="2125">
        <v>0</v>
      </c>
      <c r="D360" s="2147">
        <v>292.2</v>
      </c>
      <c r="E360" s="2148">
        <v>146.69999999999999</v>
      </c>
      <c r="F360" s="2150">
        <f t="shared" si="54"/>
        <v>292.2</v>
      </c>
      <c r="G360" s="2127">
        <f t="shared" si="51"/>
        <v>146.69999999999999</v>
      </c>
      <c r="H360" s="2128">
        <f t="shared" si="52"/>
        <v>0.50205338809034905</v>
      </c>
      <c r="I360" s="2761">
        <f t="shared" si="53"/>
        <v>326.95830009345229</v>
      </c>
    </row>
    <row r="361" spans="1:9" ht="15" customHeight="1">
      <c r="A361" s="2152" t="s">
        <v>414</v>
      </c>
      <c r="B361" s="2124">
        <v>0</v>
      </c>
      <c r="C361" s="2125">
        <v>0</v>
      </c>
      <c r="D361" s="2147">
        <v>292.5</v>
      </c>
      <c r="E361" s="2148">
        <v>151.19999999999999</v>
      </c>
      <c r="F361" s="2150">
        <f t="shared" si="54"/>
        <v>292.5</v>
      </c>
      <c r="G361" s="2127">
        <f t="shared" si="51"/>
        <v>151.19999999999999</v>
      </c>
      <c r="H361" s="2128">
        <f t="shared" si="52"/>
        <v>0.51692307692307693</v>
      </c>
      <c r="I361" s="2761">
        <f t="shared" si="53"/>
        <v>329.26841634144017</v>
      </c>
    </row>
    <row r="362" spans="1:9" ht="15" customHeight="1">
      <c r="A362" s="2152" t="s">
        <v>415</v>
      </c>
      <c r="B362" s="2124">
        <v>0</v>
      </c>
      <c r="C362" s="2125">
        <v>0</v>
      </c>
      <c r="D362" s="2147">
        <v>306.60000000000002</v>
      </c>
      <c r="E362" s="2148">
        <v>147.30000000000001</v>
      </c>
      <c r="F362" s="2150">
        <f t="shared" si="54"/>
        <v>306.60000000000002</v>
      </c>
      <c r="G362" s="2127">
        <f t="shared" si="54"/>
        <v>147.30000000000001</v>
      </c>
      <c r="H362" s="2128">
        <f t="shared" si="52"/>
        <v>0.48043052837573386</v>
      </c>
      <c r="I362" s="2761">
        <f t="shared" si="53"/>
        <v>340.14827649129728</v>
      </c>
    </row>
    <row r="363" spans="1:9" ht="15" customHeight="1">
      <c r="A363" s="2152" t="s">
        <v>417</v>
      </c>
      <c r="B363" s="2124">
        <v>0</v>
      </c>
      <c r="C363" s="2125">
        <v>0</v>
      </c>
      <c r="D363" s="2147">
        <v>306.60000000000002</v>
      </c>
      <c r="E363" s="2148">
        <v>150.30000000000001</v>
      </c>
      <c r="F363" s="2150">
        <f t="shared" si="54"/>
        <v>306.60000000000002</v>
      </c>
      <c r="G363" s="2127">
        <f t="shared" si="54"/>
        <v>150.30000000000001</v>
      </c>
      <c r="H363" s="2128">
        <f t="shared" si="52"/>
        <v>0.49021526418786693</v>
      </c>
      <c r="I363" s="2761">
        <f t="shared" si="53"/>
        <v>341.45812334750514</v>
      </c>
    </row>
    <row r="364" spans="1:9" ht="15" customHeight="1">
      <c r="A364" s="2152" t="s">
        <v>418</v>
      </c>
      <c r="B364" s="2124">
        <v>0</v>
      </c>
      <c r="C364" s="2125">
        <v>0</v>
      </c>
      <c r="D364" s="2147">
        <v>304.8</v>
      </c>
      <c r="E364" s="2148">
        <v>151.19999999999999</v>
      </c>
      <c r="F364" s="2150">
        <f t="shared" si="54"/>
        <v>304.8</v>
      </c>
      <c r="G364" s="2127">
        <f t="shared" si="54"/>
        <v>151.19999999999999</v>
      </c>
      <c r="H364" s="2128">
        <f t="shared" si="52"/>
        <v>0.4960629921259842</v>
      </c>
      <c r="I364" s="2761">
        <f t="shared" si="53"/>
        <v>340.24179637428438</v>
      </c>
    </row>
    <row r="365" spans="1:9" ht="15" customHeight="1">
      <c r="A365" s="2152" t="s">
        <v>419</v>
      </c>
      <c r="B365" s="2124">
        <v>0</v>
      </c>
      <c r="C365" s="2125">
        <v>0</v>
      </c>
      <c r="D365" s="2147">
        <v>297.89999999999998</v>
      </c>
      <c r="E365" s="2148">
        <v>148.19999999999999</v>
      </c>
      <c r="F365" s="2150">
        <f t="shared" si="54"/>
        <v>297.89999999999998</v>
      </c>
      <c r="G365" s="2127">
        <f t="shared" si="54"/>
        <v>148.19999999999999</v>
      </c>
      <c r="H365" s="2128">
        <f t="shared" si="52"/>
        <v>0.49748237663645517</v>
      </c>
      <c r="I365" s="2761">
        <f t="shared" si="53"/>
        <v>332.72759128151665</v>
      </c>
    </row>
    <row r="366" spans="1:9" ht="15" customHeight="1">
      <c r="A366" s="2152" t="s">
        <v>420</v>
      </c>
      <c r="B366" s="2124">
        <v>0</v>
      </c>
      <c r="C366" s="2125">
        <v>0</v>
      </c>
      <c r="D366" s="2147">
        <v>304.8</v>
      </c>
      <c r="E366" s="2148">
        <v>152.1</v>
      </c>
      <c r="F366" s="2150">
        <f t="shared" si="54"/>
        <v>304.8</v>
      </c>
      <c r="G366" s="2127">
        <f t="shared" si="54"/>
        <v>152.1</v>
      </c>
      <c r="H366" s="2128">
        <f t="shared" si="52"/>
        <v>0.49901574803149601</v>
      </c>
      <c r="I366" s="2761">
        <f t="shared" si="53"/>
        <v>340.6427013749157</v>
      </c>
    </row>
    <row r="367" spans="1:9" ht="15" customHeight="1">
      <c r="A367" s="2152" t="s">
        <v>421</v>
      </c>
      <c r="B367" s="2124">
        <v>0</v>
      </c>
      <c r="C367" s="2125">
        <v>0</v>
      </c>
      <c r="D367" s="2147">
        <v>303.60000000000002</v>
      </c>
      <c r="E367" s="2148">
        <v>154.80000000000001</v>
      </c>
      <c r="F367" s="2150">
        <f t="shared" si="54"/>
        <v>303.60000000000002</v>
      </c>
      <c r="G367" s="2127">
        <f t="shared" si="54"/>
        <v>154.80000000000001</v>
      </c>
      <c r="H367" s="2128">
        <f t="shared" si="52"/>
        <v>0.50988142292490124</v>
      </c>
      <c r="I367" s="2761">
        <f t="shared" si="53"/>
        <v>340.78732370791028</v>
      </c>
    </row>
    <row r="368" spans="1:9" ht="15" customHeight="1" thickBot="1">
      <c r="A368" s="2152" t="s">
        <v>422</v>
      </c>
      <c r="B368" s="2124">
        <v>0</v>
      </c>
      <c r="C368" s="2125">
        <v>0</v>
      </c>
      <c r="D368" s="2147">
        <v>305.39999999999998</v>
      </c>
      <c r="E368" s="2148">
        <v>157.19999999999999</v>
      </c>
      <c r="F368" s="2150">
        <f t="shared" si="54"/>
        <v>305.39999999999998</v>
      </c>
      <c r="G368" s="2127">
        <f t="shared" si="54"/>
        <v>157.19999999999999</v>
      </c>
      <c r="H368" s="2129">
        <f t="shared" si="52"/>
        <v>0.51473477406679768</v>
      </c>
      <c r="I368" s="2761">
        <f t="shared" si="53"/>
        <v>343.48362406379721</v>
      </c>
    </row>
    <row r="369" spans="1:9" ht="15" customHeight="1" thickBot="1">
      <c r="A369" s="2130" t="s">
        <v>423</v>
      </c>
      <c r="B369" s="2131">
        <f>SUM(B345:B368)</f>
        <v>0</v>
      </c>
      <c r="C369" s="2131">
        <v>0</v>
      </c>
      <c r="D369" s="2131">
        <f t="shared" ref="D369:I369" si="55">SUM(D345:D368)</f>
        <v>7539.3</v>
      </c>
      <c r="E369" s="2131">
        <f t="shared" si="55"/>
        <v>3660.8999999999996</v>
      </c>
      <c r="F369" s="2131">
        <f t="shared" si="55"/>
        <v>7539.3</v>
      </c>
      <c r="G369" s="2131">
        <f t="shared" si="55"/>
        <v>3660.8999999999996</v>
      </c>
      <c r="H369" s="2133">
        <f t="shared" si="52"/>
        <v>0.48557558394015354</v>
      </c>
      <c r="I369" s="2754">
        <f t="shared" si="55"/>
        <v>8382.1742532075859</v>
      </c>
    </row>
    <row r="370" spans="1:9" ht="15" customHeight="1">
      <c r="A370" s="2134"/>
      <c r="B370" s="2135"/>
      <c r="C370" s="2135"/>
      <c r="D370" s="2135"/>
      <c r="E370" s="2135"/>
      <c r="F370" s="2135"/>
      <c r="G370" s="2135"/>
      <c r="H370" s="2135"/>
      <c r="I370" s="2135"/>
    </row>
    <row r="371" spans="1:9" ht="15" customHeight="1">
      <c r="A371" s="2134"/>
      <c r="B371" s="2135"/>
      <c r="C371" s="2135"/>
      <c r="D371" s="2135"/>
      <c r="E371" s="2135"/>
      <c r="F371" s="2135"/>
      <c r="G371" s="2135"/>
      <c r="H371" s="2135"/>
      <c r="I371" s="2135"/>
    </row>
    <row r="372" spans="1:9" s="1839" customFormat="1" ht="15" customHeight="1" thickBot="1">
      <c r="A372" s="2112" t="s">
        <v>446</v>
      </c>
      <c r="B372" s="2146"/>
      <c r="C372" s="2146"/>
      <c r="D372" s="2137" t="s">
        <v>447</v>
      </c>
      <c r="E372" s="2146"/>
      <c r="F372" s="2136"/>
      <c r="G372" s="2136"/>
      <c r="H372" s="2136"/>
      <c r="I372" s="2136"/>
    </row>
    <row r="373" spans="1:9" ht="15" customHeight="1" thickBot="1">
      <c r="A373" s="4755" t="s">
        <v>375</v>
      </c>
      <c r="B373" s="4705" t="s">
        <v>695</v>
      </c>
      <c r="C373" s="4706"/>
      <c r="D373" s="4705">
        <v>41808</v>
      </c>
      <c r="E373" s="4706"/>
      <c r="F373" s="4709" t="s">
        <v>376</v>
      </c>
      <c r="G373" s="4710"/>
      <c r="H373" s="4711"/>
      <c r="I373" s="4712"/>
    </row>
    <row r="374" spans="1:9" ht="15" customHeight="1" thickBot="1">
      <c r="A374" s="4756"/>
      <c r="B374" s="2750" t="s">
        <v>378</v>
      </c>
      <c r="C374" s="2751" t="s">
        <v>379</v>
      </c>
      <c r="D374" s="2750" t="s">
        <v>378</v>
      </c>
      <c r="E374" s="2751" t="s">
        <v>379</v>
      </c>
      <c r="F374" s="2746" t="s">
        <v>378</v>
      </c>
      <c r="G374" s="2747" t="s">
        <v>379</v>
      </c>
      <c r="H374" s="2764" t="s">
        <v>111</v>
      </c>
      <c r="I374" s="2765" t="s">
        <v>353</v>
      </c>
    </row>
    <row r="375" spans="1:9" ht="15" customHeight="1">
      <c r="A375" s="2151" t="s">
        <v>382</v>
      </c>
      <c r="B375" s="2118">
        <v>113.4</v>
      </c>
      <c r="C375" s="2119">
        <v>153</v>
      </c>
      <c r="D375" s="2147">
        <v>57.9</v>
      </c>
      <c r="E375" s="2148">
        <v>4.2</v>
      </c>
      <c r="F375" s="2149">
        <f>B375+D375</f>
        <v>171.3</v>
      </c>
      <c r="G375" s="2121">
        <f>C375+E375</f>
        <v>157.19999999999999</v>
      </c>
      <c r="H375" s="2122">
        <f>G375/F375</f>
        <v>0.9176882661996496</v>
      </c>
      <c r="I375" s="2761">
        <f>SQRT(G375*G375+F375*F375)</f>
        <v>232.49845160774726</v>
      </c>
    </row>
    <row r="376" spans="1:9" ht="15" customHeight="1">
      <c r="A376" s="2152" t="s">
        <v>384</v>
      </c>
      <c r="B376" s="2124">
        <v>113.1</v>
      </c>
      <c r="C376" s="2125">
        <v>152.69999999999999</v>
      </c>
      <c r="D376" s="2147">
        <v>90.6</v>
      </c>
      <c r="E376" s="2148">
        <v>23.4</v>
      </c>
      <c r="F376" s="2150">
        <f t="shared" ref="F376:G391" si="56">B376+D376</f>
        <v>203.7</v>
      </c>
      <c r="G376" s="2127">
        <f t="shared" si="56"/>
        <v>176.1</v>
      </c>
      <c r="H376" s="2128">
        <f t="shared" ref="H376:H399" si="57">G376/F376</f>
        <v>0.86450662739322537</v>
      </c>
      <c r="I376" s="2761">
        <f t="shared" ref="I376:I398" si="58">SQRT(G376*G376+F376*F376)</f>
        <v>269.26733927455814</v>
      </c>
    </row>
    <row r="377" spans="1:9" ht="15" customHeight="1">
      <c r="A377" s="2152" t="s">
        <v>386</v>
      </c>
      <c r="B377" s="2124">
        <v>113.1</v>
      </c>
      <c r="C377" s="2125">
        <v>152.1</v>
      </c>
      <c r="D377" s="2147">
        <v>84.6</v>
      </c>
      <c r="E377" s="2148">
        <v>23.4</v>
      </c>
      <c r="F377" s="2150">
        <f t="shared" si="56"/>
        <v>197.7</v>
      </c>
      <c r="G377" s="2127">
        <f t="shared" si="56"/>
        <v>175.5</v>
      </c>
      <c r="H377" s="2128">
        <f t="shared" si="57"/>
        <v>0.88770864946889227</v>
      </c>
      <c r="I377" s="2761">
        <f t="shared" si="58"/>
        <v>264.35873354213209</v>
      </c>
    </row>
    <row r="378" spans="1:9" ht="15" customHeight="1">
      <c r="A378" s="2152" t="s">
        <v>388</v>
      </c>
      <c r="B378" s="2124">
        <v>113.7</v>
      </c>
      <c r="C378" s="2125">
        <v>152.69999999999999</v>
      </c>
      <c r="D378" s="2147">
        <v>78.599999999999994</v>
      </c>
      <c r="E378" s="2148">
        <v>19.2</v>
      </c>
      <c r="F378" s="2150">
        <f t="shared" si="56"/>
        <v>192.3</v>
      </c>
      <c r="G378" s="2127">
        <f t="shared" si="56"/>
        <v>171.89999999999998</v>
      </c>
      <c r="H378" s="2128">
        <f t="shared" si="57"/>
        <v>0.89391575663026501</v>
      </c>
      <c r="I378" s="2761">
        <f t="shared" si="58"/>
        <v>257.93196777445013</v>
      </c>
    </row>
    <row r="379" spans="1:9" ht="15" customHeight="1">
      <c r="A379" s="2152" t="s">
        <v>390</v>
      </c>
      <c r="B379" s="2124">
        <v>114</v>
      </c>
      <c r="C379" s="2125">
        <v>152.1</v>
      </c>
      <c r="D379" s="2147">
        <v>48.3</v>
      </c>
      <c r="E379" s="2148">
        <v>0</v>
      </c>
      <c r="F379" s="2150">
        <f t="shared" si="56"/>
        <v>162.30000000000001</v>
      </c>
      <c r="G379" s="2127">
        <f t="shared" si="56"/>
        <v>152.1</v>
      </c>
      <c r="H379" s="2128">
        <f t="shared" si="57"/>
        <v>0.93715341959334553</v>
      </c>
      <c r="I379" s="2761">
        <f t="shared" si="58"/>
        <v>222.43133772020525</v>
      </c>
    </row>
    <row r="380" spans="1:9" ht="15" customHeight="1">
      <c r="A380" s="2152" t="s">
        <v>392</v>
      </c>
      <c r="B380" s="2124">
        <v>112.5</v>
      </c>
      <c r="C380" s="2125">
        <v>152.1</v>
      </c>
      <c r="D380" s="2147">
        <v>48.3</v>
      </c>
      <c r="E380" s="2148">
        <v>0</v>
      </c>
      <c r="F380" s="2150">
        <f t="shared" si="56"/>
        <v>160.80000000000001</v>
      </c>
      <c r="G380" s="2127">
        <f t="shared" si="56"/>
        <v>152.1</v>
      </c>
      <c r="H380" s="2128">
        <f t="shared" si="57"/>
        <v>0.94589552238805963</v>
      </c>
      <c r="I380" s="2761">
        <f t="shared" si="58"/>
        <v>221.33921929924665</v>
      </c>
    </row>
    <row r="381" spans="1:9" ht="15" customHeight="1">
      <c r="A381" s="2152" t="s">
        <v>394</v>
      </c>
      <c r="B381" s="2124">
        <v>112.8</v>
      </c>
      <c r="C381" s="2125">
        <v>152.1</v>
      </c>
      <c r="D381" s="2147">
        <v>52.8</v>
      </c>
      <c r="E381" s="2148">
        <v>1.8</v>
      </c>
      <c r="F381" s="2150">
        <f t="shared" si="56"/>
        <v>165.6</v>
      </c>
      <c r="G381" s="2127">
        <f t="shared" si="56"/>
        <v>153.9</v>
      </c>
      <c r="H381" s="2128">
        <f t="shared" si="57"/>
        <v>0.92934782608695654</v>
      </c>
      <c r="I381" s="2761">
        <f t="shared" si="58"/>
        <v>226.07204603842555</v>
      </c>
    </row>
    <row r="382" spans="1:9" ht="15" customHeight="1">
      <c r="A382" s="2152" t="s">
        <v>396</v>
      </c>
      <c r="B382" s="2124">
        <v>110.4</v>
      </c>
      <c r="C382" s="2125">
        <v>150.30000000000001</v>
      </c>
      <c r="D382" s="2147">
        <v>48</v>
      </c>
      <c r="E382" s="2148">
        <v>0</v>
      </c>
      <c r="F382" s="2150">
        <f t="shared" si="56"/>
        <v>158.4</v>
      </c>
      <c r="G382" s="2127">
        <f t="shared" si="56"/>
        <v>150.30000000000001</v>
      </c>
      <c r="H382" s="2128">
        <f t="shared" si="57"/>
        <v>0.94886363636363635</v>
      </c>
      <c r="I382" s="2761">
        <f t="shared" si="58"/>
        <v>218.35899340306551</v>
      </c>
    </row>
    <row r="383" spans="1:9" ht="15" customHeight="1">
      <c r="A383" s="2152" t="s">
        <v>398</v>
      </c>
      <c r="B383" s="2124">
        <v>109.8</v>
      </c>
      <c r="C383" s="2125">
        <v>148.19999999999999</v>
      </c>
      <c r="D383" s="2147">
        <v>47.7</v>
      </c>
      <c r="E383" s="2148">
        <v>0</v>
      </c>
      <c r="F383" s="2150">
        <f t="shared" si="56"/>
        <v>157.5</v>
      </c>
      <c r="G383" s="2127">
        <f t="shared" si="56"/>
        <v>148.19999999999999</v>
      </c>
      <c r="H383" s="2128">
        <f t="shared" si="57"/>
        <v>0.94095238095238087</v>
      </c>
      <c r="I383" s="2761">
        <f t="shared" si="58"/>
        <v>216.26254876885179</v>
      </c>
    </row>
    <row r="384" spans="1:9" ht="15" customHeight="1">
      <c r="A384" s="2152" t="s">
        <v>400</v>
      </c>
      <c r="B384" s="2124">
        <v>109.2</v>
      </c>
      <c r="C384" s="2125">
        <v>146.69999999999999</v>
      </c>
      <c r="D384" s="2147">
        <v>47.4</v>
      </c>
      <c r="E384" s="2148">
        <v>0</v>
      </c>
      <c r="F384" s="2150">
        <f>B384+D384</f>
        <v>156.6</v>
      </c>
      <c r="G384" s="2127">
        <f t="shared" si="56"/>
        <v>146.69999999999999</v>
      </c>
      <c r="H384" s="2128">
        <f t="shared" si="57"/>
        <v>0.93678160919540221</v>
      </c>
      <c r="I384" s="2761">
        <f t="shared" si="58"/>
        <v>214.57970547095081</v>
      </c>
    </row>
    <row r="385" spans="1:9" ht="15" customHeight="1">
      <c r="A385" s="2152" t="s">
        <v>402</v>
      </c>
      <c r="B385" s="2124">
        <v>106.5</v>
      </c>
      <c r="C385" s="2125">
        <v>146.69999999999999</v>
      </c>
      <c r="D385" s="2147">
        <v>47.4</v>
      </c>
      <c r="E385" s="2148">
        <v>0</v>
      </c>
      <c r="F385" s="2150">
        <f t="shared" ref="F385:G398" si="59">B385+D385</f>
        <v>153.9</v>
      </c>
      <c r="G385" s="2127">
        <f t="shared" si="56"/>
        <v>146.69999999999999</v>
      </c>
      <c r="H385" s="2128">
        <f t="shared" si="57"/>
        <v>0.95321637426900574</v>
      </c>
      <c r="I385" s="2761">
        <f t="shared" si="58"/>
        <v>212.61726176394993</v>
      </c>
    </row>
    <row r="386" spans="1:9" ht="15" customHeight="1">
      <c r="A386" s="2152" t="s">
        <v>404</v>
      </c>
      <c r="B386" s="2124">
        <v>105.6</v>
      </c>
      <c r="C386" s="2125">
        <v>146.1</v>
      </c>
      <c r="D386" s="2147">
        <v>47.4</v>
      </c>
      <c r="E386" s="2148">
        <v>0</v>
      </c>
      <c r="F386" s="2150">
        <f t="shared" si="59"/>
        <v>153</v>
      </c>
      <c r="G386" s="2127">
        <f t="shared" si="56"/>
        <v>146.1</v>
      </c>
      <c r="H386" s="2128">
        <f t="shared" si="57"/>
        <v>0.95490196078431366</v>
      </c>
      <c r="I386" s="2761">
        <f t="shared" si="58"/>
        <v>211.55190852365288</v>
      </c>
    </row>
    <row r="387" spans="1:9" ht="15" customHeight="1">
      <c r="A387" s="2152" t="s">
        <v>406</v>
      </c>
      <c r="B387" s="2124">
        <v>106.2</v>
      </c>
      <c r="C387" s="2125">
        <v>146.1</v>
      </c>
      <c r="D387" s="2147">
        <v>47.1</v>
      </c>
      <c r="E387" s="2148">
        <v>0</v>
      </c>
      <c r="F387" s="2150">
        <f t="shared" si="59"/>
        <v>153.30000000000001</v>
      </c>
      <c r="G387" s="2127">
        <f t="shared" si="56"/>
        <v>146.1</v>
      </c>
      <c r="H387" s="2128">
        <f t="shared" si="57"/>
        <v>0.95303326810176114</v>
      </c>
      <c r="I387" s="2761">
        <f t="shared" si="58"/>
        <v>211.76897789808592</v>
      </c>
    </row>
    <row r="388" spans="1:9" ht="15" customHeight="1">
      <c r="A388" s="2152" t="s">
        <v>408</v>
      </c>
      <c r="B388" s="2124">
        <v>106.2</v>
      </c>
      <c r="C388" s="2125">
        <v>146.1</v>
      </c>
      <c r="D388" s="2147">
        <v>47.4</v>
      </c>
      <c r="E388" s="2148">
        <v>0</v>
      </c>
      <c r="F388" s="2150">
        <f t="shared" si="59"/>
        <v>153.6</v>
      </c>
      <c r="G388" s="2127">
        <f t="shared" si="56"/>
        <v>146.1</v>
      </c>
      <c r="H388" s="2128">
        <f t="shared" si="57"/>
        <v>0.951171875</v>
      </c>
      <c r="I388" s="2761">
        <f t="shared" si="58"/>
        <v>211.98624955406896</v>
      </c>
    </row>
    <row r="389" spans="1:9" ht="15" customHeight="1">
      <c r="A389" s="2152" t="s">
        <v>410</v>
      </c>
      <c r="B389" s="2124">
        <v>106.5</v>
      </c>
      <c r="C389" s="2125">
        <v>145.80000000000001</v>
      </c>
      <c r="D389" s="2147">
        <v>47.4</v>
      </c>
      <c r="E389" s="2148">
        <v>0</v>
      </c>
      <c r="F389" s="2150">
        <f t="shared" si="59"/>
        <v>153.9</v>
      </c>
      <c r="G389" s="2127">
        <f t="shared" si="56"/>
        <v>145.80000000000001</v>
      </c>
      <c r="H389" s="2128">
        <f t="shared" si="57"/>
        <v>0.94736842105263164</v>
      </c>
      <c r="I389" s="2761">
        <f t="shared" si="58"/>
        <v>211.99728771849891</v>
      </c>
    </row>
    <row r="390" spans="1:9" ht="15" customHeight="1">
      <c r="A390" s="2152" t="s">
        <v>412</v>
      </c>
      <c r="B390" s="2124">
        <v>106.8</v>
      </c>
      <c r="C390" s="2125">
        <v>147</v>
      </c>
      <c r="D390" s="2147">
        <v>47.4</v>
      </c>
      <c r="E390" s="2148">
        <v>0</v>
      </c>
      <c r="F390" s="2150">
        <f t="shared" si="59"/>
        <v>154.19999999999999</v>
      </c>
      <c r="G390" s="2127">
        <f t="shared" si="56"/>
        <v>147</v>
      </c>
      <c r="H390" s="2128">
        <f t="shared" si="57"/>
        <v>0.953307392996109</v>
      </c>
      <c r="I390" s="2761">
        <f t="shared" si="58"/>
        <v>213.04140442646354</v>
      </c>
    </row>
    <row r="391" spans="1:9" ht="15" customHeight="1">
      <c r="A391" s="2152" t="s">
        <v>414</v>
      </c>
      <c r="B391" s="2124">
        <v>106.8</v>
      </c>
      <c r="C391" s="2125">
        <v>146.1</v>
      </c>
      <c r="D391" s="2147">
        <v>47.1</v>
      </c>
      <c r="E391" s="2148">
        <v>0</v>
      </c>
      <c r="F391" s="2150">
        <f t="shared" si="59"/>
        <v>153.9</v>
      </c>
      <c r="G391" s="2127">
        <f t="shared" si="56"/>
        <v>146.1</v>
      </c>
      <c r="H391" s="2128">
        <f t="shared" si="57"/>
        <v>0.94931773879142289</v>
      </c>
      <c r="I391" s="2761">
        <f t="shared" si="58"/>
        <v>212.20372287026444</v>
      </c>
    </row>
    <row r="392" spans="1:9" ht="15" customHeight="1">
      <c r="A392" s="2152" t="s">
        <v>415</v>
      </c>
      <c r="B392" s="2124">
        <v>105.3</v>
      </c>
      <c r="C392" s="2125">
        <v>147</v>
      </c>
      <c r="D392" s="2147">
        <v>47.4</v>
      </c>
      <c r="E392" s="2148">
        <v>0</v>
      </c>
      <c r="F392" s="2150">
        <f t="shared" si="59"/>
        <v>152.69999999999999</v>
      </c>
      <c r="G392" s="2127">
        <f t="shared" si="59"/>
        <v>147</v>
      </c>
      <c r="H392" s="2128">
        <f t="shared" si="57"/>
        <v>0.9626719056974461</v>
      </c>
      <c r="I392" s="2761">
        <f t="shared" si="58"/>
        <v>211.95822701655152</v>
      </c>
    </row>
    <row r="393" spans="1:9" ht="15" customHeight="1">
      <c r="A393" s="2152" t="s">
        <v>417</v>
      </c>
      <c r="B393" s="2124">
        <v>105.3</v>
      </c>
      <c r="C393" s="2125">
        <v>147.30000000000001</v>
      </c>
      <c r="D393" s="2147">
        <v>47.4</v>
      </c>
      <c r="E393" s="2148">
        <v>0</v>
      </c>
      <c r="F393" s="2150">
        <f t="shared" si="59"/>
        <v>152.69999999999999</v>
      </c>
      <c r="G393" s="2127">
        <f t="shared" si="59"/>
        <v>147.30000000000001</v>
      </c>
      <c r="H393" s="2128">
        <f t="shared" si="57"/>
        <v>0.96463654223968576</v>
      </c>
      <c r="I393" s="2761">
        <f t="shared" si="58"/>
        <v>212.16639696238423</v>
      </c>
    </row>
    <row r="394" spans="1:9" ht="15" customHeight="1">
      <c r="A394" s="2152" t="s">
        <v>418</v>
      </c>
      <c r="B394" s="2124">
        <v>105.3</v>
      </c>
      <c r="C394" s="2125">
        <v>147</v>
      </c>
      <c r="D394" s="2147">
        <v>47.4</v>
      </c>
      <c r="E394" s="2148">
        <v>0</v>
      </c>
      <c r="F394" s="2150">
        <f t="shared" si="59"/>
        <v>152.69999999999999</v>
      </c>
      <c r="G394" s="2127">
        <f t="shared" si="59"/>
        <v>147</v>
      </c>
      <c r="H394" s="2128">
        <f t="shared" si="57"/>
        <v>0.9626719056974461</v>
      </c>
      <c r="I394" s="2761">
        <f t="shared" si="58"/>
        <v>211.95822701655152</v>
      </c>
    </row>
    <row r="395" spans="1:9" ht="15" customHeight="1">
      <c r="A395" s="2152" t="s">
        <v>419</v>
      </c>
      <c r="B395" s="2124">
        <v>105.9</v>
      </c>
      <c r="C395" s="2125">
        <v>147.6</v>
      </c>
      <c r="D395" s="2147">
        <v>47.1</v>
      </c>
      <c r="E395" s="2148">
        <v>0</v>
      </c>
      <c r="F395" s="2150">
        <f t="shared" si="59"/>
        <v>153</v>
      </c>
      <c r="G395" s="2127">
        <f t="shared" si="59"/>
        <v>147.6</v>
      </c>
      <c r="H395" s="2128">
        <f t="shared" si="57"/>
        <v>0.96470588235294119</v>
      </c>
      <c r="I395" s="2761">
        <f t="shared" si="58"/>
        <v>212.59059245413471</v>
      </c>
    </row>
    <row r="396" spans="1:9" ht="15" customHeight="1">
      <c r="A396" s="2152" t="s">
        <v>420</v>
      </c>
      <c r="B396" s="2124">
        <v>105.3</v>
      </c>
      <c r="C396" s="2125">
        <v>147.6</v>
      </c>
      <c r="D396" s="2147">
        <v>47.4</v>
      </c>
      <c r="E396" s="2148">
        <v>0</v>
      </c>
      <c r="F396" s="2150">
        <f t="shared" si="59"/>
        <v>152.69999999999999</v>
      </c>
      <c r="G396" s="2127">
        <f t="shared" si="59"/>
        <v>147.6</v>
      </c>
      <c r="H396" s="2128">
        <f t="shared" si="57"/>
        <v>0.96660117878192542</v>
      </c>
      <c r="I396" s="2761">
        <f t="shared" si="58"/>
        <v>212.37478663909235</v>
      </c>
    </row>
    <row r="397" spans="1:9" ht="15" customHeight="1">
      <c r="A397" s="2152" t="s">
        <v>421</v>
      </c>
      <c r="B397" s="2124">
        <v>106.2</v>
      </c>
      <c r="C397" s="2125">
        <v>148.19999999999999</v>
      </c>
      <c r="D397" s="2147">
        <v>47.4</v>
      </c>
      <c r="E397" s="2148">
        <v>0</v>
      </c>
      <c r="F397" s="2150">
        <f t="shared" si="59"/>
        <v>153.6</v>
      </c>
      <c r="G397" s="2127">
        <f t="shared" si="59"/>
        <v>148.19999999999999</v>
      </c>
      <c r="H397" s="2128">
        <f t="shared" si="57"/>
        <v>0.96484375</v>
      </c>
      <c r="I397" s="2761">
        <f t="shared" si="58"/>
        <v>213.43898425545413</v>
      </c>
    </row>
    <row r="398" spans="1:9" ht="15" customHeight="1" thickBot="1">
      <c r="A398" s="2152" t="s">
        <v>422</v>
      </c>
      <c r="B398" s="2124">
        <v>107.1</v>
      </c>
      <c r="C398" s="2125">
        <v>149.4</v>
      </c>
      <c r="D398" s="2147">
        <v>47.7</v>
      </c>
      <c r="E398" s="2148">
        <v>0</v>
      </c>
      <c r="F398" s="2150">
        <f t="shared" si="59"/>
        <v>154.80000000000001</v>
      </c>
      <c r="G398" s="2127">
        <f t="shared" si="59"/>
        <v>149.4</v>
      </c>
      <c r="H398" s="2129">
        <f t="shared" si="57"/>
        <v>0.96511627906976738</v>
      </c>
      <c r="I398" s="2761">
        <f t="shared" si="58"/>
        <v>215.13577108421558</v>
      </c>
    </row>
    <row r="399" spans="1:9" ht="15" customHeight="1" thickBot="1">
      <c r="A399" s="2153" t="s">
        <v>423</v>
      </c>
      <c r="B399" s="2131">
        <f>SUM(B375:B398)</f>
        <v>2607</v>
      </c>
      <c r="C399" s="2131">
        <f t="shared" ref="C399:I399" si="60">SUM(C375:C398)</f>
        <v>3570</v>
      </c>
      <c r="D399" s="2131">
        <f t="shared" si="60"/>
        <v>1267.2000000000003</v>
      </c>
      <c r="E399" s="2131">
        <f t="shared" si="60"/>
        <v>72</v>
      </c>
      <c r="F399" s="2131">
        <f t="shared" si="60"/>
        <v>3874.1999999999994</v>
      </c>
      <c r="G399" s="2131">
        <f t="shared" si="60"/>
        <v>3642</v>
      </c>
      <c r="H399" s="2133">
        <f t="shared" si="57"/>
        <v>0.94006504568685167</v>
      </c>
      <c r="I399" s="2754">
        <f t="shared" si="60"/>
        <v>5317.8901410830003</v>
      </c>
    </row>
    <row r="400" spans="1:9" ht="15" customHeight="1">
      <c r="A400" s="2134"/>
      <c r="B400" s="2135"/>
      <c r="C400" s="2135"/>
      <c r="D400" s="2135"/>
      <c r="E400" s="2135"/>
      <c r="F400" s="2135"/>
      <c r="G400" s="2135"/>
      <c r="H400" s="2135"/>
      <c r="I400" s="2135"/>
    </row>
    <row r="401" spans="1:9" ht="15" customHeight="1">
      <c r="A401" s="2134"/>
      <c r="B401" s="2135"/>
      <c r="C401" s="2135"/>
      <c r="D401" s="2135"/>
      <c r="E401" s="2135"/>
      <c r="F401" s="2135"/>
      <c r="G401" s="2135"/>
      <c r="H401" s="2135"/>
      <c r="I401" s="2135"/>
    </row>
    <row r="402" spans="1:9" s="1839" customFormat="1" ht="15" customHeight="1" thickBot="1">
      <c r="A402" s="2112" t="s">
        <v>448</v>
      </c>
      <c r="B402" s="2146"/>
      <c r="C402" s="2146"/>
      <c r="D402" s="2137" t="s">
        <v>449</v>
      </c>
      <c r="E402" s="2146"/>
      <c r="F402" s="2136"/>
      <c r="G402" s="2136"/>
      <c r="H402" s="2136"/>
      <c r="I402" s="2136"/>
    </row>
    <row r="403" spans="1:9" ht="15" customHeight="1" thickBot="1">
      <c r="A403" s="4757" t="s">
        <v>375</v>
      </c>
      <c r="B403" s="4705" t="s">
        <v>695</v>
      </c>
      <c r="C403" s="4706"/>
      <c r="D403" s="4705">
        <v>41808</v>
      </c>
      <c r="E403" s="4706"/>
      <c r="F403" s="4709" t="s">
        <v>376</v>
      </c>
      <c r="G403" s="4710"/>
      <c r="H403" s="4711"/>
      <c r="I403" s="4712"/>
    </row>
    <row r="404" spans="1:9" ht="15" customHeight="1" thickBot="1">
      <c r="A404" s="4758"/>
      <c r="B404" s="2750" t="s">
        <v>378</v>
      </c>
      <c r="C404" s="2751" t="s">
        <v>379</v>
      </c>
      <c r="D404" s="2750" t="s">
        <v>378</v>
      </c>
      <c r="E404" s="2751" t="s">
        <v>379</v>
      </c>
      <c r="F404" s="2746" t="s">
        <v>378</v>
      </c>
      <c r="G404" s="2747" t="s">
        <v>379</v>
      </c>
      <c r="H404" s="2764" t="s">
        <v>111</v>
      </c>
      <c r="I404" s="2765" t="s">
        <v>353</v>
      </c>
    </row>
    <row r="405" spans="1:9" ht="15" customHeight="1">
      <c r="A405" s="2117" t="s">
        <v>382</v>
      </c>
      <c r="B405" s="2118">
        <v>220.8</v>
      </c>
      <c r="C405" s="2119">
        <v>132</v>
      </c>
      <c r="D405" s="2147">
        <v>290.7</v>
      </c>
      <c r="E405" s="2148">
        <v>211.2</v>
      </c>
      <c r="F405" s="2149">
        <f>B405+D405</f>
        <v>511.5</v>
      </c>
      <c r="G405" s="2121">
        <f>C405+E405</f>
        <v>343.2</v>
      </c>
      <c r="H405" s="2122">
        <f>G405/F405</f>
        <v>0.67096774193548381</v>
      </c>
      <c r="I405" s="2761">
        <f>SQRT(G405*G405+F405*F405)</f>
        <v>615.96955281896851</v>
      </c>
    </row>
    <row r="406" spans="1:9" ht="15" customHeight="1">
      <c r="A406" s="2123" t="s">
        <v>384</v>
      </c>
      <c r="B406" s="2124">
        <v>181.8</v>
      </c>
      <c r="C406" s="2125">
        <v>95.1</v>
      </c>
      <c r="D406" s="2147">
        <v>305.39999999999998</v>
      </c>
      <c r="E406" s="2148">
        <v>233.4</v>
      </c>
      <c r="F406" s="2150">
        <f t="shared" ref="F406:G421" si="61">B406+D406</f>
        <v>487.2</v>
      </c>
      <c r="G406" s="2127">
        <f t="shared" si="61"/>
        <v>328.5</v>
      </c>
      <c r="H406" s="2128">
        <f t="shared" ref="H406:H429" si="62">G406/F406</f>
        <v>0.67426108374384242</v>
      </c>
      <c r="I406" s="2761">
        <f t="shared" ref="I406:I428" si="63">SQRT(G406*G406+F406*F406)</f>
        <v>587.60198263790767</v>
      </c>
    </row>
    <row r="407" spans="1:9" ht="15" customHeight="1">
      <c r="A407" s="2123" t="s">
        <v>386</v>
      </c>
      <c r="B407" s="2124">
        <v>159</v>
      </c>
      <c r="C407" s="2125">
        <v>75</v>
      </c>
      <c r="D407" s="2147">
        <v>347.4</v>
      </c>
      <c r="E407" s="2148">
        <v>283.8</v>
      </c>
      <c r="F407" s="2150">
        <f t="shared" si="61"/>
        <v>506.4</v>
      </c>
      <c r="G407" s="2127">
        <f t="shared" si="61"/>
        <v>358.8</v>
      </c>
      <c r="H407" s="2128">
        <f t="shared" si="62"/>
        <v>0.70853080568720384</v>
      </c>
      <c r="I407" s="2761">
        <f t="shared" si="63"/>
        <v>620.62742446656353</v>
      </c>
    </row>
    <row r="408" spans="1:9" ht="15" customHeight="1">
      <c r="A408" s="2123" t="s">
        <v>388</v>
      </c>
      <c r="B408" s="2124">
        <v>150</v>
      </c>
      <c r="C408" s="2125">
        <v>67.8</v>
      </c>
      <c r="D408" s="2147">
        <v>273.60000000000002</v>
      </c>
      <c r="E408" s="2148">
        <v>191.7</v>
      </c>
      <c r="F408" s="2150">
        <f t="shared" si="61"/>
        <v>423.6</v>
      </c>
      <c r="G408" s="2127">
        <f t="shared" si="61"/>
        <v>259.5</v>
      </c>
      <c r="H408" s="2128">
        <f t="shared" si="62"/>
        <v>0.61260623229461753</v>
      </c>
      <c r="I408" s="2761">
        <f t="shared" si="63"/>
        <v>496.76675613410367</v>
      </c>
    </row>
    <row r="409" spans="1:9" ht="15" customHeight="1">
      <c r="A409" s="2123" t="s">
        <v>390</v>
      </c>
      <c r="B409" s="2124">
        <v>169.5</v>
      </c>
      <c r="C409" s="2125">
        <v>84.6</v>
      </c>
      <c r="D409" s="2147">
        <v>248.1</v>
      </c>
      <c r="E409" s="2148">
        <v>161.4</v>
      </c>
      <c r="F409" s="2150">
        <f t="shared" si="61"/>
        <v>417.6</v>
      </c>
      <c r="G409" s="2127">
        <f t="shared" si="61"/>
        <v>246</v>
      </c>
      <c r="H409" s="2128">
        <f t="shared" si="62"/>
        <v>0.58908045977011492</v>
      </c>
      <c r="I409" s="2761">
        <f t="shared" si="63"/>
        <v>484.67077485649992</v>
      </c>
    </row>
    <row r="410" spans="1:9" ht="15" customHeight="1">
      <c r="A410" s="2123" t="s">
        <v>392</v>
      </c>
      <c r="B410" s="2124">
        <v>188.1</v>
      </c>
      <c r="C410" s="2125">
        <v>103.8</v>
      </c>
      <c r="D410" s="2147">
        <v>189.6</v>
      </c>
      <c r="E410" s="2148">
        <v>91.2</v>
      </c>
      <c r="F410" s="2150">
        <f t="shared" si="61"/>
        <v>377.7</v>
      </c>
      <c r="G410" s="2127">
        <f t="shared" si="61"/>
        <v>195</v>
      </c>
      <c r="H410" s="2128">
        <f t="shared" si="62"/>
        <v>0.51628276409849083</v>
      </c>
      <c r="I410" s="2761">
        <f t="shared" si="63"/>
        <v>425.06739465642386</v>
      </c>
    </row>
    <row r="411" spans="1:9" ht="15" customHeight="1">
      <c r="A411" s="2123" t="s">
        <v>394</v>
      </c>
      <c r="B411" s="2124">
        <v>198.9</v>
      </c>
      <c r="C411" s="2125">
        <v>114.9</v>
      </c>
      <c r="D411" s="2147">
        <v>179.7</v>
      </c>
      <c r="E411" s="2148">
        <v>76.5</v>
      </c>
      <c r="F411" s="2150">
        <f t="shared" si="61"/>
        <v>378.6</v>
      </c>
      <c r="G411" s="2127">
        <f t="shared" si="61"/>
        <v>191.4</v>
      </c>
      <c r="H411" s="2128">
        <f t="shared" si="62"/>
        <v>0.50554675118858949</v>
      </c>
      <c r="I411" s="2761">
        <f t="shared" si="63"/>
        <v>424.23097482385703</v>
      </c>
    </row>
    <row r="412" spans="1:9" ht="15" customHeight="1">
      <c r="A412" s="2123" t="s">
        <v>396</v>
      </c>
      <c r="B412" s="2124">
        <v>156.30000000000001</v>
      </c>
      <c r="C412" s="2125">
        <v>71.7</v>
      </c>
      <c r="D412" s="2147">
        <v>242.1</v>
      </c>
      <c r="E412" s="2148">
        <v>157.80000000000001</v>
      </c>
      <c r="F412" s="2150">
        <f t="shared" si="61"/>
        <v>398.4</v>
      </c>
      <c r="G412" s="2127">
        <f t="shared" si="61"/>
        <v>229.5</v>
      </c>
      <c r="H412" s="2128">
        <f t="shared" si="62"/>
        <v>0.57605421686746994</v>
      </c>
      <c r="I412" s="2761">
        <f t="shared" si="63"/>
        <v>459.77473832301831</v>
      </c>
    </row>
    <row r="413" spans="1:9" ht="15" customHeight="1">
      <c r="A413" s="2123" t="s">
        <v>398</v>
      </c>
      <c r="B413" s="2124">
        <v>150.6</v>
      </c>
      <c r="C413" s="2125">
        <v>68.400000000000006</v>
      </c>
      <c r="D413" s="2147">
        <v>189.3</v>
      </c>
      <c r="E413" s="2148">
        <v>93</v>
      </c>
      <c r="F413" s="2150">
        <f t="shared" si="61"/>
        <v>339.9</v>
      </c>
      <c r="G413" s="2127">
        <f t="shared" si="61"/>
        <v>161.4</v>
      </c>
      <c r="H413" s="2128">
        <f t="shared" si="62"/>
        <v>0.47484554280670788</v>
      </c>
      <c r="I413" s="2761">
        <f t="shared" si="63"/>
        <v>376.27379658966419</v>
      </c>
    </row>
    <row r="414" spans="1:9" ht="15" customHeight="1">
      <c r="A414" s="2123" t="s">
        <v>400</v>
      </c>
      <c r="B414" s="2124">
        <v>150</v>
      </c>
      <c r="C414" s="2125">
        <v>62.7</v>
      </c>
      <c r="D414" s="2147">
        <v>232.5</v>
      </c>
      <c r="E414" s="2148">
        <v>144.9</v>
      </c>
      <c r="F414" s="2150">
        <f>B414+D414</f>
        <v>382.5</v>
      </c>
      <c r="G414" s="2127">
        <f t="shared" si="61"/>
        <v>207.60000000000002</v>
      </c>
      <c r="H414" s="2128">
        <f t="shared" si="62"/>
        <v>0.54274509803921578</v>
      </c>
      <c r="I414" s="2761">
        <f t="shared" si="63"/>
        <v>435.20570998092387</v>
      </c>
    </row>
    <row r="415" spans="1:9" ht="15" customHeight="1">
      <c r="A415" s="2123" t="s">
        <v>402</v>
      </c>
      <c r="B415" s="2124">
        <v>178.2</v>
      </c>
      <c r="C415" s="2125">
        <v>84</v>
      </c>
      <c r="D415" s="2147">
        <v>230.4</v>
      </c>
      <c r="E415" s="2148">
        <v>150.30000000000001</v>
      </c>
      <c r="F415" s="2150">
        <f t="shared" ref="F415:G428" si="64">B415+D415</f>
        <v>408.6</v>
      </c>
      <c r="G415" s="2127">
        <f t="shared" si="61"/>
        <v>234.3</v>
      </c>
      <c r="H415" s="2128">
        <f t="shared" si="62"/>
        <v>0.5734214390602056</v>
      </c>
      <c r="I415" s="2761">
        <f t="shared" si="63"/>
        <v>471.01003174030171</v>
      </c>
    </row>
    <row r="416" spans="1:9" ht="15" customHeight="1">
      <c r="A416" s="2123" t="s">
        <v>404</v>
      </c>
      <c r="B416" s="2124">
        <v>170.1</v>
      </c>
      <c r="C416" s="2125">
        <v>79.2</v>
      </c>
      <c r="D416" s="2147">
        <v>218.7</v>
      </c>
      <c r="E416" s="2148">
        <v>132.6</v>
      </c>
      <c r="F416" s="2150">
        <f t="shared" si="64"/>
        <v>388.79999999999995</v>
      </c>
      <c r="G416" s="2127">
        <f t="shared" si="61"/>
        <v>211.8</v>
      </c>
      <c r="H416" s="2128">
        <f t="shared" si="62"/>
        <v>0.54475308641975317</v>
      </c>
      <c r="I416" s="2761">
        <f t="shared" si="63"/>
        <v>442.74674476499541</v>
      </c>
    </row>
    <row r="417" spans="1:9" ht="15" customHeight="1">
      <c r="A417" s="2123" t="s">
        <v>406</v>
      </c>
      <c r="B417" s="2124">
        <v>220.8</v>
      </c>
      <c r="C417" s="2125">
        <v>129.30000000000001</v>
      </c>
      <c r="D417" s="2147">
        <v>276.3</v>
      </c>
      <c r="E417" s="2148">
        <v>212.1</v>
      </c>
      <c r="F417" s="2150">
        <f t="shared" si="64"/>
        <v>497.1</v>
      </c>
      <c r="G417" s="2127">
        <f t="shared" si="61"/>
        <v>341.4</v>
      </c>
      <c r="H417" s="2128">
        <f t="shared" si="62"/>
        <v>0.68678334339167157</v>
      </c>
      <c r="I417" s="2761">
        <f t="shared" si="63"/>
        <v>603.04425210758791</v>
      </c>
    </row>
    <row r="418" spans="1:9" ht="15" customHeight="1">
      <c r="A418" s="2123" t="s">
        <v>408</v>
      </c>
      <c r="B418" s="2124">
        <v>207.6</v>
      </c>
      <c r="C418" s="2125">
        <v>117.6</v>
      </c>
      <c r="D418" s="2147">
        <v>218.4</v>
      </c>
      <c r="E418" s="2148">
        <v>134.4</v>
      </c>
      <c r="F418" s="2150">
        <f t="shared" si="64"/>
        <v>426</v>
      </c>
      <c r="G418" s="2127">
        <f t="shared" si="61"/>
        <v>252</v>
      </c>
      <c r="H418" s="2128">
        <f t="shared" si="62"/>
        <v>0.59154929577464788</v>
      </c>
      <c r="I418" s="2761">
        <f t="shared" si="63"/>
        <v>494.95454336736822</v>
      </c>
    </row>
    <row r="419" spans="1:9" ht="15" customHeight="1">
      <c r="A419" s="2123" t="s">
        <v>410</v>
      </c>
      <c r="B419" s="2124">
        <v>242.7</v>
      </c>
      <c r="C419" s="2125">
        <v>155.1</v>
      </c>
      <c r="D419" s="2147">
        <v>235.5</v>
      </c>
      <c r="E419" s="2148">
        <v>142.19999999999999</v>
      </c>
      <c r="F419" s="2150">
        <f t="shared" si="64"/>
        <v>478.2</v>
      </c>
      <c r="G419" s="2127">
        <f t="shared" si="61"/>
        <v>297.29999999999995</v>
      </c>
      <c r="H419" s="2128">
        <f t="shared" si="62"/>
        <v>0.62170639899623581</v>
      </c>
      <c r="I419" s="2761">
        <f t="shared" si="63"/>
        <v>563.08305781651779</v>
      </c>
    </row>
    <row r="420" spans="1:9" ht="15" customHeight="1">
      <c r="A420" s="2123" t="s">
        <v>412</v>
      </c>
      <c r="B420" s="2124">
        <v>228.9</v>
      </c>
      <c r="C420" s="2125">
        <v>156.6</v>
      </c>
      <c r="D420" s="2147">
        <v>261.89999999999998</v>
      </c>
      <c r="E420" s="2148">
        <v>178.8</v>
      </c>
      <c r="F420" s="2150">
        <f t="shared" si="64"/>
        <v>490.79999999999995</v>
      </c>
      <c r="G420" s="2127">
        <f t="shared" si="61"/>
        <v>335.4</v>
      </c>
      <c r="H420" s="2128">
        <f t="shared" si="62"/>
        <v>0.68337408312958436</v>
      </c>
      <c r="I420" s="2761">
        <f t="shared" si="63"/>
        <v>594.45588566352001</v>
      </c>
    </row>
    <row r="421" spans="1:9" ht="15" customHeight="1">
      <c r="A421" s="2123" t="s">
        <v>414</v>
      </c>
      <c r="B421" s="2124">
        <v>189.3</v>
      </c>
      <c r="C421" s="2125">
        <v>97.8</v>
      </c>
      <c r="D421" s="2147">
        <v>242.1</v>
      </c>
      <c r="E421" s="2148">
        <v>148.80000000000001</v>
      </c>
      <c r="F421" s="2150">
        <f t="shared" si="64"/>
        <v>431.4</v>
      </c>
      <c r="G421" s="2127">
        <f t="shared" si="61"/>
        <v>246.60000000000002</v>
      </c>
      <c r="H421" s="2128">
        <f t="shared" si="62"/>
        <v>0.57162726008344933</v>
      </c>
      <c r="I421" s="2761">
        <f t="shared" si="63"/>
        <v>496.90795928421193</v>
      </c>
    </row>
    <row r="422" spans="1:9" ht="15" customHeight="1">
      <c r="A422" s="2123" t="s">
        <v>415</v>
      </c>
      <c r="B422" s="2124">
        <v>205.8</v>
      </c>
      <c r="C422" s="2125">
        <v>139.19999999999999</v>
      </c>
      <c r="D422" s="2147">
        <v>284.39999999999998</v>
      </c>
      <c r="E422" s="2148">
        <v>203.4</v>
      </c>
      <c r="F422" s="2150">
        <f t="shared" si="64"/>
        <v>490.2</v>
      </c>
      <c r="G422" s="2127">
        <f t="shared" si="64"/>
        <v>342.6</v>
      </c>
      <c r="H422" s="2128">
        <f t="shared" si="62"/>
        <v>0.69889840881272958</v>
      </c>
      <c r="I422" s="2761">
        <f t="shared" si="63"/>
        <v>598.05585023474191</v>
      </c>
    </row>
    <row r="423" spans="1:9" ht="15" customHeight="1">
      <c r="A423" s="2123" t="s">
        <v>417</v>
      </c>
      <c r="B423" s="2124">
        <v>224.1</v>
      </c>
      <c r="C423" s="2125">
        <v>137.1</v>
      </c>
      <c r="D423" s="2147">
        <v>249.6</v>
      </c>
      <c r="E423" s="2148">
        <v>168.9</v>
      </c>
      <c r="F423" s="2150">
        <f t="shared" si="64"/>
        <v>473.7</v>
      </c>
      <c r="G423" s="2127">
        <f t="shared" si="64"/>
        <v>306</v>
      </c>
      <c r="H423" s="2128">
        <f t="shared" si="62"/>
        <v>0.64597846738442055</v>
      </c>
      <c r="I423" s="2761">
        <f t="shared" si="63"/>
        <v>563.93943823783059</v>
      </c>
    </row>
    <row r="424" spans="1:9" ht="15" customHeight="1">
      <c r="A424" s="2123" t="s">
        <v>418</v>
      </c>
      <c r="B424" s="2124">
        <v>263.10000000000002</v>
      </c>
      <c r="C424" s="2125">
        <v>160.80000000000001</v>
      </c>
      <c r="D424" s="2147">
        <v>238.8</v>
      </c>
      <c r="E424" s="2148">
        <v>141</v>
      </c>
      <c r="F424" s="2150">
        <f t="shared" si="64"/>
        <v>501.90000000000003</v>
      </c>
      <c r="G424" s="2127">
        <f t="shared" si="64"/>
        <v>301.8</v>
      </c>
      <c r="H424" s="2128">
        <f t="shared" si="62"/>
        <v>0.60131500298864315</v>
      </c>
      <c r="I424" s="2761">
        <f t="shared" si="63"/>
        <v>585.65079185466834</v>
      </c>
    </row>
    <row r="425" spans="1:9" ht="15" customHeight="1">
      <c r="A425" s="2123" t="s">
        <v>419</v>
      </c>
      <c r="B425" s="2124">
        <v>200.7</v>
      </c>
      <c r="C425" s="2125">
        <v>108.3</v>
      </c>
      <c r="D425" s="2147">
        <v>268.2</v>
      </c>
      <c r="E425" s="2148">
        <v>186</v>
      </c>
      <c r="F425" s="2150">
        <f t="shared" si="64"/>
        <v>468.9</v>
      </c>
      <c r="G425" s="2127">
        <f t="shared" si="64"/>
        <v>294.3</v>
      </c>
      <c r="H425" s="2128">
        <f t="shared" si="62"/>
        <v>0.62763915547024962</v>
      </c>
      <c r="I425" s="2761">
        <f t="shared" si="63"/>
        <v>553.6060873942771</v>
      </c>
    </row>
    <row r="426" spans="1:9" ht="15" customHeight="1">
      <c r="A426" s="2123" t="s">
        <v>420</v>
      </c>
      <c r="B426" s="2124">
        <v>183.3</v>
      </c>
      <c r="C426" s="2125">
        <v>93.9</v>
      </c>
      <c r="D426" s="2147">
        <v>240.6</v>
      </c>
      <c r="E426" s="2148">
        <v>159.9</v>
      </c>
      <c r="F426" s="2150">
        <f t="shared" si="64"/>
        <v>423.9</v>
      </c>
      <c r="G426" s="2127">
        <f t="shared" si="64"/>
        <v>253.8</v>
      </c>
      <c r="H426" s="2128">
        <f t="shared" si="62"/>
        <v>0.59872611464968162</v>
      </c>
      <c r="I426" s="2761">
        <f t="shared" si="63"/>
        <v>494.07049092209502</v>
      </c>
    </row>
    <row r="427" spans="1:9" ht="15" customHeight="1">
      <c r="A427" s="2123" t="s">
        <v>421</v>
      </c>
      <c r="B427" s="2124">
        <v>184.5</v>
      </c>
      <c r="C427" s="2125">
        <v>95.4</v>
      </c>
      <c r="D427" s="2147">
        <v>255.9</v>
      </c>
      <c r="E427" s="2148">
        <v>183</v>
      </c>
      <c r="F427" s="2150">
        <f t="shared" si="64"/>
        <v>440.4</v>
      </c>
      <c r="G427" s="2127">
        <f t="shared" si="64"/>
        <v>278.39999999999998</v>
      </c>
      <c r="H427" s="2128">
        <f t="shared" si="62"/>
        <v>0.63215258855585832</v>
      </c>
      <c r="I427" s="2761">
        <f t="shared" si="63"/>
        <v>521.01700548062729</v>
      </c>
    </row>
    <row r="428" spans="1:9" ht="15" customHeight="1" thickBot="1">
      <c r="A428" s="2123" t="s">
        <v>422</v>
      </c>
      <c r="B428" s="2124">
        <v>216.9</v>
      </c>
      <c r="C428" s="2125">
        <v>126.9</v>
      </c>
      <c r="D428" s="2147">
        <v>240.6</v>
      </c>
      <c r="E428" s="2148">
        <v>174.6</v>
      </c>
      <c r="F428" s="2150">
        <f t="shared" si="64"/>
        <v>457.5</v>
      </c>
      <c r="G428" s="2127">
        <f t="shared" si="64"/>
        <v>301.5</v>
      </c>
      <c r="H428" s="2129">
        <f t="shared" si="62"/>
        <v>0.65901639344262297</v>
      </c>
      <c r="I428" s="2761">
        <f t="shared" si="63"/>
        <v>547.91285803492508</v>
      </c>
    </row>
    <row r="429" spans="1:9" ht="15" customHeight="1" thickBot="1">
      <c r="A429" s="2130" t="s">
        <v>423</v>
      </c>
      <c r="B429" s="2131">
        <f>SUM(B405:B428)</f>
        <v>4641</v>
      </c>
      <c r="C429" s="2131">
        <f t="shared" ref="C429:I429" si="65">SUM(C405:C428)</f>
        <v>2557.2000000000003</v>
      </c>
      <c r="D429" s="2131">
        <f t="shared" si="65"/>
        <v>5959.8000000000011</v>
      </c>
      <c r="E429" s="2131">
        <f t="shared" si="65"/>
        <v>3960.9000000000005</v>
      </c>
      <c r="F429" s="2131">
        <f t="shared" si="65"/>
        <v>10600.8</v>
      </c>
      <c r="G429" s="2131">
        <f t="shared" si="65"/>
        <v>6518.1000000000013</v>
      </c>
      <c r="H429" s="2133">
        <f t="shared" si="62"/>
        <v>0.61486868915553561</v>
      </c>
      <c r="I429" s="2754">
        <f t="shared" si="65"/>
        <v>12456.644102191598</v>
      </c>
    </row>
    <row r="430" spans="1:9" ht="15" customHeight="1">
      <c r="A430" s="2134"/>
      <c r="B430" s="2135"/>
      <c r="C430" s="2135"/>
      <c r="D430" s="2135"/>
      <c r="E430" s="2135"/>
      <c r="F430" s="2135"/>
      <c r="G430" s="2135"/>
      <c r="H430" s="2135"/>
      <c r="I430" s="2135"/>
    </row>
    <row r="431" spans="1:9" ht="15" customHeight="1">
      <c r="A431" s="2134"/>
      <c r="B431" s="2135"/>
      <c r="C431" s="2135"/>
      <c r="D431" s="2135"/>
      <c r="E431" s="2135"/>
      <c r="F431" s="2135"/>
      <c r="G431" s="2135"/>
      <c r="H431" s="2135"/>
      <c r="I431" s="2135"/>
    </row>
    <row r="432" spans="1:9" s="1839" customFormat="1" ht="15" customHeight="1" thickBot="1">
      <c r="A432" s="2112" t="s">
        <v>450</v>
      </c>
      <c r="B432" s="2146"/>
      <c r="C432" s="2146"/>
      <c r="D432" s="2137" t="s">
        <v>451</v>
      </c>
      <c r="E432" s="2146"/>
      <c r="F432" s="2136"/>
      <c r="G432" s="2136"/>
      <c r="H432" s="2136"/>
      <c r="I432" s="2136"/>
    </row>
    <row r="433" spans="1:9" ht="15" customHeight="1" thickBot="1">
      <c r="A433" s="4755" t="s">
        <v>375</v>
      </c>
      <c r="B433" s="4705" t="s">
        <v>695</v>
      </c>
      <c r="C433" s="4706"/>
      <c r="D433" s="4705">
        <v>41808</v>
      </c>
      <c r="E433" s="4706"/>
      <c r="F433" s="4709" t="s">
        <v>376</v>
      </c>
      <c r="G433" s="4710"/>
      <c r="H433" s="4711"/>
      <c r="I433" s="4712"/>
    </row>
    <row r="434" spans="1:9" ht="15" customHeight="1" thickBot="1">
      <c r="A434" s="4756"/>
      <c r="B434" s="2750" t="s">
        <v>378</v>
      </c>
      <c r="C434" s="2751" t="s">
        <v>379</v>
      </c>
      <c r="D434" s="2750" t="s">
        <v>378</v>
      </c>
      <c r="E434" s="2751" t="s">
        <v>379</v>
      </c>
      <c r="F434" s="2746" t="s">
        <v>378</v>
      </c>
      <c r="G434" s="2747" t="s">
        <v>379</v>
      </c>
      <c r="H434" s="2764" t="s">
        <v>111</v>
      </c>
      <c r="I434" s="2765" t="s">
        <v>353</v>
      </c>
    </row>
    <row r="435" spans="1:9" ht="15" customHeight="1">
      <c r="A435" s="2117" t="s">
        <v>382</v>
      </c>
      <c r="B435" s="2118">
        <v>0</v>
      </c>
      <c r="C435" s="2119">
        <v>0</v>
      </c>
      <c r="D435" s="2147">
        <v>1721.4</v>
      </c>
      <c r="E435" s="2148">
        <v>0</v>
      </c>
      <c r="F435" s="2149">
        <f>B435+D435</f>
        <v>1721.4</v>
      </c>
      <c r="G435" s="2121">
        <f>C435+E435</f>
        <v>0</v>
      </c>
      <c r="H435" s="2122">
        <f>G435/F435</f>
        <v>0</v>
      </c>
      <c r="I435" s="2761">
        <f>SQRT(G435*G435+F435*F435)</f>
        <v>1721.4</v>
      </c>
    </row>
    <row r="436" spans="1:9" ht="15" customHeight="1">
      <c r="A436" s="2123" t="s">
        <v>384</v>
      </c>
      <c r="B436" s="2124">
        <v>0</v>
      </c>
      <c r="C436" s="2125">
        <v>0</v>
      </c>
      <c r="D436" s="2147">
        <v>1725</v>
      </c>
      <c r="E436" s="2148">
        <v>0</v>
      </c>
      <c r="F436" s="2150">
        <f t="shared" ref="F436:G451" si="66">B436+D436</f>
        <v>1725</v>
      </c>
      <c r="G436" s="2127">
        <f t="shared" si="66"/>
        <v>0</v>
      </c>
      <c r="H436" s="2128">
        <f t="shared" ref="H436:H459" si="67">G436/F436</f>
        <v>0</v>
      </c>
      <c r="I436" s="2761">
        <f t="shared" ref="I436:I458" si="68">SQRT(G436*G436+F436*F436)</f>
        <v>1725</v>
      </c>
    </row>
    <row r="437" spans="1:9" ht="15" customHeight="1">
      <c r="A437" s="2123" t="s">
        <v>386</v>
      </c>
      <c r="B437" s="2124">
        <v>0</v>
      </c>
      <c r="C437" s="2125">
        <v>0</v>
      </c>
      <c r="D437" s="2147">
        <v>1687.8</v>
      </c>
      <c r="E437" s="2148">
        <v>0</v>
      </c>
      <c r="F437" s="2150">
        <f t="shared" si="66"/>
        <v>1687.8</v>
      </c>
      <c r="G437" s="2127">
        <f t="shared" si="66"/>
        <v>0</v>
      </c>
      <c r="H437" s="2128">
        <f t="shared" si="67"/>
        <v>0</v>
      </c>
      <c r="I437" s="2761">
        <f t="shared" si="68"/>
        <v>1687.8</v>
      </c>
    </row>
    <row r="438" spans="1:9" ht="15" customHeight="1">
      <c r="A438" s="2123" t="s">
        <v>388</v>
      </c>
      <c r="B438" s="2124">
        <v>0</v>
      </c>
      <c r="C438" s="2125">
        <v>0</v>
      </c>
      <c r="D438" s="2147">
        <v>1689.6</v>
      </c>
      <c r="E438" s="2148">
        <v>0</v>
      </c>
      <c r="F438" s="2150">
        <f t="shared" si="66"/>
        <v>1689.6</v>
      </c>
      <c r="G438" s="2127">
        <f t="shared" si="66"/>
        <v>0</v>
      </c>
      <c r="H438" s="2128">
        <f t="shared" si="67"/>
        <v>0</v>
      </c>
      <c r="I438" s="2761">
        <f t="shared" si="68"/>
        <v>1689.6</v>
      </c>
    </row>
    <row r="439" spans="1:9" ht="15" customHeight="1">
      <c r="A439" s="2123" t="s">
        <v>390</v>
      </c>
      <c r="B439" s="2124">
        <v>0</v>
      </c>
      <c r="C439" s="2125">
        <v>0</v>
      </c>
      <c r="D439" s="2147">
        <v>1694.4</v>
      </c>
      <c r="E439" s="2148">
        <v>0</v>
      </c>
      <c r="F439" s="2150">
        <f t="shared" si="66"/>
        <v>1694.4</v>
      </c>
      <c r="G439" s="2127">
        <f t="shared" si="66"/>
        <v>0</v>
      </c>
      <c r="H439" s="2128">
        <f t="shared" si="67"/>
        <v>0</v>
      </c>
      <c r="I439" s="2761">
        <f t="shared" si="68"/>
        <v>1694.4</v>
      </c>
    </row>
    <row r="440" spans="1:9" ht="15" customHeight="1">
      <c r="A440" s="2123" t="s">
        <v>392</v>
      </c>
      <c r="B440" s="2124">
        <v>0</v>
      </c>
      <c r="C440" s="2125">
        <v>0</v>
      </c>
      <c r="D440" s="2147">
        <v>1701</v>
      </c>
      <c r="E440" s="2148">
        <v>0</v>
      </c>
      <c r="F440" s="2150">
        <f t="shared" si="66"/>
        <v>1701</v>
      </c>
      <c r="G440" s="2127">
        <f t="shared" si="66"/>
        <v>0</v>
      </c>
      <c r="H440" s="2128">
        <f t="shared" si="67"/>
        <v>0</v>
      </c>
      <c r="I440" s="2761">
        <f t="shared" si="68"/>
        <v>1701</v>
      </c>
    </row>
    <row r="441" spans="1:9" ht="15" customHeight="1">
      <c r="A441" s="2123" t="s">
        <v>394</v>
      </c>
      <c r="B441" s="2124">
        <v>0</v>
      </c>
      <c r="C441" s="2125">
        <v>0</v>
      </c>
      <c r="D441" s="2147">
        <v>1722</v>
      </c>
      <c r="E441" s="2148">
        <v>0</v>
      </c>
      <c r="F441" s="2150">
        <f t="shared" si="66"/>
        <v>1722</v>
      </c>
      <c r="G441" s="2127">
        <f t="shared" si="66"/>
        <v>0</v>
      </c>
      <c r="H441" s="2128">
        <f t="shared" si="67"/>
        <v>0</v>
      </c>
      <c r="I441" s="2761">
        <f t="shared" si="68"/>
        <v>1722</v>
      </c>
    </row>
    <row r="442" spans="1:9" ht="15" customHeight="1">
      <c r="A442" s="2123" t="s">
        <v>396</v>
      </c>
      <c r="B442" s="2124">
        <v>0</v>
      </c>
      <c r="C442" s="2125">
        <v>0</v>
      </c>
      <c r="D442" s="2147">
        <v>1745.4</v>
      </c>
      <c r="E442" s="2148">
        <v>0</v>
      </c>
      <c r="F442" s="2150">
        <f t="shared" si="66"/>
        <v>1745.4</v>
      </c>
      <c r="G442" s="2127">
        <f t="shared" si="66"/>
        <v>0</v>
      </c>
      <c r="H442" s="2128">
        <f t="shared" si="67"/>
        <v>0</v>
      </c>
      <c r="I442" s="2761">
        <f t="shared" si="68"/>
        <v>1745.4</v>
      </c>
    </row>
    <row r="443" spans="1:9" ht="15" customHeight="1">
      <c r="A443" s="2123" t="s">
        <v>398</v>
      </c>
      <c r="B443" s="2124">
        <v>0</v>
      </c>
      <c r="C443" s="2125">
        <v>0</v>
      </c>
      <c r="D443" s="2147">
        <v>2185.8000000000002</v>
      </c>
      <c r="E443" s="2148">
        <v>1.2</v>
      </c>
      <c r="F443" s="2150">
        <f t="shared" si="66"/>
        <v>2185.8000000000002</v>
      </c>
      <c r="G443" s="2127">
        <f t="shared" si="66"/>
        <v>1.2</v>
      </c>
      <c r="H443" s="2128">
        <f t="shared" si="67"/>
        <v>5.4899807850672519E-4</v>
      </c>
      <c r="I443" s="2761">
        <f t="shared" si="68"/>
        <v>2185.8003293988227</v>
      </c>
    </row>
    <row r="444" spans="1:9" ht="15" customHeight="1">
      <c r="A444" s="2123" t="s">
        <v>400</v>
      </c>
      <c r="B444" s="2124">
        <v>0</v>
      </c>
      <c r="C444" s="2125">
        <v>0</v>
      </c>
      <c r="D444" s="2147">
        <v>3113.4</v>
      </c>
      <c r="E444" s="2148">
        <v>0</v>
      </c>
      <c r="F444" s="2150">
        <f>B444+D444</f>
        <v>3113.4</v>
      </c>
      <c r="G444" s="2127">
        <f t="shared" si="66"/>
        <v>0</v>
      </c>
      <c r="H444" s="2128">
        <f t="shared" si="67"/>
        <v>0</v>
      </c>
      <c r="I444" s="2761">
        <f t="shared" si="68"/>
        <v>3113.4</v>
      </c>
    </row>
    <row r="445" spans="1:9" ht="15" customHeight="1">
      <c r="A445" s="2123" t="s">
        <v>402</v>
      </c>
      <c r="B445" s="2124">
        <v>0</v>
      </c>
      <c r="C445" s="2125">
        <v>0</v>
      </c>
      <c r="D445" s="2147">
        <v>3073.2</v>
      </c>
      <c r="E445" s="2148">
        <v>0</v>
      </c>
      <c r="F445" s="2150">
        <f t="shared" ref="F445:G458" si="69">B445+D445</f>
        <v>3073.2</v>
      </c>
      <c r="G445" s="2127">
        <f t="shared" si="66"/>
        <v>0</v>
      </c>
      <c r="H445" s="2128">
        <f t="shared" si="67"/>
        <v>0</v>
      </c>
      <c r="I445" s="2761">
        <f t="shared" si="68"/>
        <v>3073.2</v>
      </c>
    </row>
    <row r="446" spans="1:9" ht="15" customHeight="1">
      <c r="A446" s="2123" t="s">
        <v>404</v>
      </c>
      <c r="B446" s="2124">
        <v>0</v>
      </c>
      <c r="C446" s="2125">
        <v>0</v>
      </c>
      <c r="D446" s="2147">
        <v>3045</v>
      </c>
      <c r="E446" s="2148">
        <v>0</v>
      </c>
      <c r="F446" s="2150">
        <f t="shared" si="69"/>
        <v>3045</v>
      </c>
      <c r="G446" s="2127">
        <f t="shared" si="66"/>
        <v>0</v>
      </c>
      <c r="H446" s="2128">
        <f t="shared" si="67"/>
        <v>0</v>
      </c>
      <c r="I446" s="2761">
        <f t="shared" si="68"/>
        <v>3045</v>
      </c>
    </row>
    <row r="447" spans="1:9" ht="15" customHeight="1">
      <c r="A447" s="2123" t="s">
        <v>406</v>
      </c>
      <c r="B447" s="2124">
        <v>0</v>
      </c>
      <c r="C447" s="2125">
        <v>0</v>
      </c>
      <c r="D447" s="2147">
        <v>3013.2</v>
      </c>
      <c r="E447" s="2148">
        <v>0</v>
      </c>
      <c r="F447" s="2150">
        <f t="shared" si="69"/>
        <v>3013.2</v>
      </c>
      <c r="G447" s="2127">
        <f t="shared" si="66"/>
        <v>0</v>
      </c>
      <c r="H447" s="2128">
        <f t="shared" si="67"/>
        <v>0</v>
      </c>
      <c r="I447" s="2761">
        <f t="shared" si="68"/>
        <v>3013.2</v>
      </c>
    </row>
    <row r="448" spans="1:9" ht="15" customHeight="1">
      <c r="A448" s="2123" t="s">
        <v>408</v>
      </c>
      <c r="B448" s="2124">
        <v>0</v>
      </c>
      <c r="C448" s="2125">
        <v>0</v>
      </c>
      <c r="D448" s="2147">
        <v>3027</v>
      </c>
      <c r="E448" s="2148">
        <v>0</v>
      </c>
      <c r="F448" s="2150">
        <f t="shared" si="69"/>
        <v>3027</v>
      </c>
      <c r="G448" s="2127">
        <f t="shared" si="66"/>
        <v>0</v>
      </c>
      <c r="H448" s="2128">
        <f t="shared" si="67"/>
        <v>0</v>
      </c>
      <c r="I448" s="2761">
        <f t="shared" si="68"/>
        <v>3027</v>
      </c>
    </row>
    <row r="449" spans="1:9" ht="15" customHeight="1">
      <c r="A449" s="2123" t="s">
        <v>410</v>
      </c>
      <c r="B449" s="2124">
        <v>0</v>
      </c>
      <c r="C449" s="2125">
        <v>0</v>
      </c>
      <c r="D449" s="2147">
        <v>3028.2</v>
      </c>
      <c r="E449" s="2148">
        <v>0</v>
      </c>
      <c r="F449" s="2150">
        <f t="shared" si="69"/>
        <v>3028.2</v>
      </c>
      <c r="G449" s="2127">
        <f t="shared" si="66"/>
        <v>0</v>
      </c>
      <c r="H449" s="2128">
        <f t="shared" si="67"/>
        <v>0</v>
      </c>
      <c r="I449" s="2761">
        <f t="shared" si="68"/>
        <v>3028.2</v>
      </c>
    </row>
    <row r="450" spans="1:9" ht="15" customHeight="1">
      <c r="A450" s="2123" t="s">
        <v>412</v>
      </c>
      <c r="B450" s="2124">
        <v>0</v>
      </c>
      <c r="C450" s="2125">
        <v>0</v>
      </c>
      <c r="D450" s="2147">
        <v>3027</v>
      </c>
      <c r="E450" s="2148">
        <v>0</v>
      </c>
      <c r="F450" s="2150">
        <f t="shared" si="69"/>
        <v>3027</v>
      </c>
      <c r="G450" s="2127">
        <f t="shared" si="66"/>
        <v>0</v>
      </c>
      <c r="H450" s="2128">
        <f t="shared" si="67"/>
        <v>0</v>
      </c>
      <c r="I450" s="2761">
        <f t="shared" si="68"/>
        <v>3027</v>
      </c>
    </row>
    <row r="451" spans="1:9" ht="15" customHeight="1">
      <c r="A451" s="2123" t="s">
        <v>414</v>
      </c>
      <c r="B451" s="2124">
        <v>0</v>
      </c>
      <c r="C451" s="2125">
        <v>0</v>
      </c>
      <c r="D451" s="2147">
        <v>3065.4</v>
      </c>
      <c r="E451" s="2148">
        <v>0</v>
      </c>
      <c r="F451" s="2150">
        <f t="shared" si="69"/>
        <v>3065.4</v>
      </c>
      <c r="G451" s="2127">
        <f t="shared" si="66"/>
        <v>0</v>
      </c>
      <c r="H451" s="2128">
        <f t="shared" si="67"/>
        <v>0</v>
      </c>
      <c r="I451" s="2761">
        <f t="shared" si="68"/>
        <v>3065.4</v>
      </c>
    </row>
    <row r="452" spans="1:9" ht="15" customHeight="1">
      <c r="A452" s="2123" t="s">
        <v>415</v>
      </c>
      <c r="B452" s="2124">
        <v>0</v>
      </c>
      <c r="C452" s="2125">
        <v>0</v>
      </c>
      <c r="D452" s="2147">
        <v>3008.4</v>
      </c>
      <c r="E452" s="2148">
        <v>0</v>
      </c>
      <c r="F452" s="2150">
        <f t="shared" si="69"/>
        <v>3008.4</v>
      </c>
      <c r="G452" s="2127">
        <f t="shared" si="69"/>
        <v>0</v>
      </c>
      <c r="H452" s="2128">
        <f t="shared" si="67"/>
        <v>0</v>
      </c>
      <c r="I452" s="2761">
        <f t="shared" si="68"/>
        <v>3008.4</v>
      </c>
    </row>
    <row r="453" spans="1:9" ht="15" customHeight="1">
      <c r="A453" s="2123" t="s">
        <v>417</v>
      </c>
      <c r="B453" s="2124">
        <v>0</v>
      </c>
      <c r="C453" s="2125">
        <v>0</v>
      </c>
      <c r="D453" s="2147">
        <v>2927.4</v>
      </c>
      <c r="E453" s="2148">
        <v>0</v>
      </c>
      <c r="F453" s="2150">
        <f t="shared" si="69"/>
        <v>2927.4</v>
      </c>
      <c r="G453" s="2127">
        <f t="shared" si="69"/>
        <v>0</v>
      </c>
      <c r="H453" s="2128">
        <f t="shared" si="67"/>
        <v>0</v>
      </c>
      <c r="I453" s="2761">
        <f t="shared" si="68"/>
        <v>2927.4</v>
      </c>
    </row>
    <row r="454" spans="1:9" ht="15" customHeight="1">
      <c r="A454" s="2123" t="s">
        <v>418</v>
      </c>
      <c r="B454" s="2124">
        <v>0</v>
      </c>
      <c r="C454" s="2125">
        <v>0</v>
      </c>
      <c r="D454" s="2147">
        <v>2965.8</v>
      </c>
      <c r="E454" s="2148">
        <v>0</v>
      </c>
      <c r="F454" s="2150">
        <f t="shared" si="69"/>
        <v>2965.8</v>
      </c>
      <c r="G454" s="2127">
        <f t="shared" si="69"/>
        <v>0</v>
      </c>
      <c r="H454" s="2128">
        <f t="shared" si="67"/>
        <v>0</v>
      </c>
      <c r="I454" s="2761">
        <f t="shared" si="68"/>
        <v>2965.8</v>
      </c>
    </row>
    <row r="455" spans="1:9" ht="15" customHeight="1">
      <c r="A455" s="2123" t="s">
        <v>419</v>
      </c>
      <c r="B455" s="2124">
        <v>0</v>
      </c>
      <c r="C455" s="2125">
        <v>0</v>
      </c>
      <c r="D455" s="2147">
        <v>2935.8</v>
      </c>
      <c r="E455" s="2148">
        <v>0</v>
      </c>
      <c r="F455" s="2150">
        <f t="shared" si="69"/>
        <v>2935.8</v>
      </c>
      <c r="G455" s="2127">
        <f t="shared" si="69"/>
        <v>0</v>
      </c>
      <c r="H455" s="2128">
        <f t="shared" si="67"/>
        <v>0</v>
      </c>
      <c r="I455" s="2761">
        <f t="shared" si="68"/>
        <v>2935.8</v>
      </c>
    </row>
    <row r="456" spans="1:9" ht="15" customHeight="1">
      <c r="A456" s="2123" t="s">
        <v>420</v>
      </c>
      <c r="B456" s="2124">
        <v>0</v>
      </c>
      <c r="C456" s="2125">
        <v>0</v>
      </c>
      <c r="D456" s="2147">
        <v>2864.4</v>
      </c>
      <c r="E456" s="2148">
        <v>0</v>
      </c>
      <c r="F456" s="2150">
        <f t="shared" si="69"/>
        <v>2864.4</v>
      </c>
      <c r="G456" s="2127">
        <f t="shared" si="69"/>
        <v>0</v>
      </c>
      <c r="H456" s="2128">
        <f t="shared" si="67"/>
        <v>0</v>
      </c>
      <c r="I456" s="2761">
        <f t="shared" si="68"/>
        <v>2864.4</v>
      </c>
    </row>
    <row r="457" spans="1:9" ht="15" customHeight="1">
      <c r="A457" s="2123" t="s">
        <v>421</v>
      </c>
      <c r="B457" s="2124">
        <v>0</v>
      </c>
      <c r="C457" s="2125">
        <v>0</v>
      </c>
      <c r="D457" s="2147">
        <v>2863.2</v>
      </c>
      <c r="E457" s="2148">
        <v>0</v>
      </c>
      <c r="F457" s="2150">
        <f t="shared" si="69"/>
        <v>2863.2</v>
      </c>
      <c r="G457" s="2127">
        <f t="shared" si="69"/>
        <v>0</v>
      </c>
      <c r="H457" s="2128">
        <f t="shared" si="67"/>
        <v>0</v>
      </c>
      <c r="I457" s="2761">
        <f t="shared" si="68"/>
        <v>2863.2</v>
      </c>
    </row>
    <row r="458" spans="1:9" ht="15" customHeight="1" thickBot="1">
      <c r="A458" s="2123" t="s">
        <v>422</v>
      </c>
      <c r="B458" s="2124">
        <v>0</v>
      </c>
      <c r="C458" s="2125">
        <v>0</v>
      </c>
      <c r="D458" s="2147">
        <v>2860.2</v>
      </c>
      <c r="E458" s="2148">
        <v>0.6</v>
      </c>
      <c r="F458" s="2150">
        <f t="shared" si="69"/>
        <v>2860.2</v>
      </c>
      <c r="G458" s="2127">
        <f t="shared" si="69"/>
        <v>0.6</v>
      </c>
      <c r="H458" s="2129">
        <f t="shared" si="67"/>
        <v>2.0977554017201594E-4</v>
      </c>
      <c r="I458" s="2761">
        <f t="shared" si="68"/>
        <v>2860.2000629326612</v>
      </c>
    </row>
    <row r="459" spans="1:9" ht="15" customHeight="1" thickBot="1">
      <c r="A459" s="2130" t="s">
        <v>423</v>
      </c>
      <c r="B459" s="2131">
        <f>SUM(B435:B458)</f>
        <v>0</v>
      </c>
      <c r="C459" s="2131">
        <f t="shared" ref="C459:I459" si="70">SUM(C435:C458)</f>
        <v>0</v>
      </c>
      <c r="D459" s="2131">
        <f t="shared" si="70"/>
        <v>60690.000000000007</v>
      </c>
      <c r="E459" s="2131">
        <f t="shared" si="70"/>
        <v>1.7999999999999998</v>
      </c>
      <c r="F459" s="2131">
        <f t="shared" si="70"/>
        <v>60690.000000000007</v>
      </c>
      <c r="G459" s="2131">
        <f t="shared" si="70"/>
        <v>1.7999999999999998</v>
      </c>
      <c r="H459" s="2133">
        <f t="shared" si="67"/>
        <v>2.9658922392486399E-5</v>
      </c>
      <c r="I459" s="2754">
        <f t="shared" si="70"/>
        <v>60690.000392331494</v>
      </c>
    </row>
    <row r="460" spans="1:9" ht="15" customHeight="1">
      <c r="A460" s="2134"/>
      <c r="B460" s="2135"/>
      <c r="C460" s="2135"/>
      <c r="D460" s="2135"/>
      <c r="E460" s="2135"/>
      <c r="F460" s="2135"/>
      <c r="G460" s="2135"/>
      <c r="H460" s="2135"/>
      <c r="I460" s="2135"/>
    </row>
    <row r="461" spans="1:9" ht="15" customHeight="1">
      <c r="A461" s="2134"/>
      <c r="B461" s="2135"/>
      <c r="C461" s="2135"/>
      <c r="D461" s="2135"/>
      <c r="E461" s="2135"/>
      <c r="F461" s="2135"/>
      <c r="G461" s="2135"/>
      <c r="H461" s="2135"/>
      <c r="I461" s="2135"/>
    </row>
    <row r="462" spans="1:9" s="1839" customFormat="1" ht="15" customHeight="1" thickBot="1">
      <c r="A462" s="2112" t="s">
        <v>452</v>
      </c>
      <c r="B462" s="2146"/>
      <c r="C462" s="2146"/>
      <c r="D462" s="2137" t="s">
        <v>453</v>
      </c>
      <c r="E462" s="2146"/>
      <c r="F462" s="2136"/>
      <c r="G462" s="2136"/>
      <c r="H462" s="2136"/>
      <c r="I462" s="2136"/>
    </row>
    <row r="463" spans="1:9" ht="15" customHeight="1" thickBot="1">
      <c r="A463" s="4755" t="s">
        <v>375</v>
      </c>
      <c r="B463" s="4705" t="s">
        <v>695</v>
      </c>
      <c r="C463" s="4706"/>
      <c r="D463" s="4705">
        <v>41808</v>
      </c>
      <c r="E463" s="4706"/>
      <c r="F463" s="4709" t="s">
        <v>376</v>
      </c>
      <c r="G463" s="4710"/>
      <c r="H463" s="4711"/>
      <c r="I463" s="4712"/>
    </row>
    <row r="464" spans="1:9" ht="15" customHeight="1" thickBot="1">
      <c r="A464" s="4756"/>
      <c r="B464" s="2750" t="s">
        <v>378</v>
      </c>
      <c r="C464" s="2751" t="s">
        <v>379</v>
      </c>
      <c r="D464" s="2750" t="s">
        <v>378</v>
      </c>
      <c r="E464" s="2751" t="s">
        <v>379</v>
      </c>
      <c r="F464" s="2746" t="s">
        <v>378</v>
      </c>
      <c r="G464" s="2747" t="s">
        <v>379</v>
      </c>
      <c r="H464" s="2764" t="s">
        <v>111</v>
      </c>
      <c r="I464" s="2765" t="s">
        <v>353</v>
      </c>
    </row>
    <row r="465" spans="1:9" ht="15" customHeight="1">
      <c r="A465" s="2151" t="s">
        <v>382</v>
      </c>
      <c r="B465" s="2118">
        <v>1815.9</v>
      </c>
      <c r="C465" s="2119">
        <v>372</v>
      </c>
      <c r="D465" s="2147">
        <v>306.3</v>
      </c>
      <c r="E465" s="2148">
        <v>401.7</v>
      </c>
      <c r="F465" s="2149">
        <f>B465+D465</f>
        <v>2122.2000000000003</v>
      </c>
      <c r="G465" s="2121">
        <f>C465+E465</f>
        <v>773.7</v>
      </c>
      <c r="H465" s="2122">
        <f>G465/F465</f>
        <v>0.36457449816228438</v>
      </c>
      <c r="I465" s="2761">
        <f>SQRT(G465*G465+F465*F465)</f>
        <v>2258.8369861501737</v>
      </c>
    </row>
    <row r="466" spans="1:9" ht="15" customHeight="1">
      <c r="A466" s="2152" t="s">
        <v>384</v>
      </c>
      <c r="B466" s="2124">
        <v>2034</v>
      </c>
      <c r="C466" s="2125">
        <v>409.2</v>
      </c>
      <c r="D466" s="2147">
        <v>286.2</v>
      </c>
      <c r="E466" s="2148">
        <v>357.9</v>
      </c>
      <c r="F466" s="2150">
        <f t="shared" ref="F466:G481" si="71">B466+D466</f>
        <v>2320.1999999999998</v>
      </c>
      <c r="G466" s="2127">
        <f t="shared" si="71"/>
        <v>767.09999999999991</v>
      </c>
      <c r="H466" s="2128">
        <f t="shared" ref="H466:H489" si="72">G466/F466</f>
        <v>0.33061805016808893</v>
      </c>
      <c r="I466" s="2761">
        <f t="shared" ref="I466:I488" si="73">SQRT(G466*G466+F466*F466)</f>
        <v>2443.7206161916297</v>
      </c>
    </row>
    <row r="467" spans="1:9" ht="15" customHeight="1">
      <c r="A467" s="2152" t="s">
        <v>386</v>
      </c>
      <c r="B467" s="2124">
        <v>2192.1</v>
      </c>
      <c r="C467" s="2125">
        <v>441</v>
      </c>
      <c r="D467" s="2147">
        <v>287.10000000000002</v>
      </c>
      <c r="E467" s="2148">
        <v>357</v>
      </c>
      <c r="F467" s="2150">
        <f t="shared" si="71"/>
        <v>2479.1999999999998</v>
      </c>
      <c r="G467" s="2127">
        <f t="shared" si="71"/>
        <v>798</v>
      </c>
      <c r="H467" s="2128">
        <f t="shared" si="72"/>
        <v>0.3218780251694095</v>
      </c>
      <c r="I467" s="2761">
        <f t="shared" si="73"/>
        <v>2604.4647511532958</v>
      </c>
    </row>
    <row r="468" spans="1:9" ht="15" customHeight="1">
      <c r="A468" s="2152" t="s">
        <v>388</v>
      </c>
      <c r="B468" s="2124">
        <v>2196.6</v>
      </c>
      <c r="C468" s="2125">
        <v>460.2</v>
      </c>
      <c r="D468" s="2147">
        <v>281.39999999999998</v>
      </c>
      <c r="E468" s="2148">
        <v>351.9</v>
      </c>
      <c r="F468" s="2150">
        <f t="shared" si="71"/>
        <v>2478</v>
      </c>
      <c r="G468" s="2127">
        <f t="shared" si="71"/>
        <v>812.09999999999991</v>
      </c>
      <c r="H468" s="2128">
        <f t="shared" si="72"/>
        <v>0.32772397094430988</v>
      </c>
      <c r="I468" s="2761">
        <f t="shared" si="73"/>
        <v>2607.6791232818505</v>
      </c>
    </row>
    <row r="469" spans="1:9" ht="15" customHeight="1">
      <c r="A469" s="2152" t="s">
        <v>390</v>
      </c>
      <c r="B469" s="2124">
        <v>2196.6</v>
      </c>
      <c r="C469" s="2125">
        <v>474</v>
      </c>
      <c r="D469" s="2147">
        <v>279.60000000000002</v>
      </c>
      <c r="E469" s="2148">
        <v>351.3</v>
      </c>
      <c r="F469" s="2150">
        <f t="shared" si="71"/>
        <v>2476.1999999999998</v>
      </c>
      <c r="G469" s="2127">
        <f t="shared" si="71"/>
        <v>825.3</v>
      </c>
      <c r="H469" s="2128">
        <f t="shared" si="72"/>
        <v>0.3332929488732736</v>
      </c>
      <c r="I469" s="2761">
        <f t="shared" si="73"/>
        <v>2610.1123596504422</v>
      </c>
    </row>
    <row r="470" spans="1:9" ht="15" customHeight="1">
      <c r="A470" s="2152" t="s">
        <v>392</v>
      </c>
      <c r="B470" s="2124">
        <v>2192.1</v>
      </c>
      <c r="C470" s="2125">
        <v>477.9</v>
      </c>
      <c r="D470" s="2147">
        <v>289.2</v>
      </c>
      <c r="E470" s="2148">
        <v>364.8</v>
      </c>
      <c r="F470" s="2150">
        <f t="shared" si="71"/>
        <v>2481.2999999999997</v>
      </c>
      <c r="G470" s="2127">
        <f t="shared" si="71"/>
        <v>842.7</v>
      </c>
      <c r="H470" s="2128">
        <f t="shared" si="72"/>
        <v>0.3396203602950067</v>
      </c>
      <c r="I470" s="2761">
        <f t="shared" si="73"/>
        <v>2620.494796789339</v>
      </c>
    </row>
    <row r="471" spans="1:9" ht="15" customHeight="1">
      <c r="A471" s="2152" t="s">
        <v>394</v>
      </c>
      <c r="B471" s="2124">
        <v>2132.4</v>
      </c>
      <c r="C471" s="2125">
        <v>420</v>
      </c>
      <c r="D471" s="2147">
        <v>273.60000000000002</v>
      </c>
      <c r="E471" s="2148">
        <v>348.6</v>
      </c>
      <c r="F471" s="2150">
        <f t="shared" si="71"/>
        <v>2406</v>
      </c>
      <c r="G471" s="2127">
        <f t="shared" si="71"/>
        <v>768.6</v>
      </c>
      <c r="H471" s="2128">
        <f t="shared" si="72"/>
        <v>0.31945137157107234</v>
      </c>
      <c r="I471" s="2761">
        <f t="shared" si="73"/>
        <v>2525.7834348969827</v>
      </c>
    </row>
    <row r="472" spans="1:9" ht="15" customHeight="1">
      <c r="A472" s="2152" t="s">
        <v>396</v>
      </c>
      <c r="B472" s="2124">
        <v>2119.5</v>
      </c>
      <c r="C472" s="2125">
        <v>399.6</v>
      </c>
      <c r="D472" s="2147">
        <v>278.39999999999998</v>
      </c>
      <c r="E472" s="2148">
        <v>362.1</v>
      </c>
      <c r="F472" s="2150">
        <f t="shared" si="71"/>
        <v>2397.9</v>
      </c>
      <c r="G472" s="2127">
        <f t="shared" si="71"/>
        <v>761.7</v>
      </c>
      <c r="H472" s="2128">
        <f t="shared" si="72"/>
        <v>0.31765294632803703</v>
      </c>
      <c r="I472" s="2761">
        <f t="shared" si="73"/>
        <v>2515.9712438738247</v>
      </c>
    </row>
    <row r="473" spans="1:9" ht="15" customHeight="1">
      <c r="A473" s="2152" t="s">
        <v>398</v>
      </c>
      <c r="B473" s="2124">
        <v>2279.4</v>
      </c>
      <c r="C473" s="2125">
        <v>455.1</v>
      </c>
      <c r="D473" s="2147">
        <v>267.3</v>
      </c>
      <c r="E473" s="2148">
        <v>339.9</v>
      </c>
      <c r="F473" s="2150">
        <f t="shared" si="71"/>
        <v>2546.7000000000003</v>
      </c>
      <c r="G473" s="2127">
        <f t="shared" si="71"/>
        <v>795</v>
      </c>
      <c r="H473" s="2128">
        <f t="shared" si="72"/>
        <v>0.31216868889150662</v>
      </c>
      <c r="I473" s="2761">
        <f t="shared" si="73"/>
        <v>2667.9029011566372</v>
      </c>
    </row>
    <row r="474" spans="1:9" ht="15" customHeight="1">
      <c r="A474" s="2152" t="s">
        <v>400</v>
      </c>
      <c r="B474" s="2124">
        <v>2307.3000000000002</v>
      </c>
      <c r="C474" s="2125">
        <v>458.1</v>
      </c>
      <c r="D474" s="2147">
        <v>255.9</v>
      </c>
      <c r="E474" s="2148">
        <v>307.2</v>
      </c>
      <c r="F474" s="2150">
        <f>B474+D474</f>
        <v>2563.2000000000003</v>
      </c>
      <c r="G474" s="2127">
        <f t="shared" si="71"/>
        <v>765.3</v>
      </c>
      <c r="H474" s="2128">
        <f t="shared" si="72"/>
        <v>0.29857209737827711</v>
      </c>
      <c r="I474" s="2761">
        <f t="shared" si="73"/>
        <v>2675.0099682057262</v>
      </c>
    </row>
    <row r="475" spans="1:9" ht="15" customHeight="1">
      <c r="A475" s="2152" t="s">
        <v>402</v>
      </c>
      <c r="B475" s="2124">
        <v>2321.1</v>
      </c>
      <c r="C475" s="2125">
        <v>445.5</v>
      </c>
      <c r="D475" s="2147">
        <v>276</v>
      </c>
      <c r="E475" s="2148">
        <v>328.5</v>
      </c>
      <c r="F475" s="2150">
        <f t="shared" ref="F475:G488" si="74">B475+D475</f>
        <v>2597.1</v>
      </c>
      <c r="G475" s="2127">
        <f t="shared" si="71"/>
        <v>774</v>
      </c>
      <c r="H475" s="2128">
        <f t="shared" si="72"/>
        <v>0.29802471987986601</v>
      </c>
      <c r="I475" s="2761">
        <f t="shared" si="73"/>
        <v>2709.9823634112454</v>
      </c>
    </row>
    <row r="476" spans="1:9" ht="15" customHeight="1">
      <c r="A476" s="2152" t="s">
        <v>404</v>
      </c>
      <c r="B476" s="2124">
        <v>2368.1999999999998</v>
      </c>
      <c r="C476" s="2125">
        <v>469.8</v>
      </c>
      <c r="D476" s="2147">
        <v>346.2</v>
      </c>
      <c r="E476" s="2148">
        <v>412.5</v>
      </c>
      <c r="F476" s="2150">
        <f t="shared" si="74"/>
        <v>2714.3999999999996</v>
      </c>
      <c r="G476" s="2127">
        <f t="shared" si="71"/>
        <v>882.3</v>
      </c>
      <c r="H476" s="2128">
        <f t="shared" si="72"/>
        <v>0.32504420866489836</v>
      </c>
      <c r="I476" s="2761">
        <f t="shared" si="73"/>
        <v>2854.193520068322</v>
      </c>
    </row>
    <row r="477" spans="1:9" ht="15" customHeight="1">
      <c r="A477" s="2152" t="s">
        <v>406</v>
      </c>
      <c r="B477" s="2124">
        <v>2399.6999999999998</v>
      </c>
      <c r="C477" s="2125">
        <v>501.3</v>
      </c>
      <c r="D477" s="2147">
        <v>330</v>
      </c>
      <c r="E477" s="2148">
        <v>396.3</v>
      </c>
      <c r="F477" s="2150">
        <f t="shared" si="74"/>
        <v>2729.7</v>
      </c>
      <c r="G477" s="2127">
        <f t="shared" si="71"/>
        <v>897.6</v>
      </c>
      <c r="H477" s="2128">
        <f t="shared" si="72"/>
        <v>0.32882734366413896</v>
      </c>
      <c r="I477" s="2761">
        <f t="shared" si="73"/>
        <v>2873.490534176161</v>
      </c>
    </row>
    <row r="478" spans="1:9" ht="15" customHeight="1">
      <c r="A478" s="2152" t="s">
        <v>408</v>
      </c>
      <c r="B478" s="2124">
        <v>2370.6</v>
      </c>
      <c r="C478" s="2125">
        <v>475.5</v>
      </c>
      <c r="D478" s="2147">
        <v>343.8</v>
      </c>
      <c r="E478" s="2148">
        <v>420.6</v>
      </c>
      <c r="F478" s="2150">
        <f t="shared" si="74"/>
        <v>2714.4</v>
      </c>
      <c r="G478" s="2127">
        <f t="shared" si="71"/>
        <v>896.1</v>
      </c>
      <c r="H478" s="2128">
        <f t="shared" si="72"/>
        <v>0.33012820512820512</v>
      </c>
      <c r="I478" s="2761">
        <f t="shared" si="73"/>
        <v>2858.4895609394835</v>
      </c>
    </row>
    <row r="479" spans="1:9" ht="15" customHeight="1">
      <c r="A479" s="2152" t="s">
        <v>410</v>
      </c>
      <c r="B479" s="2124">
        <v>2353.1999999999998</v>
      </c>
      <c r="C479" s="2125">
        <v>459.6</v>
      </c>
      <c r="D479" s="2147">
        <v>301.8</v>
      </c>
      <c r="E479" s="2148">
        <v>364.8</v>
      </c>
      <c r="F479" s="2150">
        <f t="shared" si="74"/>
        <v>2655</v>
      </c>
      <c r="G479" s="2127">
        <f t="shared" si="71"/>
        <v>824.40000000000009</v>
      </c>
      <c r="H479" s="2128">
        <f t="shared" si="72"/>
        <v>0.31050847457627123</v>
      </c>
      <c r="I479" s="2761">
        <f t="shared" si="73"/>
        <v>2780.0468269437479</v>
      </c>
    </row>
    <row r="480" spans="1:9" ht="15" customHeight="1">
      <c r="A480" s="2152" t="s">
        <v>412</v>
      </c>
      <c r="B480" s="2124">
        <v>2280.3000000000002</v>
      </c>
      <c r="C480" s="2125">
        <v>427.8</v>
      </c>
      <c r="D480" s="2147">
        <v>285.3</v>
      </c>
      <c r="E480" s="2148">
        <v>348.6</v>
      </c>
      <c r="F480" s="2150">
        <f t="shared" si="74"/>
        <v>2565.6000000000004</v>
      </c>
      <c r="G480" s="2127">
        <f t="shared" si="71"/>
        <v>776.40000000000009</v>
      </c>
      <c r="H480" s="2128">
        <f t="shared" si="72"/>
        <v>0.30261927034611785</v>
      </c>
      <c r="I480" s="2761">
        <f t="shared" si="73"/>
        <v>2680.5037437019187</v>
      </c>
    </row>
    <row r="481" spans="1:15" ht="15" customHeight="1">
      <c r="A481" s="2152" t="s">
        <v>414</v>
      </c>
      <c r="B481" s="2124">
        <v>2277.3000000000002</v>
      </c>
      <c r="C481" s="2125">
        <v>450.9</v>
      </c>
      <c r="D481" s="2147">
        <v>282.3</v>
      </c>
      <c r="E481" s="2148">
        <v>352.2</v>
      </c>
      <c r="F481" s="2150">
        <f t="shared" si="74"/>
        <v>2559.6000000000004</v>
      </c>
      <c r="G481" s="2127">
        <f t="shared" si="71"/>
        <v>803.09999999999991</v>
      </c>
      <c r="H481" s="2128">
        <f t="shared" si="72"/>
        <v>0.31375996249413962</v>
      </c>
      <c r="I481" s="2761">
        <f t="shared" si="73"/>
        <v>2682.6333648115242</v>
      </c>
    </row>
    <row r="482" spans="1:15" ht="15" customHeight="1">
      <c r="A482" s="2152" t="s">
        <v>415</v>
      </c>
      <c r="B482" s="2124">
        <v>2285.4</v>
      </c>
      <c r="C482" s="2125">
        <v>463.5</v>
      </c>
      <c r="D482" s="2147">
        <v>268.8</v>
      </c>
      <c r="E482" s="2148">
        <v>334.8</v>
      </c>
      <c r="F482" s="2150">
        <f t="shared" si="74"/>
        <v>2554.2000000000003</v>
      </c>
      <c r="G482" s="2127">
        <f t="shared" si="74"/>
        <v>798.3</v>
      </c>
      <c r="H482" s="2128">
        <f t="shared" si="72"/>
        <v>0.31254404510218459</v>
      </c>
      <c r="I482" s="2761">
        <f t="shared" si="73"/>
        <v>2676.0456890718442</v>
      </c>
    </row>
    <row r="483" spans="1:15" ht="15" customHeight="1">
      <c r="A483" s="2152" t="s">
        <v>417</v>
      </c>
      <c r="B483" s="2124">
        <v>2242.1999999999998</v>
      </c>
      <c r="C483" s="2125">
        <v>425.4</v>
      </c>
      <c r="D483" s="2147">
        <v>256.2</v>
      </c>
      <c r="E483" s="2148">
        <v>312.3</v>
      </c>
      <c r="F483" s="2150">
        <f t="shared" si="74"/>
        <v>2498.3999999999996</v>
      </c>
      <c r="G483" s="2127">
        <f t="shared" si="74"/>
        <v>737.7</v>
      </c>
      <c r="H483" s="2128">
        <f t="shared" si="72"/>
        <v>0.29526897214217107</v>
      </c>
      <c r="I483" s="2761">
        <f t="shared" si="73"/>
        <v>2605.0343279887884</v>
      </c>
    </row>
    <row r="484" spans="1:15" ht="15" customHeight="1">
      <c r="A484" s="2152" t="s">
        <v>418</v>
      </c>
      <c r="B484" s="2124">
        <v>2251.8000000000002</v>
      </c>
      <c r="C484" s="2125">
        <v>433.8</v>
      </c>
      <c r="D484" s="2147">
        <v>256.8</v>
      </c>
      <c r="E484" s="2148">
        <v>316.2</v>
      </c>
      <c r="F484" s="2150">
        <f t="shared" si="74"/>
        <v>2508.6000000000004</v>
      </c>
      <c r="G484" s="2127">
        <f t="shared" si="74"/>
        <v>750</v>
      </c>
      <c r="H484" s="2128">
        <f t="shared" si="72"/>
        <v>0.29897153790959097</v>
      </c>
      <c r="I484" s="2761">
        <f t="shared" si="73"/>
        <v>2618.3150994484986</v>
      </c>
    </row>
    <row r="485" spans="1:15" ht="15" customHeight="1">
      <c r="A485" s="2152" t="s">
        <v>419</v>
      </c>
      <c r="B485" s="2124">
        <v>2338.8000000000002</v>
      </c>
      <c r="C485" s="2125">
        <v>477</v>
      </c>
      <c r="D485" s="2147">
        <v>238.8</v>
      </c>
      <c r="E485" s="2148">
        <v>293.10000000000002</v>
      </c>
      <c r="F485" s="2150">
        <f t="shared" si="74"/>
        <v>2577.6000000000004</v>
      </c>
      <c r="G485" s="2127">
        <f t="shared" si="74"/>
        <v>770.1</v>
      </c>
      <c r="H485" s="2128">
        <f t="shared" si="72"/>
        <v>0.29876629422718803</v>
      </c>
      <c r="I485" s="2761">
        <f t="shared" si="73"/>
        <v>2690.1813637745695</v>
      </c>
    </row>
    <row r="486" spans="1:15" ht="15" customHeight="1">
      <c r="A486" s="2152" t="s">
        <v>420</v>
      </c>
      <c r="B486" s="2124">
        <v>2371.8000000000002</v>
      </c>
      <c r="C486" s="2125">
        <v>493.2</v>
      </c>
      <c r="D486" s="2147">
        <v>249.6</v>
      </c>
      <c r="E486" s="2148">
        <v>308.10000000000002</v>
      </c>
      <c r="F486" s="2150">
        <f t="shared" si="74"/>
        <v>2621.4</v>
      </c>
      <c r="G486" s="2127">
        <f t="shared" si="74"/>
        <v>801.3</v>
      </c>
      <c r="H486" s="2128">
        <f t="shared" si="72"/>
        <v>0.30567635614557104</v>
      </c>
      <c r="I486" s="2761">
        <f t="shared" si="73"/>
        <v>2741.1347376588405</v>
      </c>
    </row>
    <row r="487" spans="1:15" ht="15" customHeight="1">
      <c r="A487" s="2152" t="s">
        <v>421</v>
      </c>
      <c r="B487" s="2124">
        <v>2341.1999999999998</v>
      </c>
      <c r="C487" s="2125">
        <v>462</v>
      </c>
      <c r="D487" s="2147">
        <v>271.5</v>
      </c>
      <c r="E487" s="2148">
        <v>342</v>
      </c>
      <c r="F487" s="2150">
        <f t="shared" si="74"/>
        <v>2612.6999999999998</v>
      </c>
      <c r="G487" s="2127">
        <f t="shared" si="74"/>
        <v>804</v>
      </c>
      <c r="H487" s="2128">
        <f t="shared" si="72"/>
        <v>0.30772763807555403</v>
      </c>
      <c r="I487" s="2761">
        <f t="shared" si="73"/>
        <v>2733.6088399769269</v>
      </c>
    </row>
    <row r="488" spans="1:15" ht="15" customHeight="1" thickBot="1">
      <c r="A488" s="2152" t="s">
        <v>422</v>
      </c>
      <c r="B488" s="2124">
        <v>2346</v>
      </c>
      <c r="C488" s="2125">
        <v>468.3</v>
      </c>
      <c r="D488" s="2147">
        <v>271.2</v>
      </c>
      <c r="E488" s="2148">
        <v>345.3</v>
      </c>
      <c r="F488" s="2150">
        <f t="shared" si="74"/>
        <v>2617.1999999999998</v>
      </c>
      <c r="G488" s="2127">
        <f t="shared" si="74"/>
        <v>813.6</v>
      </c>
      <c r="H488" s="2129">
        <f t="shared" si="72"/>
        <v>0.31086657496561215</v>
      </c>
      <c r="I488" s="2761">
        <f t="shared" si="73"/>
        <v>2740.7445703676945</v>
      </c>
    </row>
    <row r="489" spans="1:15" ht="15" customHeight="1" thickBot="1">
      <c r="A489" s="2153" t="s">
        <v>423</v>
      </c>
      <c r="B489" s="2131">
        <f>SUM(B465:B488)</f>
        <v>54013.500000000007</v>
      </c>
      <c r="C489" s="2131">
        <f t="shared" ref="C489:I489" si="75">SUM(C465:C488)</f>
        <v>10820.7</v>
      </c>
      <c r="D489" s="2131">
        <f t="shared" si="75"/>
        <v>6783.3000000000011</v>
      </c>
      <c r="E489" s="2131">
        <f t="shared" si="75"/>
        <v>8417.7000000000007</v>
      </c>
      <c r="F489" s="2131">
        <f t="shared" si="75"/>
        <v>60796.799999999988</v>
      </c>
      <c r="G489" s="2131">
        <f t="shared" si="75"/>
        <v>19238.399999999998</v>
      </c>
      <c r="H489" s="2133">
        <f t="shared" si="72"/>
        <v>0.31643770724774989</v>
      </c>
      <c r="I489" s="2754">
        <f t="shared" si="75"/>
        <v>63774.380723689465</v>
      </c>
    </row>
    <row r="490" spans="1:15" ht="15" customHeight="1">
      <c r="A490" s="2134"/>
      <c r="B490" s="2135"/>
      <c r="C490" s="2135"/>
      <c r="D490" s="2135"/>
      <c r="E490" s="2135"/>
      <c r="F490" s="2135"/>
      <c r="G490" s="2135"/>
      <c r="H490" s="2135"/>
      <c r="I490" s="2135"/>
    </row>
    <row r="491" spans="1:15" ht="15" customHeight="1">
      <c r="A491" s="2134"/>
      <c r="B491" s="2135"/>
      <c r="C491" s="2135"/>
      <c r="D491" s="2135"/>
      <c r="E491" s="2135"/>
      <c r="F491" s="2135"/>
      <c r="G491" s="2135"/>
      <c r="H491" s="2135"/>
      <c r="I491" s="2135"/>
      <c r="K491" s="1852"/>
    </row>
    <row r="492" spans="1:15" s="1839" customFormat="1" ht="15" customHeight="1" thickBot="1">
      <c r="A492" s="2112" t="s">
        <v>454</v>
      </c>
      <c r="B492" s="2146"/>
      <c r="C492" s="2146"/>
      <c r="D492" s="2137" t="s">
        <v>455</v>
      </c>
      <c r="E492" s="2146"/>
      <c r="F492" s="2136"/>
      <c r="G492" s="2136"/>
      <c r="H492" s="2136"/>
      <c r="I492" s="2136"/>
      <c r="K492" s="2094" t="s">
        <v>456</v>
      </c>
      <c r="L492" s="2157"/>
      <c r="M492" s="2157"/>
      <c r="N492" s="2094" t="s">
        <v>457</v>
      </c>
      <c r="O492" s="2095"/>
    </row>
    <row r="493" spans="1:15" ht="15" customHeight="1" thickBot="1">
      <c r="A493" s="4755" t="s">
        <v>375</v>
      </c>
      <c r="B493" s="4705" t="s">
        <v>695</v>
      </c>
      <c r="C493" s="4706"/>
      <c r="D493" s="4705">
        <v>41808</v>
      </c>
      <c r="E493" s="4706"/>
      <c r="F493" s="4709" t="s">
        <v>376</v>
      </c>
      <c r="G493" s="4710"/>
      <c r="H493" s="4711"/>
      <c r="I493" s="4712"/>
      <c r="K493" s="4715" t="s">
        <v>375</v>
      </c>
      <c r="L493" s="4705" t="s">
        <v>695</v>
      </c>
      <c r="M493" s="4706"/>
      <c r="N493" s="4705">
        <v>41808</v>
      </c>
      <c r="O493" s="4706"/>
    </row>
    <row r="494" spans="1:15" ht="15" customHeight="1" thickBot="1">
      <c r="A494" s="4756"/>
      <c r="B494" s="2750" t="s">
        <v>378</v>
      </c>
      <c r="C494" s="2751" t="s">
        <v>379</v>
      </c>
      <c r="D494" s="2750" t="s">
        <v>378</v>
      </c>
      <c r="E494" s="2751" t="s">
        <v>379</v>
      </c>
      <c r="F494" s="2746" t="s">
        <v>378</v>
      </c>
      <c r="G494" s="2747" t="s">
        <v>379</v>
      </c>
      <c r="H494" s="2764" t="s">
        <v>111</v>
      </c>
      <c r="I494" s="2765" t="s">
        <v>353</v>
      </c>
      <c r="K494" s="4716"/>
      <c r="L494" s="2768" t="s">
        <v>378</v>
      </c>
      <c r="M494" s="2769" t="s">
        <v>379</v>
      </c>
      <c r="N494" s="2768" t="s">
        <v>378</v>
      </c>
      <c r="O494" s="2769" t="s">
        <v>379</v>
      </c>
    </row>
    <row r="495" spans="1:15" ht="15" customHeight="1">
      <c r="A495" s="2151" t="s">
        <v>382</v>
      </c>
      <c r="B495" s="2118">
        <v>246.6</v>
      </c>
      <c r="C495" s="2119">
        <v>0</v>
      </c>
      <c r="D495" s="2147">
        <v>4.8</v>
      </c>
      <c r="E495" s="2148">
        <v>0</v>
      </c>
      <c r="F495" s="2149">
        <f>B495+D495</f>
        <v>251.4</v>
      </c>
      <c r="G495" s="2121">
        <f>C495+E495</f>
        <v>0</v>
      </c>
      <c r="H495" s="2122">
        <f>G495/F495</f>
        <v>0</v>
      </c>
      <c r="I495" s="2761">
        <f>SQRT(G495*G495+F495*F495)</f>
        <v>251.4</v>
      </c>
      <c r="K495" s="1845" t="s">
        <v>382</v>
      </c>
      <c r="L495" s="2776">
        <v>0</v>
      </c>
      <c r="M495" s="2781">
        <v>0</v>
      </c>
      <c r="N495" s="2776">
        <v>0</v>
      </c>
      <c r="O495" s="2777">
        <v>0</v>
      </c>
    </row>
    <row r="496" spans="1:15" ht="15" customHeight="1">
      <c r="A496" s="2152" t="s">
        <v>384</v>
      </c>
      <c r="B496" s="2124">
        <v>266.7</v>
      </c>
      <c r="C496" s="2125">
        <v>0</v>
      </c>
      <c r="D496" s="2147">
        <v>15</v>
      </c>
      <c r="E496" s="2148">
        <v>0</v>
      </c>
      <c r="F496" s="2150">
        <f t="shared" ref="F496:G511" si="76">B496+D496</f>
        <v>281.7</v>
      </c>
      <c r="G496" s="2127">
        <f t="shared" si="76"/>
        <v>0</v>
      </c>
      <c r="H496" s="2128">
        <f t="shared" ref="H496:H519" si="77">G496/F496</f>
        <v>0</v>
      </c>
      <c r="I496" s="2761">
        <f t="shared" ref="I496:I518" si="78">SQRT(G496*G496+F496*F496)</f>
        <v>281.7</v>
      </c>
      <c r="K496" s="1847" t="s">
        <v>384</v>
      </c>
      <c r="L496" s="2778">
        <v>0</v>
      </c>
      <c r="M496" s="2782">
        <v>0</v>
      </c>
      <c r="N496" s="2778">
        <v>0</v>
      </c>
      <c r="O496" s="2779">
        <v>0</v>
      </c>
    </row>
    <row r="497" spans="1:15" ht="15" customHeight="1">
      <c r="A497" s="2152" t="s">
        <v>386</v>
      </c>
      <c r="B497" s="2124">
        <v>290.10000000000002</v>
      </c>
      <c r="C497" s="2125">
        <v>0</v>
      </c>
      <c r="D497" s="2147">
        <v>42.3</v>
      </c>
      <c r="E497" s="2148">
        <v>0</v>
      </c>
      <c r="F497" s="2150">
        <f t="shared" si="76"/>
        <v>332.40000000000003</v>
      </c>
      <c r="G497" s="2127">
        <f t="shared" si="76"/>
        <v>0</v>
      </c>
      <c r="H497" s="2128">
        <f t="shared" si="77"/>
        <v>0</v>
      </c>
      <c r="I497" s="2761">
        <f t="shared" si="78"/>
        <v>332.40000000000003</v>
      </c>
      <c r="K497" s="1847" t="s">
        <v>386</v>
      </c>
      <c r="L497" s="2778">
        <v>0</v>
      </c>
      <c r="M497" s="2782">
        <v>0</v>
      </c>
      <c r="N497" s="2778">
        <v>0</v>
      </c>
      <c r="O497" s="2779">
        <v>0</v>
      </c>
    </row>
    <row r="498" spans="1:15" ht="15" customHeight="1">
      <c r="A498" s="2152" t="s">
        <v>388</v>
      </c>
      <c r="B498" s="2124">
        <v>289.8</v>
      </c>
      <c r="C498" s="2125">
        <v>0</v>
      </c>
      <c r="D498" s="2147">
        <v>41.7</v>
      </c>
      <c r="E498" s="2148">
        <v>0</v>
      </c>
      <c r="F498" s="2150">
        <f t="shared" si="76"/>
        <v>331.5</v>
      </c>
      <c r="G498" s="2127">
        <f t="shared" si="76"/>
        <v>0</v>
      </c>
      <c r="H498" s="2128">
        <f t="shared" si="77"/>
        <v>0</v>
      </c>
      <c r="I498" s="2761">
        <f t="shared" si="78"/>
        <v>331.5</v>
      </c>
      <c r="K498" s="1847" t="s">
        <v>388</v>
      </c>
      <c r="L498" s="2778">
        <v>0</v>
      </c>
      <c r="M498" s="2782">
        <v>0</v>
      </c>
      <c r="N498" s="2778">
        <v>0</v>
      </c>
      <c r="O498" s="2779">
        <v>0</v>
      </c>
    </row>
    <row r="499" spans="1:15" ht="15" customHeight="1">
      <c r="A499" s="2152" t="s">
        <v>390</v>
      </c>
      <c r="B499" s="2124">
        <v>259.5</v>
      </c>
      <c r="C499" s="2125">
        <v>0</v>
      </c>
      <c r="D499" s="2147">
        <v>41.7</v>
      </c>
      <c r="E499" s="2148">
        <v>0</v>
      </c>
      <c r="F499" s="2150">
        <f t="shared" si="76"/>
        <v>301.2</v>
      </c>
      <c r="G499" s="2127">
        <f t="shared" si="76"/>
        <v>0</v>
      </c>
      <c r="H499" s="2128">
        <f t="shared" si="77"/>
        <v>0</v>
      </c>
      <c r="I499" s="2761">
        <f t="shared" si="78"/>
        <v>301.2</v>
      </c>
      <c r="K499" s="1847" t="s">
        <v>390</v>
      </c>
      <c r="L499" s="2778">
        <v>0</v>
      </c>
      <c r="M499" s="2782">
        <v>0</v>
      </c>
      <c r="N499" s="2778">
        <v>0</v>
      </c>
      <c r="O499" s="2779">
        <v>0</v>
      </c>
    </row>
    <row r="500" spans="1:15" ht="15" customHeight="1">
      <c r="A500" s="2152" t="s">
        <v>392</v>
      </c>
      <c r="B500" s="2124">
        <v>293.7</v>
      </c>
      <c r="C500" s="2125">
        <v>0</v>
      </c>
      <c r="D500" s="2147">
        <v>42.3</v>
      </c>
      <c r="E500" s="2148">
        <v>0</v>
      </c>
      <c r="F500" s="2150">
        <f t="shared" si="76"/>
        <v>336</v>
      </c>
      <c r="G500" s="2127">
        <f t="shared" si="76"/>
        <v>0</v>
      </c>
      <c r="H500" s="2128">
        <f t="shared" si="77"/>
        <v>0</v>
      </c>
      <c r="I500" s="2761">
        <f t="shared" si="78"/>
        <v>336</v>
      </c>
      <c r="K500" s="1847" t="s">
        <v>392</v>
      </c>
      <c r="L500" s="2778">
        <v>0</v>
      </c>
      <c r="M500" s="2782">
        <v>0</v>
      </c>
      <c r="N500" s="2778">
        <v>0</v>
      </c>
      <c r="O500" s="2779">
        <v>0</v>
      </c>
    </row>
    <row r="501" spans="1:15" ht="15" customHeight="1">
      <c r="A501" s="2152" t="s">
        <v>394</v>
      </c>
      <c r="B501" s="2124">
        <v>229.8</v>
      </c>
      <c r="C501" s="2125">
        <v>0</v>
      </c>
      <c r="D501" s="2147">
        <v>42.3</v>
      </c>
      <c r="E501" s="2148">
        <v>0</v>
      </c>
      <c r="F501" s="2150">
        <f t="shared" si="76"/>
        <v>272.10000000000002</v>
      </c>
      <c r="G501" s="2127">
        <f t="shared" si="76"/>
        <v>0</v>
      </c>
      <c r="H501" s="2128">
        <f t="shared" si="77"/>
        <v>0</v>
      </c>
      <c r="I501" s="2761">
        <f t="shared" si="78"/>
        <v>272.10000000000002</v>
      </c>
      <c r="K501" s="1847" t="s">
        <v>394</v>
      </c>
      <c r="L501" s="2778">
        <v>0</v>
      </c>
      <c r="M501" s="2782">
        <v>0</v>
      </c>
      <c r="N501" s="2778">
        <v>0</v>
      </c>
      <c r="O501" s="2779">
        <v>0</v>
      </c>
    </row>
    <row r="502" spans="1:15" ht="15" customHeight="1">
      <c r="A502" s="2152" t="s">
        <v>396</v>
      </c>
      <c r="B502" s="2124">
        <v>228.6</v>
      </c>
      <c r="C502" s="2125">
        <v>0</v>
      </c>
      <c r="D502" s="2147">
        <v>27.6</v>
      </c>
      <c r="E502" s="2148">
        <v>0</v>
      </c>
      <c r="F502" s="2150">
        <f t="shared" si="76"/>
        <v>256.2</v>
      </c>
      <c r="G502" s="2127">
        <f t="shared" si="76"/>
        <v>0</v>
      </c>
      <c r="H502" s="2128">
        <f t="shared" si="77"/>
        <v>0</v>
      </c>
      <c r="I502" s="2761">
        <f t="shared" si="78"/>
        <v>256.2</v>
      </c>
      <c r="K502" s="1847" t="s">
        <v>396</v>
      </c>
      <c r="L502" s="2778">
        <v>0</v>
      </c>
      <c r="M502" s="2782">
        <v>0</v>
      </c>
      <c r="N502" s="2778">
        <v>0</v>
      </c>
      <c r="O502" s="2779">
        <v>0</v>
      </c>
    </row>
    <row r="503" spans="1:15" ht="15" customHeight="1">
      <c r="A503" s="2152" t="s">
        <v>398</v>
      </c>
      <c r="B503" s="2124">
        <v>247.5</v>
      </c>
      <c r="C503" s="2125">
        <v>0</v>
      </c>
      <c r="D503" s="2147">
        <v>39.9</v>
      </c>
      <c r="E503" s="2148">
        <v>0</v>
      </c>
      <c r="F503" s="2150">
        <f t="shared" si="76"/>
        <v>287.39999999999998</v>
      </c>
      <c r="G503" s="2127">
        <f t="shared" si="76"/>
        <v>0</v>
      </c>
      <c r="H503" s="2128">
        <f t="shared" si="77"/>
        <v>0</v>
      </c>
      <c r="I503" s="2761">
        <f t="shared" si="78"/>
        <v>287.39999999999998</v>
      </c>
      <c r="K503" s="1847" t="s">
        <v>398</v>
      </c>
      <c r="L503" s="2778">
        <v>0</v>
      </c>
      <c r="M503" s="2782">
        <v>0</v>
      </c>
      <c r="N503" s="2778">
        <v>0</v>
      </c>
      <c r="O503" s="2779">
        <v>0</v>
      </c>
    </row>
    <row r="504" spans="1:15" ht="15" customHeight="1">
      <c r="A504" s="2152" t="s">
        <v>400</v>
      </c>
      <c r="B504" s="2124">
        <v>285.60000000000002</v>
      </c>
      <c r="C504" s="2125">
        <v>0</v>
      </c>
      <c r="D504" s="2147">
        <v>34.200000000000003</v>
      </c>
      <c r="E504" s="2148">
        <v>0</v>
      </c>
      <c r="F504" s="2150">
        <f>B504+D504</f>
        <v>319.8</v>
      </c>
      <c r="G504" s="2127">
        <f t="shared" si="76"/>
        <v>0</v>
      </c>
      <c r="H504" s="2128">
        <f t="shared" si="77"/>
        <v>0</v>
      </c>
      <c r="I504" s="2761">
        <f t="shared" si="78"/>
        <v>319.8</v>
      </c>
      <c r="K504" s="1847" t="s">
        <v>400</v>
      </c>
      <c r="L504" s="2778">
        <v>0</v>
      </c>
      <c r="M504" s="2782">
        <v>0</v>
      </c>
      <c r="N504" s="2778">
        <v>0</v>
      </c>
      <c r="O504" s="2779">
        <v>0</v>
      </c>
    </row>
    <row r="505" spans="1:15" ht="15" customHeight="1">
      <c r="A505" s="2152" t="s">
        <v>402</v>
      </c>
      <c r="B505" s="2124">
        <v>237.3</v>
      </c>
      <c r="C505" s="2125">
        <v>0</v>
      </c>
      <c r="D505" s="2147">
        <v>27.9</v>
      </c>
      <c r="E505" s="2148">
        <v>0</v>
      </c>
      <c r="F505" s="2150">
        <f t="shared" ref="F505:G518" si="79">B505+D505</f>
        <v>265.2</v>
      </c>
      <c r="G505" s="2127">
        <f t="shared" si="76"/>
        <v>0</v>
      </c>
      <c r="H505" s="2128">
        <f t="shared" si="77"/>
        <v>0</v>
      </c>
      <c r="I505" s="2761">
        <f t="shared" si="78"/>
        <v>265.2</v>
      </c>
      <c r="K505" s="1847" t="s">
        <v>402</v>
      </c>
      <c r="L505" s="2778">
        <v>0</v>
      </c>
      <c r="M505" s="2782">
        <v>0</v>
      </c>
      <c r="N505" s="2778">
        <v>0</v>
      </c>
      <c r="O505" s="2779">
        <v>0</v>
      </c>
    </row>
    <row r="506" spans="1:15" ht="15" customHeight="1">
      <c r="A506" s="2152" t="s">
        <v>404</v>
      </c>
      <c r="B506" s="2124">
        <v>267</v>
      </c>
      <c r="C506" s="2125">
        <v>0</v>
      </c>
      <c r="D506" s="2147">
        <v>19.2</v>
      </c>
      <c r="E506" s="2148">
        <v>0</v>
      </c>
      <c r="F506" s="2150">
        <f t="shared" si="79"/>
        <v>286.2</v>
      </c>
      <c r="G506" s="2127">
        <f t="shared" si="76"/>
        <v>0</v>
      </c>
      <c r="H506" s="2128">
        <f t="shared" si="77"/>
        <v>0</v>
      </c>
      <c r="I506" s="2761">
        <f t="shared" si="78"/>
        <v>286.2</v>
      </c>
      <c r="K506" s="1847" t="s">
        <v>404</v>
      </c>
      <c r="L506" s="2778">
        <v>0</v>
      </c>
      <c r="M506" s="2782">
        <v>0</v>
      </c>
      <c r="N506" s="2778">
        <v>0</v>
      </c>
      <c r="O506" s="2779">
        <v>0</v>
      </c>
    </row>
    <row r="507" spans="1:15" ht="15" customHeight="1">
      <c r="A507" s="2152" t="s">
        <v>406</v>
      </c>
      <c r="B507" s="2124">
        <v>271.2</v>
      </c>
      <c r="C507" s="2125">
        <v>0</v>
      </c>
      <c r="D507" s="2147">
        <v>16.2</v>
      </c>
      <c r="E507" s="2148">
        <v>0</v>
      </c>
      <c r="F507" s="2150">
        <f t="shared" si="79"/>
        <v>287.39999999999998</v>
      </c>
      <c r="G507" s="2127">
        <f t="shared" si="76"/>
        <v>0</v>
      </c>
      <c r="H507" s="2128">
        <f t="shared" si="77"/>
        <v>0</v>
      </c>
      <c r="I507" s="2761">
        <f t="shared" si="78"/>
        <v>287.39999999999998</v>
      </c>
      <c r="K507" s="1847" t="s">
        <v>406</v>
      </c>
      <c r="L507" s="2778">
        <v>0</v>
      </c>
      <c r="M507" s="2782">
        <v>0</v>
      </c>
      <c r="N507" s="2778">
        <v>0</v>
      </c>
      <c r="O507" s="2779">
        <v>0</v>
      </c>
    </row>
    <row r="508" spans="1:15" ht="15" customHeight="1">
      <c r="A508" s="2152" t="s">
        <v>408</v>
      </c>
      <c r="B508" s="2124">
        <v>284.39999999999998</v>
      </c>
      <c r="C508" s="2125">
        <v>0</v>
      </c>
      <c r="D508" s="2147">
        <v>41.1</v>
      </c>
      <c r="E508" s="2148">
        <v>0</v>
      </c>
      <c r="F508" s="2150">
        <f t="shared" si="79"/>
        <v>325.5</v>
      </c>
      <c r="G508" s="2127">
        <f t="shared" si="76"/>
        <v>0</v>
      </c>
      <c r="H508" s="2128">
        <f t="shared" si="77"/>
        <v>0</v>
      </c>
      <c r="I508" s="2761">
        <f t="shared" si="78"/>
        <v>325.5</v>
      </c>
      <c r="K508" s="1847" t="s">
        <v>408</v>
      </c>
      <c r="L508" s="2778">
        <v>0</v>
      </c>
      <c r="M508" s="2782">
        <v>0</v>
      </c>
      <c r="N508" s="2778">
        <v>0</v>
      </c>
      <c r="O508" s="2779">
        <v>0</v>
      </c>
    </row>
    <row r="509" spans="1:15" ht="15" customHeight="1">
      <c r="A509" s="2152" t="s">
        <v>410</v>
      </c>
      <c r="B509" s="2124">
        <v>255</v>
      </c>
      <c r="C509" s="2125">
        <v>0</v>
      </c>
      <c r="D509" s="2147">
        <v>41.1</v>
      </c>
      <c r="E509" s="2148">
        <v>0</v>
      </c>
      <c r="F509" s="2150">
        <f t="shared" si="79"/>
        <v>296.10000000000002</v>
      </c>
      <c r="G509" s="2127">
        <f t="shared" si="76"/>
        <v>0</v>
      </c>
      <c r="H509" s="2128">
        <f t="shared" si="77"/>
        <v>0</v>
      </c>
      <c r="I509" s="2761">
        <f t="shared" si="78"/>
        <v>296.10000000000002</v>
      </c>
      <c r="K509" s="1847" t="s">
        <v>410</v>
      </c>
      <c r="L509" s="2778">
        <v>0</v>
      </c>
      <c r="M509" s="2782">
        <v>0</v>
      </c>
      <c r="N509" s="2778">
        <v>0</v>
      </c>
      <c r="O509" s="2779">
        <v>0</v>
      </c>
    </row>
    <row r="510" spans="1:15" ht="15" customHeight="1">
      <c r="A510" s="2152" t="s">
        <v>412</v>
      </c>
      <c r="B510" s="2124">
        <v>274.5</v>
      </c>
      <c r="C510" s="2125">
        <v>0</v>
      </c>
      <c r="D510" s="2147">
        <v>41.1</v>
      </c>
      <c r="E510" s="2148">
        <v>0</v>
      </c>
      <c r="F510" s="2150">
        <f t="shared" si="79"/>
        <v>315.60000000000002</v>
      </c>
      <c r="G510" s="2127">
        <f t="shared" si="76"/>
        <v>0</v>
      </c>
      <c r="H510" s="2128">
        <f t="shared" si="77"/>
        <v>0</v>
      </c>
      <c r="I510" s="2761">
        <f t="shared" si="78"/>
        <v>315.60000000000002</v>
      </c>
      <c r="K510" s="1847" t="s">
        <v>412</v>
      </c>
      <c r="L510" s="2778">
        <v>0</v>
      </c>
      <c r="M510" s="2782">
        <v>0</v>
      </c>
      <c r="N510" s="2778">
        <v>0</v>
      </c>
      <c r="O510" s="2779">
        <v>0</v>
      </c>
    </row>
    <row r="511" spans="1:15" ht="15" customHeight="1">
      <c r="A511" s="2152" t="s">
        <v>414</v>
      </c>
      <c r="B511" s="2124">
        <v>270</v>
      </c>
      <c r="C511" s="2125">
        <v>0</v>
      </c>
      <c r="D511" s="2147">
        <v>45.3</v>
      </c>
      <c r="E511" s="2148">
        <v>0</v>
      </c>
      <c r="F511" s="2150">
        <f t="shared" si="79"/>
        <v>315.3</v>
      </c>
      <c r="G511" s="2127">
        <f t="shared" si="76"/>
        <v>0</v>
      </c>
      <c r="H511" s="2128">
        <f t="shared" si="77"/>
        <v>0</v>
      </c>
      <c r="I511" s="2761">
        <f t="shared" si="78"/>
        <v>315.3</v>
      </c>
      <c r="K511" s="1847" t="s">
        <v>414</v>
      </c>
      <c r="L511" s="2778">
        <v>0</v>
      </c>
      <c r="M511" s="2782">
        <v>0</v>
      </c>
      <c r="N511" s="2778">
        <v>0</v>
      </c>
      <c r="O511" s="2779">
        <v>0</v>
      </c>
    </row>
    <row r="512" spans="1:15" ht="15" customHeight="1">
      <c r="A512" s="2152" t="s">
        <v>415</v>
      </c>
      <c r="B512" s="2124">
        <v>246.6</v>
      </c>
      <c r="C512" s="2125">
        <v>0</v>
      </c>
      <c r="D512" s="2147">
        <v>74.099999999999994</v>
      </c>
      <c r="E512" s="2148">
        <v>0</v>
      </c>
      <c r="F512" s="2150">
        <f t="shared" si="79"/>
        <v>320.7</v>
      </c>
      <c r="G512" s="2127">
        <f t="shared" si="79"/>
        <v>0</v>
      </c>
      <c r="H512" s="2128">
        <f t="shared" si="77"/>
        <v>0</v>
      </c>
      <c r="I512" s="2761">
        <f t="shared" si="78"/>
        <v>320.7</v>
      </c>
      <c r="K512" s="1847" t="s">
        <v>415</v>
      </c>
      <c r="L512" s="2778">
        <v>0</v>
      </c>
      <c r="M512" s="2782">
        <v>0</v>
      </c>
      <c r="N512" s="2778">
        <v>0</v>
      </c>
      <c r="O512" s="2779">
        <v>0</v>
      </c>
    </row>
    <row r="513" spans="1:15" ht="15" customHeight="1">
      <c r="A513" s="2152" t="s">
        <v>417</v>
      </c>
      <c r="B513" s="2124">
        <v>228</v>
      </c>
      <c r="C513" s="2125">
        <v>0</v>
      </c>
      <c r="D513" s="2147">
        <v>67.8</v>
      </c>
      <c r="E513" s="2148">
        <v>0</v>
      </c>
      <c r="F513" s="2150">
        <f t="shared" si="79"/>
        <v>295.8</v>
      </c>
      <c r="G513" s="2127">
        <f t="shared" si="79"/>
        <v>0</v>
      </c>
      <c r="H513" s="2128">
        <f t="shared" si="77"/>
        <v>0</v>
      </c>
      <c r="I513" s="2761">
        <f t="shared" si="78"/>
        <v>295.8</v>
      </c>
      <c r="K513" s="1847" t="s">
        <v>417</v>
      </c>
      <c r="L513" s="2778">
        <v>0</v>
      </c>
      <c r="M513" s="2782">
        <v>0</v>
      </c>
      <c r="N513" s="2778">
        <v>0</v>
      </c>
      <c r="O513" s="2779">
        <v>0</v>
      </c>
    </row>
    <row r="514" spans="1:15" ht="15" customHeight="1">
      <c r="A514" s="2152" t="s">
        <v>418</v>
      </c>
      <c r="B514" s="2124">
        <v>279.3</v>
      </c>
      <c r="C514" s="2125">
        <v>0</v>
      </c>
      <c r="D514" s="2147">
        <v>62.1</v>
      </c>
      <c r="E514" s="2148">
        <v>0</v>
      </c>
      <c r="F514" s="2150">
        <f t="shared" si="79"/>
        <v>341.40000000000003</v>
      </c>
      <c r="G514" s="2127">
        <f t="shared" si="79"/>
        <v>0</v>
      </c>
      <c r="H514" s="2128">
        <f t="shared" si="77"/>
        <v>0</v>
      </c>
      <c r="I514" s="2761">
        <f t="shared" si="78"/>
        <v>341.40000000000003</v>
      </c>
      <c r="K514" s="1847" t="s">
        <v>418</v>
      </c>
      <c r="L514" s="2778">
        <v>0</v>
      </c>
      <c r="M514" s="2782">
        <v>0</v>
      </c>
      <c r="N514" s="2778">
        <v>0</v>
      </c>
      <c r="O514" s="2779">
        <v>0</v>
      </c>
    </row>
    <row r="515" spans="1:15" ht="15" customHeight="1">
      <c r="A515" s="2152" t="s">
        <v>419</v>
      </c>
      <c r="B515" s="2124">
        <v>247.5</v>
      </c>
      <c r="C515" s="2125">
        <v>0</v>
      </c>
      <c r="D515" s="2147">
        <v>53.4</v>
      </c>
      <c r="E515" s="2148">
        <v>0</v>
      </c>
      <c r="F515" s="2150">
        <f t="shared" si="79"/>
        <v>300.89999999999998</v>
      </c>
      <c r="G515" s="2127">
        <f t="shared" si="79"/>
        <v>0</v>
      </c>
      <c r="H515" s="2128">
        <f t="shared" si="77"/>
        <v>0</v>
      </c>
      <c r="I515" s="2761">
        <f t="shared" si="78"/>
        <v>300.89999999999998</v>
      </c>
      <c r="K515" s="1847" t="s">
        <v>419</v>
      </c>
      <c r="L515" s="2778">
        <v>0</v>
      </c>
      <c r="M515" s="2782">
        <v>0</v>
      </c>
      <c r="N515" s="2778">
        <v>0</v>
      </c>
      <c r="O515" s="2779">
        <v>0</v>
      </c>
    </row>
    <row r="516" spans="1:15" ht="15" customHeight="1">
      <c r="A516" s="2152" t="s">
        <v>420</v>
      </c>
      <c r="B516" s="2124">
        <v>250.5</v>
      </c>
      <c r="C516" s="2125">
        <v>0</v>
      </c>
      <c r="D516" s="2147">
        <v>40.5</v>
      </c>
      <c r="E516" s="2148">
        <v>0</v>
      </c>
      <c r="F516" s="2150">
        <f t="shared" si="79"/>
        <v>291</v>
      </c>
      <c r="G516" s="2127">
        <f t="shared" si="79"/>
        <v>0</v>
      </c>
      <c r="H516" s="2128">
        <f t="shared" si="77"/>
        <v>0</v>
      </c>
      <c r="I516" s="2761">
        <f t="shared" si="78"/>
        <v>291</v>
      </c>
      <c r="K516" s="1847" t="s">
        <v>420</v>
      </c>
      <c r="L516" s="2778">
        <v>0</v>
      </c>
      <c r="M516" s="2782">
        <v>0</v>
      </c>
      <c r="N516" s="2778">
        <v>0</v>
      </c>
      <c r="O516" s="2779">
        <v>0</v>
      </c>
    </row>
    <row r="517" spans="1:15" ht="15" customHeight="1">
      <c r="A517" s="2152" t="s">
        <v>421</v>
      </c>
      <c r="B517" s="2124">
        <v>268.2</v>
      </c>
      <c r="C517" s="2125">
        <v>0</v>
      </c>
      <c r="D517" s="2147">
        <v>23.1</v>
      </c>
      <c r="E517" s="2148">
        <v>0</v>
      </c>
      <c r="F517" s="2150">
        <f t="shared" si="79"/>
        <v>291.3</v>
      </c>
      <c r="G517" s="2127">
        <f t="shared" si="79"/>
        <v>0</v>
      </c>
      <c r="H517" s="2128">
        <f t="shared" si="77"/>
        <v>0</v>
      </c>
      <c r="I517" s="2761">
        <f t="shared" si="78"/>
        <v>291.3</v>
      </c>
      <c r="K517" s="1847" t="s">
        <v>421</v>
      </c>
      <c r="L517" s="2778">
        <v>0</v>
      </c>
      <c r="M517" s="2782">
        <v>0</v>
      </c>
      <c r="N517" s="2778">
        <v>0</v>
      </c>
      <c r="O517" s="2779">
        <v>0</v>
      </c>
    </row>
    <row r="518" spans="1:15" ht="15" customHeight="1" thickBot="1">
      <c r="A518" s="2152" t="s">
        <v>422</v>
      </c>
      <c r="B518" s="2124">
        <v>285.3</v>
      </c>
      <c r="C518" s="2125">
        <v>0</v>
      </c>
      <c r="D518" s="2147">
        <v>4.8</v>
      </c>
      <c r="E518" s="2148">
        <v>0</v>
      </c>
      <c r="F518" s="2150">
        <f t="shared" si="79"/>
        <v>290.10000000000002</v>
      </c>
      <c r="G518" s="2127">
        <f t="shared" si="79"/>
        <v>0</v>
      </c>
      <c r="H518" s="2129">
        <f t="shared" si="77"/>
        <v>0</v>
      </c>
      <c r="I518" s="2761">
        <f t="shared" si="78"/>
        <v>290.10000000000002</v>
      </c>
      <c r="K518" s="1847" t="s">
        <v>422</v>
      </c>
      <c r="L518" s="2780">
        <v>0</v>
      </c>
      <c r="M518" s="2108">
        <v>0</v>
      </c>
      <c r="N518" s="2780">
        <v>0</v>
      </c>
      <c r="O518" s="2098">
        <v>0</v>
      </c>
    </row>
    <row r="519" spans="1:15" ht="15" customHeight="1" thickBot="1">
      <c r="A519" s="2153" t="s">
        <v>423</v>
      </c>
      <c r="B519" s="2131">
        <f>SUM(B495:B518)</f>
        <v>6302.7000000000007</v>
      </c>
      <c r="C519" s="2131">
        <f t="shared" ref="C519:I519" si="80">SUM(C495:C518)</f>
        <v>0</v>
      </c>
      <c r="D519" s="2131">
        <f t="shared" si="80"/>
        <v>889.49999999999989</v>
      </c>
      <c r="E519" s="2131">
        <f t="shared" si="80"/>
        <v>0</v>
      </c>
      <c r="F519" s="2131">
        <f t="shared" si="80"/>
        <v>7192.2000000000007</v>
      </c>
      <c r="G519" s="2131">
        <f t="shared" si="80"/>
        <v>0</v>
      </c>
      <c r="H519" s="2133">
        <f t="shared" si="77"/>
        <v>0</v>
      </c>
      <c r="I519" s="2754">
        <f t="shared" si="80"/>
        <v>7192.2000000000007</v>
      </c>
      <c r="K519" s="1854" t="s">
        <v>423</v>
      </c>
      <c r="L519" s="1872">
        <v>0</v>
      </c>
      <c r="M519" s="1857">
        <v>0</v>
      </c>
      <c r="N519" s="1872">
        <v>0</v>
      </c>
      <c r="O519" s="1856">
        <v>0</v>
      </c>
    </row>
    <row r="520" spans="1:15" ht="15" customHeight="1">
      <c r="A520" s="2134"/>
      <c r="B520" s="2135"/>
      <c r="C520" s="2135"/>
      <c r="D520" s="2135"/>
      <c r="E520" s="2135"/>
      <c r="F520" s="2135"/>
      <c r="G520" s="2135"/>
      <c r="H520" s="2135"/>
      <c r="I520" s="2135"/>
    </row>
    <row r="521" spans="1:15" ht="15" customHeight="1">
      <c r="A521" s="2134"/>
      <c r="B521" s="2135"/>
      <c r="C521" s="2135"/>
      <c r="D521" s="2135"/>
      <c r="E521" s="2135"/>
      <c r="F521" s="2135"/>
      <c r="G521" s="2135"/>
      <c r="H521" s="2135"/>
      <c r="I521" s="2135"/>
    </row>
    <row r="522" spans="1:15" s="1839" customFormat="1" ht="15" customHeight="1" thickBot="1">
      <c r="A522" s="2112" t="s">
        <v>458</v>
      </c>
      <c r="B522" s="2146"/>
      <c r="C522" s="2146"/>
      <c r="D522" s="2137" t="s">
        <v>459</v>
      </c>
      <c r="E522" s="2146"/>
      <c r="F522" s="2146"/>
      <c r="G522" s="2136"/>
      <c r="H522" s="2136"/>
      <c r="I522" s="2136"/>
    </row>
    <row r="523" spans="1:15" ht="15" customHeight="1" thickBot="1">
      <c r="A523" s="4753" t="s">
        <v>375</v>
      </c>
      <c r="B523" s="4705" t="s">
        <v>695</v>
      </c>
      <c r="C523" s="4706"/>
      <c r="D523" s="4705">
        <v>41808</v>
      </c>
      <c r="E523" s="4706"/>
      <c r="F523" s="4709" t="s">
        <v>376</v>
      </c>
      <c r="G523" s="4710"/>
      <c r="H523" s="4711"/>
      <c r="I523" s="4712"/>
    </row>
    <row r="524" spans="1:15" ht="15" customHeight="1" thickBot="1">
      <c r="A524" s="4754"/>
      <c r="B524" s="2750" t="s">
        <v>378</v>
      </c>
      <c r="C524" s="2751" t="s">
        <v>379</v>
      </c>
      <c r="D524" s="2750" t="s">
        <v>378</v>
      </c>
      <c r="E524" s="2751" t="s">
        <v>379</v>
      </c>
      <c r="F524" s="2746" t="s">
        <v>378</v>
      </c>
      <c r="G524" s="2747" t="s">
        <v>379</v>
      </c>
      <c r="H524" s="2764" t="s">
        <v>111</v>
      </c>
      <c r="I524" s="2765" t="s">
        <v>353</v>
      </c>
    </row>
    <row r="525" spans="1:15" ht="15" customHeight="1">
      <c r="A525" s="2117" t="s">
        <v>382</v>
      </c>
      <c r="B525" s="2118">
        <v>25.2</v>
      </c>
      <c r="C525" s="2119">
        <v>33.9</v>
      </c>
      <c r="D525" s="2147">
        <v>737.4</v>
      </c>
      <c r="E525" s="2148">
        <v>112.2</v>
      </c>
      <c r="F525" s="2149">
        <f>B525+D525</f>
        <v>762.6</v>
      </c>
      <c r="G525" s="2121">
        <f>C525+E525</f>
        <v>146.1</v>
      </c>
      <c r="H525" s="2122">
        <f>G525/F525</f>
        <v>0.19158143194335167</v>
      </c>
      <c r="I525" s="2761">
        <f>SQRT(G525*G525+F525*F525)</f>
        <v>776.46891116129041</v>
      </c>
    </row>
    <row r="526" spans="1:15" ht="15" customHeight="1">
      <c r="A526" s="2123" t="s">
        <v>384</v>
      </c>
      <c r="B526" s="2124">
        <v>26.4</v>
      </c>
      <c r="C526" s="2125">
        <v>34.200000000000003</v>
      </c>
      <c r="D526" s="2147">
        <v>740.1</v>
      </c>
      <c r="E526" s="2148">
        <v>113.7</v>
      </c>
      <c r="F526" s="2150">
        <f t="shared" ref="F526:G541" si="81">B526+D526</f>
        <v>766.5</v>
      </c>
      <c r="G526" s="2127">
        <f t="shared" si="81"/>
        <v>147.9</v>
      </c>
      <c r="H526" s="2128">
        <f t="shared" ref="H526:H549" si="82">G526/F526</f>
        <v>0.19295499021526419</v>
      </c>
      <c r="I526" s="2761">
        <f t="shared" ref="I526:I548" si="83">SQRT(G526*G526+F526*F526)</f>
        <v>780.63862317976555</v>
      </c>
    </row>
    <row r="527" spans="1:15" ht="15" customHeight="1">
      <c r="A527" s="2123" t="s">
        <v>386</v>
      </c>
      <c r="B527" s="2124">
        <v>24.9</v>
      </c>
      <c r="C527" s="2125">
        <v>34.5</v>
      </c>
      <c r="D527" s="2147">
        <v>740.1</v>
      </c>
      <c r="E527" s="2148">
        <v>113.4</v>
      </c>
      <c r="F527" s="2150">
        <f t="shared" si="81"/>
        <v>765</v>
      </c>
      <c r="G527" s="2127">
        <f t="shared" si="81"/>
        <v>147.9</v>
      </c>
      <c r="H527" s="2128">
        <f t="shared" si="82"/>
        <v>0.19333333333333333</v>
      </c>
      <c r="I527" s="2761">
        <f t="shared" si="83"/>
        <v>779.16584242380645</v>
      </c>
    </row>
    <row r="528" spans="1:15" ht="15" customHeight="1">
      <c r="A528" s="2123" t="s">
        <v>388</v>
      </c>
      <c r="B528" s="2124">
        <v>24</v>
      </c>
      <c r="C528" s="2125">
        <v>34.200000000000003</v>
      </c>
      <c r="D528" s="2147">
        <v>739.8</v>
      </c>
      <c r="E528" s="2148">
        <v>114.9</v>
      </c>
      <c r="F528" s="2150">
        <f t="shared" si="81"/>
        <v>763.8</v>
      </c>
      <c r="G528" s="2127">
        <f t="shared" si="81"/>
        <v>149.10000000000002</v>
      </c>
      <c r="H528" s="2128">
        <f t="shared" si="82"/>
        <v>0.1952081696779262</v>
      </c>
      <c r="I528" s="2761">
        <f t="shared" si="83"/>
        <v>778.21671146281608</v>
      </c>
    </row>
    <row r="529" spans="1:9" ht="15" customHeight="1">
      <c r="A529" s="2123" t="s">
        <v>390</v>
      </c>
      <c r="B529" s="2124">
        <v>23.7</v>
      </c>
      <c r="C529" s="2125">
        <v>33.9</v>
      </c>
      <c r="D529" s="2147">
        <v>738</v>
      </c>
      <c r="E529" s="2148">
        <v>112.5</v>
      </c>
      <c r="F529" s="2150">
        <f t="shared" si="81"/>
        <v>761.7</v>
      </c>
      <c r="G529" s="2127">
        <f t="shared" si="81"/>
        <v>146.4</v>
      </c>
      <c r="H529" s="2128">
        <f t="shared" si="82"/>
        <v>0.19220165419456478</v>
      </c>
      <c r="I529" s="2761">
        <f t="shared" si="83"/>
        <v>775.64157315089813</v>
      </c>
    </row>
    <row r="530" spans="1:9" ht="15" customHeight="1">
      <c r="A530" s="2123" t="s">
        <v>392</v>
      </c>
      <c r="B530" s="2124">
        <v>26.4</v>
      </c>
      <c r="C530" s="2125">
        <v>34.799999999999997</v>
      </c>
      <c r="D530" s="2147">
        <v>741.9</v>
      </c>
      <c r="E530" s="2148">
        <v>113.4</v>
      </c>
      <c r="F530" s="2150">
        <f t="shared" si="81"/>
        <v>768.3</v>
      </c>
      <c r="G530" s="2127">
        <f t="shared" si="81"/>
        <v>148.19999999999999</v>
      </c>
      <c r="H530" s="2128">
        <f t="shared" si="82"/>
        <v>0.19289340101522842</v>
      </c>
      <c r="I530" s="2761">
        <f t="shared" si="83"/>
        <v>782.46286173849808</v>
      </c>
    </row>
    <row r="531" spans="1:9" ht="15" customHeight="1">
      <c r="A531" s="2123" t="s">
        <v>394</v>
      </c>
      <c r="B531" s="2124">
        <v>25.8</v>
      </c>
      <c r="C531" s="2125">
        <v>34.200000000000003</v>
      </c>
      <c r="D531" s="2147">
        <v>740.1</v>
      </c>
      <c r="E531" s="2148">
        <v>112.2</v>
      </c>
      <c r="F531" s="2150">
        <f t="shared" si="81"/>
        <v>765.9</v>
      </c>
      <c r="G531" s="2127">
        <f t="shared" si="81"/>
        <v>146.4</v>
      </c>
      <c r="H531" s="2128">
        <f t="shared" si="82"/>
        <v>0.191147669408539</v>
      </c>
      <c r="I531" s="2761">
        <f t="shared" si="83"/>
        <v>779.76648427590158</v>
      </c>
    </row>
    <row r="532" spans="1:9" ht="15" customHeight="1">
      <c r="A532" s="2123" t="s">
        <v>396</v>
      </c>
      <c r="B532" s="2124">
        <v>29.7</v>
      </c>
      <c r="C532" s="2125">
        <v>43.5</v>
      </c>
      <c r="D532" s="2147">
        <v>741</v>
      </c>
      <c r="E532" s="2148">
        <v>108.3</v>
      </c>
      <c r="F532" s="2150">
        <f t="shared" si="81"/>
        <v>770.7</v>
      </c>
      <c r="G532" s="2127">
        <f t="shared" si="81"/>
        <v>151.80000000000001</v>
      </c>
      <c r="H532" s="2128">
        <f t="shared" si="82"/>
        <v>0.19696379914363565</v>
      </c>
      <c r="I532" s="2761">
        <f t="shared" si="83"/>
        <v>785.50730741349571</v>
      </c>
    </row>
    <row r="533" spans="1:9" ht="15" customHeight="1">
      <c r="A533" s="2123" t="s">
        <v>398</v>
      </c>
      <c r="B533" s="2124">
        <v>28.8</v>
      </c>
      <c r="C533" s="2125">
        <v>45.9</v>
      </c>
      <c r="D533" s="2147">
        <v>742.2</v>
      </c>
      <c r="E533" s="2148">
        <v>116.1</v>
      </c>
      <c r="F533" s="2150">
        <f t="shared" si="81"/>
        <v>771</v>
      </c>
      <c r="G533" s="2127">
        <f t="shared" si="81"/>
        <v>162</v>
      </c>
      <c r="H533" s="2128">
        <f t="shared" si="82"/>
        <v>0.21011673151750973</v>
      </c>
      <c r="I533" s="2761">
        <f t="shared" si="83"/>
        <v>787.83564275805645</v>
      </c>
    </row>
    <row r="534" spans="1:9" ht="15" customHeight="1">
      <c r="A534" s="2123" t="s">
        <v>400</v>
      </c>
      <c r="B534" s="2124">
        <v>33.9</v>
      </c>
      <c r="C534" s="2125">
        <v>48</v>
      </c>
      <c r="D534" s="2147">
        <v>744.9</v>
      </c>
      <c r="E534" s="2148">
        <v>115.5</v>
      </c>
      <c r="F534" s="2150">
        <f>B534+D534</f>
        <v>778.8</v>
      </c>
      <c r="G534" s="2127">
        <f t="shared" si="81"/>
        <v>163.5</v>
      </c>
      <c r="H534" s="2128">
        <f t="shared" si="82"/>
        <v>0.20993836671802774</v>
      </c>
      <c r="I534" s="2761">
        <f t="shared" si="83"/>
        <v>795.77741234593987</v>
      </c>
    </row>
    <row r="535" spans="1:9" ht="15" customHeight="1">
      <c r="A535" s="2123" t="s">
        <v>402</v>
      </c>
      <c r="B535" s="2124">
        <v>30</v>
      </c>
      <c r="C535" s="2125">
        <v>41.1</v>
      </c>
      <c r="D535" s="2147">
        <v>740.7</v>
      </c>
      <c r="E535" s="2148">
        <v>115.8</v>
      </c>
      <c r="F535" s="2150">
        <f t="shared" ref="F535:G548" si="84">B535+D535</f>
        <v>770.7</v>
      </c>
      <c r="G535" s="2127">
        <f t="shared" si="81"/>
        <v>156.9</v>
      </c>
      <c r="H535" s="2128">
        <f t="shared" si="82"/>
        <v>0.20358115998442974</v>
      </c>
      <c r="I535" s="2761">
        <f t="shared" si="83"/>
        <v>786.50880478224792</v>
      </c>
    </row>
    <row r="536" spans="1:9" ht="15" customHeight="1">
      <c r="A536" s="2123" t="s">
        <v>404</v>
      </c>
      <c r="B536" s="2124">
        <v>19.2</v>
      </c>
      <c r="C536" s="2125">
        <v>35.700000000000003</v>
      </c>
      <c r="D536" s="2147">
        <v>740.4</v>
      </c>
      <c r="E536" s="2148">
        <v>114.9</v>
      </c>
      <c r="F536" s="2150">
        <f t="shared" si="84"/>
        <v>759.6</v>
      </c>
      <c r="G536" s="2127">
        <f t="shared" si="81"/>
        <v>150.60000000000002</v>
      </c>
      <c r="H536" s="2128">
        <f t="shared" si="82"/>
        <v>0.19826224328594</v>
      </c>
      <c r="I536" s="2761">
        <f t="shared" si="83"/>
        <v>774.38525295875831</v>
      </c>
    </row>
    <row r="537" spans="1:9" ht="15" customHeight="1">
      <c r="A537" s="2123" t="s">
        <v>406</v>
      </c>
      <c r="B537" s="2124">
        <v>16.2</v>
      </c>
      <c r="C537" s="2125">
        <v>31.8</v>
      </c>
      <c r="D537" s="2147">
        <v>739.5</v>
      </c>
      <c r="E537" s="2148">
        <v>114.9</v>
      </c>
      <c r="F537" s="2150">
        <f t="shared" si="84"/>
        <v>755.7</v>
      </c>
      <c r="G537" s="2127">
        <f t="shared" si="81"/>
        <v>146.70000000000002</v>
      </c>
      <c r="H537" s="2128">
        <f t="shared" si="82"/>
        <v>0.1941246526399365</v>
      </c>
      <c r="I537" s="2761">
        <f t="shared" si="83"/>
        <v>769.8073655142565</v>
      </c>
    </row>
    <row r="538" spans="1:9" ht="15" customHeight="1">
      <c r="A538" s="2123" t="s">
        <v>408</v>
      </c>
      <c r="B538" s="2124">
        <v>15.9</v>
      </c>
      <c r="C538" s="2125">
        <v>41.1</v>
      </c>
      <c r="D538" s="2147">
        <v>740.4</v>
      </c>
      <c r="E538" s="2148">
        <v>114.9</v>
      </c>
      <c r="F538" s="2150">
        <f t="shared" si="84"/>
        <v>756.3</v>
      </c>
      <c r="G538" s="2127">
        <f t="shared" si="81"/>
        <v>156</v>
      </c>
      <c r="H538" s="2128">
        <f t="shared" si="82"/>
        <v>0.20626735422451409</v>
      </c>
      <c r="I538" s="2761">
        <f t="shared" si="83"/>
        <v>772.22127010332986</v>
      </c>
    </row>
    <row r="539" spans="1:9" ht="15" customHeight="1">
      <c r="A539" s="2123" t="s">
        <v>410</v>
      </c>
      <c r="B539" s="2124">
        <v>18.899999999999999</v>
      </c>
      <c r="C539" s="2125">
        <v>40.799999999999997</v>
      </c>
      <c r="D539" s="2147">
        <v>742.8</v>
      </c>
      <c r="E539" s="2148">
        <v>115.5</v>
      </c>
      <c r="F539" s="2150">
        <f t="shared" si="84"/>
        <v>761.69999999999993</v>
      </c>
      <c r="G539" s="2127">
        <f t="shared" si="81"/>
        <v>156.30000000000001</v>
      </c>
      <c r="H539" s="2128">
        <f t="shared" si="82"/>
        <v>0.2051988972036235</v>
      </c>
      <c r="I539" s="2761">
        <f t="shared" si="83"/>
        <v>777.57094853138631</v>
      </c>
    </row>
    <row r="540" spans="1:9" ht="15" customHeight="1">
      <c r="A540" s="2123" t="s">
        <v>412</v>
      </c>
      <c r="B540" s="2124">
        <v>21.6</v>
      </c>
      <c r="C540" s="2125">
        <v>40.5</v>
      </c>
      <c r="D540" s="2147">
        <v>741</v>
      </c>
      <c r="E540" s="2148">
        <v>116.1</v>
      </c>
      <c r="F540" s="2150">
        <f t="shared" si="84"/>
        <v>762.6</v>
      </c>
      <c r="G540" s="2127">
        <f t="shared" si="81"/>
        <v>156.6</v>
      </c>
      <c r="H540" s="2128">
        <f t="shared" si="82"/>
        <v>0.20535011801730918</v>
      </c>
      <c r="I540" s="2761">
        <f t="shared" si="83"/>
        <v>778.5128900666964</v>
      </c>
    </row>
    <row r="541" spans="1:9" ht="15" customHeight="1">
      <c r="A541" s="2123" t="s">
        <v>414</v>
      </c>
      <c r="B541" s="2124">
        <v>21</v>
      </c>
      <c r="C541" s="2125">
        <v>36.9</v>
      </c>
      <c r="D541" s="2147">
        <v>741</v>
      </c>
      <c r="E541" s="2148">
        <v>115.8</v>
      </c>
      <c r="F541" s="2150">
        <f t="shared" si="84"/>
        <v>762</v>
      </c>
      <c r="G541" s="2127">
        <f t="shared" si="81"/>
        <v>152.69999999999999</v>
      </c>
      <c r="H541" s="2128">
        <f t="shared" si="82"/>
        <v>0.20039370078740157</v>
      </c>
      <c r="I541" s="2761">
        <f t="shared" si="83"/>
        <v>777.14946438892957</v>
      </c>
    </row>
    <row r="542" spans="1:9" ht="15" customHeight="1">
      <c r="A542" s="2123" t="s">
        <v>415</v>
      </c>
      <c r="B542" s="2124">
        <v>24.6</v>
      </c>
      <c r="C542" s="2125">
        <v>39</v>
      </c>
      <c r="D542" s="2147">
        <v>740.7</v>
      </c>
      <c r="E542" s="2148">
        <v>115.8</v>
      </c>
      <c r="F542" s="2150">
        <f t="shared" si="84"/>
        <v>765.30000000000007</v>
      </c>
      <c r="G542" s="2127">
        <f t="shared" si="84"/>
        <v>154.80000000000001</v>
      </c>
      <c r="H542" s="2128">
        <f t="shared" si="82"/>
        <v>0.20227361818894551</v>
      </c>
      <c r="I542" s="2761">
        <f t="shared" si="83"/>
        <v>780.79903304243408</v>
      </c>
    </row>
    <row r="543" spans="1:9" ht="15" customHeight="1">
      <c r="A543" s="2123" t="s">
        <v>417</v>
      </c>
      <c r="B543" s="2124">
        <v>19.2</v>
      </c>
      <c r="C543" s="2125">
        <v>36</v>
      </c>
      <c r="D543" s="2147">
        <v>740.1</v>
      </c>
      <c r="E543" s="2148">
        <v>117.3</v>
      </c>
      <c r="F543" s="2150">
        <f t="shared" si="84"/>
        <v>759.30000000000007</v>
      </c>
      <c r="G543" s="2127">
        <f t="shared" si="84"/>
        <v>153.30000000000001</v>
      </c>
      <c r="H543" s="2128">
        <f t="shared" si="82"/>
        <v>0.20189648360331885</v>
      </c>
      <c r="I543" s="2761">
        <f t="shared" si="83"/>
        <v>774.6207975519377</v>
      </c>
    </row>
    <row r="544" spans="1:9" ht="15" customHeight="1">
      <c r="A544" s="2123" t="s">
        <v>418</v>
      </c>
      <c r="B544" s="2124">
        <v>15.9</v>
      </c>
      <c r="C544" s="2125">
        <v>31.5</v>
      </c>
      <c r="D544" s="2147">
        <v>739.2</v>
      </c>
      <c r="E544" s="2148">
        <v>117</v>
      </c>
      <c r="F544" s="2150">
        <f t="shared" si="84"/>
        <v>755.1</v>
      </c>
      <c r="G544" s="2127">
        <f t="shared" si="84"/>
        <v>148.5</v>
      </c>
      <c r="H544" s="2128">
        <f t="shared" si="82"/>
        <v>0.19666269368295589</v>
      </c>
      <c r="I544" s="2761">
        <f t="shared" si="83"/>
        <v>769.56368157547558</v>
      </c>
    </row>
    <row r="545" spans="1:9" ht="15" customHeight="1">
      <c r="A545" s="2123" t="s">
        <v>419</v>
      </c>
      <c r="B545" s="2124">
        <v>19.8</v>
      </c>
      <c r="C545" s="2125">
        <v>33.299999999999997</v>
      </c>
      <c r="D545" s="2147">
        <v>739.2</v>
      </c>
      <c r="E545" s="2148">
        <v>119.4</v>
      </c>
      <c r="F545" s="2150">
        <f t="shared" si="84"/>
        <v>759</v>
      </c>
      <c r="G545" s="2127">
        <f t="shared" si="84"/>
        <v>152.69999999999999</v>
      </c>
      <c r="H545" s="2128">
        <f t="shared" si="82"/>
        <v>0.20118577075098812</v>
      </c>
      <c r="I545" s="2761">
        <f t="shared" si="83"/>
        <v>774.20816968048075</v>
      </c>
    </row>
    <row r="546" spans="1:9" ht="15" customHeight="1">
      <c r="A546" s="2123" t="s">
        <v>420</v>
      </c>
      <c r="B546" s="2124">
        <v>21</v>
      </c>
      <c r="C546" s="2125">
        <v>34.799999999999997</v>
      </c>
      <c r="D546" s="2147">
        <v>742.2</v>
      </c>
      <c r="E546" s="2148">
        <v>119.7</v>
      </c>
      <c r="F546" s="2150">
        <f t="shared" si="84"/>
        <v>763.2</v>
      </c>
      <c r="G546" s="2127">
        <f t="shared" si="84"/>
        <v>154.5</v>
      </c>
      <c r="H546" s="2128">
        <f t="shared" si="82"/>
        <v>0.20243710691823899</v>
      </c>
      <c r="I546" s="2761">
        <f t="shared" si="83"/>
        <v>778.6812505768969</v>
      </c>
    </row>
    <row r="547" spans="1:9" ht="15" customHeight="1">
      <c r="A547" s="2123" t="s">
        <v>421</v>
      </c>
      <c r="B547" s="2124">
        <v>20.399999999999999</v>
      </c>
      <c r="C547" s="2125">
        <v>32.700000000000003</v>
      </c>
      <c r="D547" s="2147">
        <v>740.4</v>
      </c>
      <c r="E547" s="2148">
        <v>122.1</v>
      </c>
      <c r="F547" s="2150">
        <f t="shared" si="84"/>
        <v>760.8</v>
      </c>
      <c r="G547" s="2127">
        <f t="shared" si="84"/>
        <v>154.80000000000001</v>
      </c>
      <c r="H547" s="2128">
        <f t="shared" si="82"/>
        <v>0.20347003154574136</v>
      </c>
      <c r="I547" s="2761">
        <f t="shared" si="83"/>
        <v>776.38887163585741</v>
      </c>
    </row>
    <row r="548" spans="1:9" ht="15" customHeight="1" thickBot="1">
      <c r="A548" s="2123" t="s">
        <v>422</v>
      </c>
      <c r="B548" s="2124">
        <v>23.4</v>
      </c>
      <c r="C548" s="2125">
        <v>33.6</v>
      </c>
      <c r="D548" s="2147">
        <v>741</v>
      </c>
      <c r="E548" s="2148">
        <v>124.2</v>
      </c>
      <c r="F548" s="2150">
        <f t="shared" si="84"/>
        <v>764.4</v>
      </c>
      <c r="G548" s="2127">
        <f t="shared" si="84"/>
        <v>157.80000000000001</v>
      </c>
      <c r="H548" s="2129">
        <f t="shared" si="82"/>
        <v>0.20643642072213503</v>
      </c>
      <c r="I548" s="2761">
        <f t="shared" si="83"/>
        <v>780.51790498360765</v>
      </c>
    </row>
    <row r="549" spans="1:9" ht="15" customHeight="1" thickBot="1">
      <c r="A549" s="2130" t="s">
        <v>423</v>
      </c>
      <c r="B549" s="2131">
        <f>SUM(B525:B548)</f>
        <v>555.89999999999986</v>
      </c>
      <c r="C549" s="2131">
        <f t="shared" ref="C549:I549" si="85">SUM(C525:C548)</f>
        <v>885.89999999999986</v>
      </c>
      <c r="D549" s="2131">
        <f t="shared" si="85"/>
        <v>17774.100000000002</v>
      </c>
      <c r="E549" s="2131">
        <v>0</v>
      </c>
      <c r="F549" s="2131">
        <f t="shared" si="85"/>
        <v>18330</v>
      </c>
      <c r="G549" s="2131">
        <f t="shared" si="85"/>
        <v>3661.5000000000005</v>
      </c>
      <c r="H549" s="2133">
        <f t="shared" si="82"/>
        <v>0.19975450081833063</v>
      </c>
      <c r="I549" s="2754">
        <f t="shared" si="85"/>
        <v>18692.417075302761</v>
      </c>
    </row>
  </sheetData>
  <mergeCells count="76">
    <mergeCell ref="L24:O24"/>
    <mergeCell ref="F43:F44"/>
    <mergeCell ref="F13:I13"/>
    <mergeCell ref="G43:J43"/>
    <mergeCell ref="A13:A14"/>
    <mergeCell ref="B13:C13"/>
    <mergeCell ref="D13:E13"/>
    <mergeCell ref="A43:A44"/>
    <mergeCell ref="B43:C43"/>
    <mergeCell ref="F133:I133"/>
    <mergeCell ref="F163:I163"/>
    <mergeCell ref="A73:A74"/>
    <mergeCell ref="B73:C73"/>
    <mergeCell ref="D73:E73"/>
    <mergeCell ref="A103:A104"/>
    <mergeCell ref="B103:C103"/>
    <mergeCell ref="D103:E103"/>
    <mergeCell ref="F73:I73"/>
    <mergeCell ref="F103:I103"/>
    <mergeCell ref="A133:A134"/>
    <mergeCell ref="B133:C133"/>
    <mergeCell ref="D133:E133"/>
    <mergeCell ref="A163:A164"/>
    <mergeCell ref="B163:C163"/>
    <mergeCell ref="D163:E163"/>
    <mergeCell ref="F253:I253"/>
    <mergeCell ref="F283:I283"/>
    <mergeCell ref="A193:A194"/>
    <mergeCell ref="B193:C193"/>
    <mergeCell ref="D193:E193"/>
    <mergeCell ref="A223:A224"/>
    <mergeCell ref="B223:C223"/>
    <mergeCell ref="D223:E223"/>
    <mergeCell ref="F193:I193"/>
    <mergeCell ref="F223:I223"/>
    <mergeCell ref="A253:A254"/>
    <mergeCell ref="B253:C253"/>
    <mergeCell ref="D253:E253"/>
    <mergeCell ref="A283:A284"/>
    <mergeCell ref="B283:C283"/>
    <mergeCell ref="D283:E283"/>
    <mergeCell ref="F373:I373"/>
    <mergeCell ref="F403:I403"/>
    <mergeCell ref="F433:I433"/>
    <mergeCell ref="F463:I463"/>
    <mergeCell ref="A313:A314"/>
    <mergeCell ref="B313:C313"/>
    <mergeCell ref="D313:E313"/>
    <mergeCell ref="A343:A344"/>
    <mergeCell ref="B343:C343"/>
    <mergeCell ref="D343:E343"/>
    <mergeCell ref="F313:I313"/>
    <mergeCell ref="F343:I343"/>
    <mergeCell ref="A373:A374"/>
    <mergeCell ref="B373:C373"/>
    <mergeCell ref="D373:E373"/>
    <mergeCell ref="A403:A404"/>
    <mergeCell ref="B403:C403"/>
    <mergeCell ref="D403:E403"/>
    <mergeCell ref="A433:A434"/>
    <mergeCell ref="B433:C433"/>
    <mergeCell ref="D433:E433"/>
    <mergeCell ref="A463:A464"/>
    <mergeCell ref="B463:C463"/>
    <mergeCell ref="D463:E463"/>
    <mergeCell ref="F493:I493"/>
    <mergeCell ref="F523:I523"/>
    <mergeCell ref="N493:O493"/>
    <mergeCell ref="A523:A524"/>
    <mergeCell ref="B523:C523"/>
    <mergeCell ref="D523:E523"/>
    <mergeCell ref="A493:A494"/>
    <mergeCell ref="B493:C493"/>
    <mergeCell ref="D493:E493"/>
    <mergeCell ref="K493:K494"/>
    <mergeCell ref="L493:M49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AV411"/>
  <sheetViews>
    <sheetView topLeftCell="A265" zoomScaleSheetLayoutView="70" workbookViewId="0">
      <pane xSplit="2" topLeftCell="C1" activePane="topRight" state="frozen"/>
      <selection pane="topRight" activeCell="G205" sqref="G205"/>
    </sheetView>
  </sheetViews>
  <sheetFormatPr defaultRowHeight="12.75"/>
  <cols>
    <col min="1" max="1" width="16.7109375" style="2" customWidth="1"/>
    <col min="2" max="2" width="20.140625" style="1" customWidth="1"/>
    <col min="3" max="3" width="12.28515625" style="2" customWidth="1"/>
    <col min="4" max="4" width="12.140625" customWidth="1"/>
    <col min="5" max="7" width="9.7109375" customWidth="1"/>
    <col min="8" max="8" width="9.7109375" style="46" customWidth="1"/>
    <col min="9" max="13" width="9.7109375" customWidth="1"/>
    <col min="14" max="14" width="9.7109375" style="46" customWidth="1"/>
    <col min="15" max="21" width="9.7109375" customWidth="1"/>
    <col min="22" max="22" width="9.7109375" style="46" customWidth="1"/>
    <col min="23" max="29" width="9.7109375" customWidth="1"/>
    <col min="30" max="30" width="10.28515625" style="48" customWidth="1"/>
    <col min="31" max="31" width="9.42578125" style="44" bestFit="1" customWidth="1"/>
    <col min="32" max="48" width="9.140625" style="44"/>
  </cols>
  <sheetData>
    <row r="1" spans="1:48" s="4" customFormat="1" ht="21" customHeight="1" thickBot="1">
      <c r="A1" s="90" t="s">
        <v>104</v>
      </c>
      <c r="B1" s="3"/>
      <c r="C1" s="1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</row>
    <row r="2" spans="1:48" s="4" customFormat="1" ht="10.5" customHeight="1">
      <c r="A2" s="4866" t="s">
        <v>693</v>
      </c>
      <c r="B2" s="4867"/>
      <c r="C2" s="4867"/>
      <c r="D2" s="4867"/>
      <c r="E2" s="4867"/>
      <c r="F2" s="4867"/>
      <c r="G2" s="4867"/>
      <c r="H2" s="4867"/>
      <c r="I2" s="4867"/>
      <c r="J2" s="4867"/>
      <c r="K2" s="4867"/>
      <c r="L2" s="4867"/>
      <c r="M2" s="4867"/>
      <c r="N2" s="4867"/>
      <c r="O2" s="4867"/>
      <c r="P2" s="4867"/>
      <c r="Q2" s="4867"/>
      <c r="R2" s="4867"/>
      <c r="S2" s="4867"/>
      <c r="T2" s="4867"/>
      <c r="U2" s="4867"/>
      <c r="V2" s="4867"/>
      <c r="W2" s="4867"/>
      <c r="X2" s="4867"/>
      <c r="Y2" s="4867"/>
      <c r="Z2" s="4867"/>
      <c r="AA2" s="4867"/>
      <c r="AB2" s="4867"/>
      <c r="AC2" s="4867"/>
      <c r="AD2" s="3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</row>
    <row r="3" spans="1:48" s="4" customFormat="1" ht="10.5" customHeight="1">
      <c r="A3" s="4867"/>
      <c r="B3" s="4867"/>
      <c r="C3" s="4867"/>
      <c r="D3" s="4867"/>
      <c r="E3" s="4867"/>
      <c r="F3" s="4867"/>
      <c r="G3" s="4867"/>
      <c r="H3" s="4867"/>
      <c r="I3" s="4867"/>
      <c r="J3" s="4867"/>
      <c r="K3" s="4867"/>
      <c r="L3" s="4867"/>
      <c r="M3" s="4867"/>
      <c r="N3" s="4867"/>
      <c r="O3" s="4867"/>
      <c r="P3" s="4867"/>
      <c r="Q3" s="4867"/>
      <c r="R3" s="4867"/>
      <c r="S3" s="4867"/>
      <c r="T3" s="4867"/>
      <c r="U3" s="4867"/>
      <c r="V3" s="4867"/>
      <c r="W3" s="4867"/>
      <c r="X3" s="4867"/>
      <c r="Y3" s="4867"/>
      <c r="Z3" s="4867"/>
      <c r="AA3" s="4867"/>
      <c r="AB3" s="4867"/>
      <c r="AC3" s="4867"/>
      <c r="AD3" s="3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</row>
    <row r="4" spans="1:48" s="10" customFormat="1" ht="15" customHeight="1" thickBot="1">
      <c r="A4" s="11"/>
      <c r="B4" s="11"/>
      <c r="D4" s="15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</row>
    <row r="5" spans="1:48" s="4" customFormat="1" ht="45.75" customHeight="1" thickBot="1">
      <c r="A5" s="100" t="s">
        <v>4</v>
      </c>
      <c r="B5" s="101" t="s">
        <v>0</v>
      </c>
      <c r="C5" s="101" t="s">
        <v>289</v>
      </c>
      <c r="D5" s="101" t="s">
        <v>3</v>
      </c>
      <c r="E5" s="4868" t="s">
        <v>138</v>
      </c>
      <c r="F5" s="4869"/>
      <c r="G5" s="4869"/>
      <c r="H5" s="4869"/>
      <c r="I5" s="4869"/>
      <c r="J5" s="4869"/>
      <c r="K5" s="4869"/>
      <c r="L5" s="4869"/>
      <c r="M5" s="4869"/>
      <c r="N5" s="4869"/>
      <c r="O5" s="4869"/>
      <c r="P5" s="4869"/>
      <c r="Q5" s="4869"/>
      <c r="R5" s="4869"/>
      <c r="S5" s="4869"/>
      <c r="T5" s="4869"/>
      <c r="U5" s="4869"/>
      <c r="V5" s="4869"/>
      <c r="W5" s="4869"/>
      <c r="X5" s="4869"/>
      <c r="Y5" s="4869"/>
      <c r="Z5" s="4869"/>
      <c r="AA5" s="4869"/>
      <c r="AB5" s="4870"/>
      <c r="AC5" s="102" t="s">
        <v>2</v>
      </c>
      <c r="AD5" s="3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</row>
    <row r="6" spans="1:48" s="8" customFormat="1" ht="18.75" customHeight="1" thickBot="1">
      <c r="A6" s="4853" t="s">
        <v>281</v>
      </c>
      <c r="B6" s="4854"/>
      <c r="C6" s="4534"/>
      <c r="D6" s="4535"/>
      <c r="E6" s="1598">
        <v>1</v>
      </c>
      <c r="F6" s="1598">
        <v>2</v>
      </c>
      <c r="G6" s="1598">
        <v>3</v>
      </c>
      <c r="H6" s="1598">
        <v>4</v>
      </c>
      <c r="I6" s="1598">
        <v>5</v>
      </c>
      <c r="J6" s="1598">
        <v>6</v>
      </c>
      <c r="K6" s="1598">
        <v>7</v>
      </c>
      <c r="L6" s="1598">
        <v>8</v>
      </c>
      <c r="M6" s="1598">
        <v>9</v>
      </c>
      <c r="N6" s="1598">
        <v>10</v>
      </c>
      <c r="O6" s="1598">
        <v>11</v>
      </c>
      <c r="P6" s="1598">
        <v>12</v>
      </c>
      <c r="Q6" s="1598">
        <v>13</v>
      </c>
      <c r="R6" s="1598">
        <v>14</v>
      </c>
      <c r="S6" s="1598">
        <v>15</v>
      </c>
      <c r="T6" s="1598">
        <v>16</v>
      </c>
      <c r="U6" s="1598">
        <v>17</v>
      </c>
      <c r="V6" s="1598">
        <v>18</v>
      </c>
      <c r="W6" s="1598">
        <v>19</v>
      </c>
      <c r="X6" s="1598">
        <v>20</v>
      </c>
      <c r="Y6" s="1598">
        <v>21</v>
      </c>
      <c r="Z6" s="1598">
        <v>22</v>
      </c>
      <c r="AA6" s="1598">
        <v>23</v>
      </c>
      <c r="AB6" s="1600">
        <v>24</v>
      </c>
      <c r="AC6" s="645"/>
      <c r="AD6" s="14"/>
      <c r="AE6" s="14"/>
      <c r="AF6" s="14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</row>
    <row r="7" spans="1:48" s="10" customFormat="1" ht="12.75" customHeight="1">
      <c r="A7" s="103" t="s">
        <v>273</v>
      </c>
      <c r="B7" s="150"/>
      <c r="C7" s="185"/>
      <c r="D7" s="1596"/>
      <c r="E7" s="3619" t="s">
        <v>646</v>
      </c>
      <c r="F7" s="3619" t="s">
        <v>646</v>
      </c>
      <c r="G7" s="3619" t="s">
        <v>646</v>
      </c>
      <c r="H7" s="3619" t="s">
        <v>646</v>
      </c>
      <c r="I7" s="3619" t="s">
        <v>646</v>
      </c>
      <c r="J7" s="3619" t="s">
        <v>646</v>
      </c>
      <c r="K7" s="3619" t="s">
        <v>646</v>
      </c>
      <c r="L7" s="3619" t="s">
        <v>646</v>
      </c>
      <c r="M7" s="3619" t="s">
        <v>646</v>
      </c>
      <c r="N7" s="3619" t="s">
        <v>646</v>
      </c>
      <c r="O7" s="3619" t="s">
        <v>646</v>
      </c>
      <c r="P7" s="3619" t="s">
        <v>646</v>
      </c>
      <c r="Q7" s="3619" t="s">
        <v>646</v>
      </c>
      <c r="R7" s="3619" t="s">
        <v>646</v>
      </c>
      <c r="S7" s="3619" t="s">
        <v>646</v>
      </c>
      <c r="T7" s="3619" t="s">
        <v>646</v>
      </c>
      <c r="U7" s="3619" t="s">
        <v>646</v>
      </c>
      <c r="V7" s="3619" t="s">
        <v>646</v>
      </c>
      <c r="W7" s="3619" t="s">
        <v>646</v>
      </c>
      <c r="X7" s="3619" t="s">
        <v>646</v>
      </c>
      <c r="Y7" s="3619" t="s">
        <v>646</v>
      </c>
      <c r="Z7" s="3619" t="s">
        <v>646</v>
      </c>
      <c r="AA7" s="3619" t="s">
        <v>646</v>
      </c>
      <c r="AB7" s="3619" t="s">
        <v>646</v>
      </c>
      <c r="AC7" s="2947"/>
      <c r="AD7" s="2946"/>
      <c r="AE7" s="2946"/>
      <c r="AF7" s="2946"/>
    </row>
    <row r="8" spans="1:48" s="10" customFormat="1" ht="12.75" customHeight="1" thickBot="1">
      <c r="A8" s="104" t="s">
        <v>274</v>
      </c>
      <c r="B8" s="151"/>
      <c r="C8" s="186"/>
      <c r="D8" s="1597"/>
      <c r="E8" s="3620" t="s">
        <v>647</v>
      </c>
      <c r="F8" s="3620" t="s">
        <v>647</v>
      </c>
      <c r="G8" s="3620" t="s">
        <v>647</v>
      </c>
      <c r="H8" s="3620" t="s">
        <v>647</v>
      </c>
      <c r="I8" s="3620" t="s">
        <v>647</v>
      </c>
      <c r="J8" s="3620" t="s">
        <v>647</v>
      </c>
      <c r="K8" s="3620" t="s">
        <v>647</v>
      </c>
      <c r="L8" s="3620" t="s">
        <v>647</v>
      </c>
      <c r="M8" s="3620" t="s">
        <v>647</v>
      </c>
      <c r="N8" s="3620" t="s">
        <v>647</v>
      </c>
      <c r="O8" s="3620" t="s">
        <v>647</v>
      </c>
      <c r="P8" s="3620" t="s">
        <v>647</v>
      </c>
      <c r="Q8" s="3620" t="s">
        <v>647</v>
      </c>
      <c r="R8" s="3620" t="s">
        <v>647</v>
      </c>
      <c r="S8" s="3620" t="s">
        <v>647</v>
      </c>
      <c r="T8" s="3620" t="s">
        <v>647</v>
      </c>
      <c r="U8" s="3620" t="s">
        <v>647</v>
      </c>
      <c r="V8" s="3620" t="s">
        <v>647</v>
      </c>
      <c r="W8" s="3620" t="s">
        <v>647</v>
      </c>
      <c r="X8" s="3620" t="s">
        <v>647</v>
      </c>
      <c r="Y8" s="3620" t="s">
        <v>647</v>
      </c>
      <c r="Z8" s="3620" t="s">
        <v>647</v>
      </c>
      <c r="AA8" s="3620" t="s">
        <v>647</v>
      </c>
      <c r="AB8" s="3620" t="s">
        <v>647</v>
      </c>
      <c r="AC8" s="2245"/>
    </row>
    <row r="9" spans="1:48" s="10" customFormat="1" ht="12.75" customHeight="1">
      <c r="A9" s="4812" t="s">
        <v>140</v>
      </c>
      <c r="B9" s="4777" t="s">
        <v>142</v>
      </c>
      <c r="C9" s="106" t="s">
        <v>283</v>
      </c>
      <c r="D9" s="179" t="s">
        <v>108</v>
      </c>
      <c r="E9" s="1599"/>
      <c r="F9" s="122"/>
      <c r="G9" s="122"/>
      <c r="H9" s="123"/>
      <c r="I9" s="122"/>
      <c r="J9" s="122"/>
      <c r="K9" s="122"/>
      <c r="L9" s="122"/>
      <c r="M9" s="122"/>
      <c r="N9" s="123"/>
      <c r="O9" s="122"/>
      <c r="P9" s="122"/>
      <c r="Q9" s="122"/>
      <c r="R9" s="122"/>
      <c r="S9" s="122"/>
      <c r="T9" s="122"/>
      <c r="U9" s="122"/>
      <c r="V9" s="124"/>
      <c r="W9" s="122"/>
      <c r="X9" s="122"/>
      <c r="Y9" s="1573"/>
      <c r="Z9" s="122"/>
      <c r="AA9" s="122"/>
      <c r="AB9" s="155"/>
      <c r="AC9" s="158"/>
    </row>
    <row r="10" spans="1:48" s="10" customFormat="1" ht="12.75" customHeight="1">
      <c r="A10" s="4813"/>
      <c r="B10" s="4778"/>
      <c r="C10" s="111" t="s">
        <v>283</v>
      </c>
      <c r="D10" s="180" t="s">
        <v>109</v>
      </c>
      <c r="E10" s="172"/>
      <c r="F10" s="112"/>
      <c r="G10" s="112"/>
      <c r="H10" s="113"/>
      <c r="I10" s="112"/>
      <c r="J10" s="112"/>
      <c r="K10" s="112"/>
      <c r="L10" s="112"/>
      <c r="M10" s="112"/>
      <c r="N10" s="113"/>
      <c r="O10" s="112"/>
      <c r="P10" s="112"/>
      <c r="Q10" s="112"/>
      <c r="R10" s="112"/>
      <c r="S10" s="112"/>
      <c r="T10" s="112"/>
      <c r="U10" s="112"/>
      <c r="V10" s="114"/>
      <c r="W10" s="112"/>
      <c r="X10" s="112"/>
      <c r="Y10" s="1571"/>
      <c r="Z10" s="112"/>
      <c r="AA10" s="112"/>
      <c r="AB10" s="153"/>
      <c r="AC10" s="159"/>
    </row>
    <row r="11" spans="1:48" s="10" customFormat="1" ht="12.75" customHeight="1">
      <c r="A11" s="4813"/>
      <c r="B11" s="4778"/>
      <c r="C11" s="111" t="s">
        <v>283</v>
      </c>
      <c r="D11" s="180" t="s">
        <v>110</v>
      </c>
      <c r="E11" s="173"/>
      <c r="F11" s="112"/>
      <c r="G11" s="112"/>
      <c r="H11" s="113"/>
      <c r="I11" s="112"/>
      <c r="J11" s="112"/>
      <c r="K11" s="112"/>
      <c r="L11" s="112"/>
      <c r="M11" s="112"/>
      <c r="N11" s="113"/>
      <c r="O11" s="112"/>
      <c r="P11" s="112"/>
      <c r="Q11" s="112"/>
      <c r="R11" s="112"/>
      <c r="S11" s="112"/>
      <c r="T11" s="112"/>
      <c r="U11" s="112"/>
      <c r="V11" s="114"/>
      <c r="W11" s="112"/>
      <c r="X11" s="112"/>
      <c r="Y11" s="1571"/>
      <c r="Z11" s="112"/>
      <c r="AA11" s="112"/>
      <c r="AB11" s="153"/>
      <c r="AC11" s="159"/>
    </row>
    <row r="12" spans="1:48" s="10" customFormat="1" ht="12.75" customHeight="1" thickBot="1">
      <c r="A12" s="4855"/>
      <c r="B12" s="4844"/>
      <c r="C12" s="117"/>
      <c r="D12" s="181" t="s">
        <v>111</v>
      </c>
      <c r="E12" s="174"/>
      <c r="F12" s="118"/>
      <c r="G12" s="118"/>
      <c r="H12" s="119"/>
      <c r="I12" s="118"/>
      <c r="J12" s="118"/>
      <c r="K12" s="118"/>
      <c r="L12" s="118"/>
      <c r="M12" s="118"/>
      <c r="N12" s="119"/>
      <c r="O12" s="118"/>
      <c r="P12" s="118"/>
      <c r="Q12" s="118"/>
      <c r="R12" s="118"/>
      <c r="S12" s="118"/>
      <c r="T12" s="118"/>
      <c r="U12" s="118"/>
      <c r="V12" s="120"/>
      <c r="W12" s="118"/>
      <c r="X12" s="118"/>
      <c r="Y12" s="1572"/>
      <c r="Z12" s="118"/>
      <c r="AA12" s="118"/>
      <c r="AB12" s="154"/>
      <c r="AC12" s="160"/>
    </row>
    <row r="13" spans="1:48" s="10" customFormat="1" ht="12.75" customHeight="1">
      <c r="A13" s="4834" t="s">
        <v>141</v>
      </c>
      <c r="B13" s="4832" t="s">
        <v>143</v>
      </c>
      <c r="C13" s="121" t="s">
        <v>283</v>
      </c>
      <c r="D13" s="182" t="s">
        <v>108</v>
      </c>
      <c r="E13" s="171"/>
      <c r="F13" s="107"/>
      <c r="G13" s="107"/>
      <c r="H13" s="108"/>
      <c r="I13" s="107"/>
      <c r="J13" s="107"/>
      <c r="K13" s="107"/>
      <c r="L13" s="107"/>
      <c r="M13" s="107"/>
      <c r="N13" s="108"/>
      <c r="O13" s="107"/>
      <c r="P13" s="107"/>
      <c r="Q13" s="107"/>
      <c r="R13" s="107"/>
      <c r="S13" s="107"/>
      <c r="T13" s="107"/>
      <c r="U13" s="107"/>
      <c r="V13" s="109"/>
      <c r="W13" s="107"/>
      <c r="X13" s="107"/>
      <c r="Y13" s="1570"/>
      <c r="Z13" s="107"/>
      <c r="AA13" s="107"/>
      <c r="AB13" s="152"/>
      <c r="AC13" s="158"/>
    </row>
    <row r="14" spans="1:48" s="10" customFormat="1" ht="12.75" customHeight="1">
      <c r="A14" s="4813"/>
      <c r="B14" s="4778"/>
      <c r="C14" s="111" t="s">
        <v>283</v>
      </c>
      <c r="D14" s="180" t="s">
        <v>109</v>
      </c>
      <c r="E14" s="172"/>
      <c r="F14" s="112"/>
      <c r="G14" s="112"/>
      <c r="H14" s="113"/>
      <c r="I14" s="112"/>
      <c r="J14" s="112"/>
      <c r="K14" s="112"/>
      <c r="L14" s="112"/>
      <c r="M14" s="112"/>
      <c r="N14" s="113"/>
      <c r="O14" s="112"/>
      <c r="P14" s="112"/>
      <c r="Q14" s="112"/>
      <c r="R14" s="112"/>
      <c r="S14" s="112"/>
      <c r="T14" s="112"/>
      <c r="U14" s="112"/>
      <c r="V14" s="114"/>
      <c r="W14" s="112"/>
      <c r="X14" s="112"/>
      <c r="Y14" s="1571"/>
      <c r="Z14" s="112"/>
      <c r="AA14" s="112"/>
      <c r="AB14" s="153"/>
      <c r="AC14" s="159"/>
    </row>
    <row r="15" spans="1:48" s="10" customFormat="1" ht="12.75" customHeight="1">
      <c r="A15" s="4813"/>
      <c r="B15" s="4778"/>
      <c r="C15" s="111" t="s">
        <v>283</v>
      </c>
      <c r="D15" s="180" t="s">
        <v>110</v>
      </c>
      <c r="E15" s="173"/>
      <c r="F15" s="112"/>
      <c r="G15" s="112"/>
      <c r="H15" s="113"/>
      <c r="I15" s="112"/>
      <c r="J15" s="112"/>
      <c r="K15" s="112"/>
      <c r="L15" s="112"/>
      <c r="M15" s="112"/>
      <c r="N15" s="113"/>
      <c r="O15" s="112"/>
      <c r="P15" s="112"/>
      <c r="Q15" s="112"/>
      <c r="R15" s="112"/>
      <c r="S15" s="112"/>
      <c r="T15" s="112"/>
      <c r="U15" s="112"/>
      <c r="V15" s="114"/>
      <c r="W15" s="112"/>
      <c r="X15" s="112"/>
      <c r="Y15" s="1571"/>
      <c r="Z15" s="112"/>
      <c r="AA15" s="112"/>
      <c r="AB15" s="153"/>
      <c r="AC15" s="159"/>
    </row>
    <row r="16" spans="1:48" s="10" customFormat="1" ht="12.75" customHeight="1" thickBot="1">
      <c r="A16" s="4855"/>
      <c r="B16" s="4844"/>
      <c r="C16" s="117"/>
      <c r="D16" s="181" t="s">
        <v>111</v>
      </c>
      <c r="E16" s="174"/>
      <c r="F16" s="118"/>
      <c r="G16" s="118"/>
      <c r="H16" s="119"/>
      <c r="I16" s="118"/>
      <c r="J16" s="118"/>
      <c r="K16" s="118"/>
      <c r="L16" s="118"/>
      <c r="M16" s="118"/>
      <c r="N16" s="119"/>
      <c r="O16" s="118"/>
      <c r="P16" s="118"/>
      <c r="Q16" s="118"/>
      <c r="R16" s="118"/>
      <c r="S16" s="118"/>
      <c r="T16" s="118"/>
      <c r="U16" s="118"/>
      <c r="V16" s="120"/>
      <c r="W16" s="118"/>
      <c r="X16" s="118"/>
      <c r="Y16" s="1572"/>
      <c r="Z16" s="118"/>
      <c r="AA16" s="118"/>
      <c r="AB16" s="154"/>
      <c r="AC16" s="160"/>
    </row>
    <row r="17" spans="1:29" s="10" customFormat="1" ht="12.75" customHeight="1">
      <c r="A17" s="4857"/>
      <c r="B17" s="4858" t="s">
        <v>294</v>
      </c>
      <c r="C17" s="121" t="s">
        <v>283</v>
      </c>
      <c r="D17" s="183" t="s">
        <v>108</v>
      </c>
      <c r="E17" s="175"/>
      <c r="F17" s="122"/>
      <c r="G17" s="122"/>
      <c r="H17" s="123"/>
      <c r="I17" s="122"/>
      <c r="J17" s="122"/>
      <c r="K17" s="122"/>
      <c r="L17" s="122"/>
      <c r="M17" s="122"/>
      <c r="N17" s="123"/>
      <c r="O17" s="122"/>
      <c r="P17" s="122"/>
      <c r="Q17" s="122"/>
      <c r="R17" s="122"/>
      <c r="S17" s="122"/>
      <c r="T17" s="122"/>
      <c r="U17" s="122"/>
      <c r="V17" s="124"/>
      <c r="W17" s="122"/>
      <c r="X17" s="122"/>
      <c r="Y17" s="1573"/>
      <c r="Z17" s="122"/>
      <c r="AA17" s="122"/>
      <c r="AB17" s="155"/>
      <c r="AC17" s="161"/>
    </row>
    <row r="18" spans="1:29" s="10" customFormat="1" ht="12.75" customHeight="1">
      <c r="A18" s="4813"/>
      <c r="B18" s="4778"/>
      <c r="C18" s="111" t="s">
        <v>283</v>
      </c>
      <c r="D18" s="180" t="s">
        <v>109</v>
      </c>
      <c r="E18" s="172"/>
      <c r="F18" s="112"/>
      <c r="G18" s="112"/>
      <c r="H18" s="113"/>
      <c r="I18" s="112"/>
      <c r="J18" s="112"/>
      <c r="K18" s="112"/>
      <c r="L18" s="112"/>
      <c r="M18" s="112"/>
      <c r="N18" s="113"/>
      <c r="O18" s="112"/>
      <c r="P18" s="112"/>
      <c r="Q18" s="112"/>
      <c r="R18" s="112"/>
      <c r="S18" s="112"/>
      <c r="T18" s="112"/>
      <c r="U18" s="112"/>
      <c r="V18" s="114"/>
      <c r="W18" s="112"/>
      <c r="X18" s="112"/>
      <c r="Y18" s="1571"/>
      <c r="Z18" s="112"/>
      <c r="AA18" s="112"/>
      <c r="AB18" s="153"/>
      <c r="AC18" s="159"/>
    </row>
    <row r="19" spans="1:29" s="10" customFormat="1" ht="12.75" customHeight="1">
      <c r="A19" s="4813"/>
      <c r="B19" s="4778"/>
      <c r="C19" s="111" t="s">
        <v>283</v>
      </c>
      <c r="D19" s="180" t="s">
        <v>110</v>
      </c>
      <c r="E19" s="172"/>
      <c r="F19" s="112"/>
      <c r="G19" s="112"/>
      <c r="H19" s="113"/>
      <c r="I19" s="112"/>
      <c r="J19" s="112"/>
      <c r="K19" s="112"/>
      <c r="L19" s="112"/>
      <c r="M19" s="112"/>
      <c r="N19" s="113"/>
      <c r="O19" s="112"/>
      <c r="P19" s="112"/>
      <c r="Q19" s="112"/>
      <c r="R19" s="112"/>
      <c r="S19" s="112"/>
      <c r="T19" s="112"/>
      <c r="U19" s="112"/>
      <c r="V19" s="114"/>
      <c r="W19" s="112"/>
      <c r="X19" s="112"/>
      <c r="Y19" s="1571"/>
      <c r="Z19" s="112"/>
      <c r="AA19" s="112"/>
      <c r="AB19" s="153"/>
      <c r="AC19" s="159"/>
    </row>
    <row r="20" spans="1:29" s="10" customFormat="1" ht="12.75" customHeight="1" thickBot="1">
      <c r="A20" s="4825"/>
      <c r="B20" s="4833"/>
      <c r="C20" s="117"/>
      <c r="D20" s="184" t="s">
        <v>111</v>
      </c>
      <c r="E20" s="176"/>
      <c r="F20" s="125"/>
      <c r="G20" s="125"/>
      <c r="H20" s="126"/>
      <c r="I20" s="125"/>
      <c r="J20" s="125"/>
      <c r="K20" s="125"/>
      <c r="L20" s="125"/>
      <c r="M20" s="125"/>
      <c r="N20" s="126"/>
      <c r="O20" s="125"/>
      <c r="P20" s="125"/>
      <c r="Q20" s="125"/>
      <c r="R20" s="125"/>
      <c r="S20" s="125"/>
      <c r="T20" s="125"/>
      <c r="U20" s="125"/>
      <c r="V20" s="127"/>
      <c r="W20" s="125"/>
      <c r="X20" s="125"/>
      <c r="Y20" s="1574"/>
      <c r="Z20" s="125"/>
      <c r="AA20" s="125"/>
      <c r="AB20" s="156"/>
      <c r="AC20" s="162"/>
    </row>
    <row r="21" spans="1:29" s="10" customFormat="1" ht="12.75" customHeight="1">
      <c r="A21" s="4834"/>
      <c r="B21" s="4856" t="s">
        <v>359</v>
      </c>
      <c r="C21" s="121" t="s">
        <v>283</v>
      </c>
      <c r="D21" s="182" t="s">
        <v>108</v>
      </c>
      <c r="E21" s="177"/>
      <c r="F21" s="107"/>
      <c r="G21" s="107"/>
      <c r="H21" s="108"/>
      <c r="I21" s="107"/>
      <c r="J21" s="107"/>
      <c r="K21" s="107"/>
      <c r="L21" s="107"/>
      <c r="M21" s="107"/>
      <c r="N21" s="108"/>
      <c r="O21" s="107"/>
      <c r="P21" s="107"/>
      <c r="Q21" s="107"/>
      <c r="R21" s="107"/>
      <c r="S21" s="107"/>
      <c r="T21" s="107"/>
      <c r="U21" s="107"/>
      <c r="V21" s="109"/>
      <c r="W21" s="3610"/>
      <c r="X21" s="107"/>
      <c r="Y21" s="1570"/>
      <c r="Z21" s="107"/>
      <c r="AA21" s="107"/>
      <c r="AB21" s="152"/>
      <c r="AC21" s="158"/>
    </row>
    <row r="22" spans="1:29" s="10" customFormat="1" ht="12.75" customHeight="1">
      <c r="A22" s="4813"/>
      <c r="B22" s="4778"/>
      <c r="C22" s="111" t="s">
        <v>283</v>
      </c>
      <c r="D22" s="180" t="s">
        <v>109</v>
      </c>
      <c r="E22" s="172"/>
      <c r="F22" s="112"/>
      <c r="G22" s="112"/>
      <c r="H22" s="113"/>
      <c r="I22" s="112"/>
      <c r="J22" s="112"/>
      <c r="K22" s="112"/>
      <c r="L22" s="112"/>
      <c r="M22" s="112"/>
      <c r="N22" s="113"/>
      <c r="O22" s="112"/>
      <c r="P22" s="112"/>
      <c r="Q22" s="112"/>
      <c r="R22" s="112"/>
      <c r="S22" s="112"/>
      <c r="T22" s="112"/>
      <c r="U22" s="112"/>
      <c r="V22" s="114"/>
      <c r="W22" s="112"/>
      <c r="X22" s="112"/>
      <c r="Y22" s="1571"/>
      <c r="Z22" s="112"/>
      <c r="AA22" s="112"/>
      <c r="AB22" s="153"/>
      <c r="AC22" s="159"/>
    </row>
    <row r="23" spans="1:29" s="10" customFormat="1" ht="12.75" customHeight="1">
      <c r="A23" s="4813"/>
      <c r="B23" s="4778"/>
      <c r="C23" s="111" t="s">
        <v>283</v>
      </c>
      <c r="D23" s="180" t="s">
        <v>110</v>
      </c>
      <c r="E23" s="172"/>
      <c r="F23" s="112"/>
      <c r="G23" s="112"/>
      <c r="H23" s="1571"/>
      <c r="I23" s="112"/>
      <c r="J23" s="112"/>
      <c r="K23" s="112"/>
      <c r="L23" s="112"/>
      <c r="M23" s="112"/>
      <c r="N23" s="113"/>
      <c r="O23" s="112"/>
      <c r="P23" s="112"/>
      <c r="Q23" s="112"/>
      <c r="R23" s="112"/>
      <c r="S23" s="112"/>
      <c r="T23" s="112"/>
      <c r="U23" s="112"/>
      <c r="V23" s="114"/>
      <c r="W23" s="112"/>
      <c r="X23" s="112"/>
      <c r="Y23" s="1571"/>
      <c r="Z23" s="112"/>
      <c r="AA23" s="112"/>
      <c r="AB23" s="153"/>
      <c r="AC23" s="159"/>
    </row>
    <row r="24" spans="1:29" s="10" customFormat="1" ht="12.75" customHeight="1" thickBot="1">
      <c r="A24" s="4825"/>
      <c r="B24" s="4833"/>
      <c r="C24" s="129"/>
      <c r="D24" s="184" t="s">
        <v>111</v>
      </c>
      <c r="E24" s="176"/>
      <c r="F24" s="125"/>
      <c r="G24" s="125"/>
      <c r="H24" s="126"/>
      <c r="I24" s="125"/>
      <c r="J24" s="125"/>
      <c r="K24" s="125"/>
      <c r="L24" s="125"/>
      <c r="M24" s="125"/>
      <c r="N24" s="126"/>
      <c r="O24" s="125"/>
      <c r="P24" s="125"/>
      <c r="Q24" s="125"/>
      <c r="R24" s="125"/>
      <c r="S24" s="125"/>
      <c r="T24" s="125"/>
      <c r="U24" s="125"/>
      <c r="V24" s="127"/>
      <c r="W24" s="125"/>
      <c r="X24" s="125"/>
      <c r="Y24" s="1574"/>
      <c r="Z24" s="125"/>
      <c r="AA24" s="125"/>
      <c r="AB24" s="156"/>
      <c r="AC24" s="162"/>
    </row>
    <row r="25" spans="1:29" s="10" customFormat="1" ht="12.75" customHeight="1">
      <c r="A25" s="4834" t="s">
        <v>119</v>
      </c>
      <c r="B25" s="4832" t="s">
        <v>173</v>
      </c>
      <c r="C25" s="1830" t="s">
        <v>501</v>
      </c>
      <c r="D25" s="182" t="s">
        <v>108</v>
      </c>
      <c r="E25" s="3811">
        <v>5473.8</v>
      </c>
      <c r="F25" s="3812">
        <v>5475.6</v>
      </c>
      <c r="G25" s="3812">
        <v>5477.4</v>
      </c>
      <c r="H25" s="3813">
        <v>5488.2</v>
      </c>
      <c r="I25" s="3812">
        <v>5497.2</v>
      </c>
      <c r="J25" s="3812">
        <v>5482.8</v>
      </c>
      <c r="K25" s="3812">
        <v>5468.4</v>
      </c>
      <c r="L25" s="3812">
        <v>5475.6</v>
      </c>
      <c r="M25" s="3812">
        <v>5524.2</v>
      </c>
      <c r="N25" s="3813">
        <v>5673.6</v>
      </c>
      <c r="O25" s="3812">
        <v>5662.8</v>
      </c>
      <c r="P25" s="3812">
        <v>5679</v>
      </c>
      <c r="Q25" s="3812">
        <v>5704.2</v>
      </c>
      <c r="R25" s="3812">
        <v>5666.4</v>
      </c>
      <c r="S25" s="3812">
        <v>5630.4</v>
      </c>
      <c r="T25" s="3812">
        <v>5565.6</v>
      </c>
      <c r="U25" s="3812">
        <v>5468.4</v>
      </c>
      <c r="V25" s="3814">
        <v>5452.2</v>
      </c>
      <c r="W25" s="3812">
        <v>5509.8</v>
      </c>
      <c r="X25" s="3812">
        <v>5509.8</v>
      </c>
      <c r="Y25" s="3828">
        <v>5520.6</v>
      </c>
      <c r="Z25" s="3812">
        <v>5499</v>
      </c>
      <c r="AA25" s="3812">
        <v>5551.2</v>
      </c>
      <c r="AB25" s="3815">
        <v>5536.8</v>
      </c>
      <c r="AC25" s="163">
        <f>SUM(E25:AB25)</f>
        <v>132993</v>
      </c>
    </row>
    <row r="26" spans="1:29" s="10" customFormat="1" ht="12.75" customHeight="1">
      <c r="A26" s="4813"/>
      <c r="B26" s="4778"/>
      <c r="C26" s="1831" t="s">
        <v>501</v>
      </c>
      <c r="D26" s="180" t="s">
        <v>109</v>
      </c>
      <c r="E26" s="3816">
        <v>1040.4000000000001</v>
      </c>
      <c r="F26" s="3817">
        <v>1002.6</v>
      </c>
      <c r="G26" s="3817">
        <v>984.6</v>
      </c>
      <c r="H26" s="3818">
        <v>957.6</v>
      </c>
      <c r="I26" s="3817">
        <v>1058.4000000000001</v>
      </c>
      <c r="J26" s="3817">
        <v>1063.8</v>
      </c>
      <c r="K26" s="3817">
        <v>982.8</v>
      </c>
      <c r="L26" s="3817">
        <v>883.8</v>
      </c>
      <c r="M26" s="3817">
        <v>1045.8</v>
      </c>
      <c r="N26" s="3818">
        <v>1760.4</v>
      </c>
      <c r="O26" s="3817">
        <v>1668.6</v>
      </c>
      <c r="P26" s="3817">
        <v>1632.6</v>
      </c>
      <c r="Q26" s="3817">
        <v>1584</v>
      </c>
      <c r="R26" s="3817">
        <v>1528.2</v>
      </c>
      <c r="S26" s="3817">
        <v>1551.6</v>
      </c>
      <c r="T26" s="3817">
        <v>1485</v>
      </c>
      <c r="U26" s="3817">
        <v>1355.4</v>
      </c>
      <c r="V26" s="3819">
        <v>1353.6</v>
      </c>
      <c r="W26" s="3817">
        <v>1366.2</v>
      </c>
      <c r="X26" s="3817">
        <v>1503</v>
      </c>
      <c r="Y26" s="3827">
        <v>1407.6</v>
      </c>
      <c r="Z26" s="3817">
        <v>1245.5999999999999</v>
      </c>
      <c r="AA26" s="3817">
        <v>1369.8</v>
      </c>
      <c r="AB26" s="3820">
        <v>1216.8</v>
      </c>
      <c r="AC26" s="164">
        <f>SUM(E26:AB26)</f>
        <v>31048.199999999997</v>
      </c>
    </row>
    <row r="27" spans="1:29" s="10" customFormat="1" ht="12.75" customHeight="1">
      <c r="A27" s="4813"/>
      <c r="B27" s="4778"/>
      <c r="C27" s="116" t="s">
        <v>315</v>
      </c>
      <c r="D27" s="170" t="s">
        <v>340</v>
      </c>
      <c r="E27" s="215">
        <f>SQRT(E25^2+E26^2)</f>
        <v>5571.7967120131007</v>
      </c>
      <c r="F27" s="215">
        <f t="shared" ref="F27:AC27" si="0">SQRT(F25^2+F26^2)</f>
        <v>5566.6329248478387</v>
      </c>
      <c r="G27" s="215">
        <f t="shared" si="0"/>
        <v>5565.1907352758353</v>
      </c>
      <c r="H27" s="223">
        <f t="shared" si="0"/>
        <v>5571.1163154254818</v>
      </c>
      <c r="I27" s="215">
        <f t="shared" si="0"/>
        <v>5598.1620555321542</v>
      </c>
      <c r="J27" s="215">
        <f t="shared" si="0"/>
        <v>5585.0484581604132</v>
      </c>
      <c r="K27" s="215">
        <f t="shared" si="0"/>
        <v>5556.0142548413241</v>
      </c>
      <c r="L27" s="215">
        <f t="shared" si="0"/>
        <v>5546.4671458505909</v>
      </c>
      <c r="M27" s="215">
        <f t="shared" si="0"/>
        <v>5622.3200976109492</v>
      </c>
      <c r="N27" s="223">
        <f t="shared" si="0"/>
        <v>5940.4330751217121</v>
      </c>
      <c r="O27" s="215">
        <f t="shared" si="0"/>
        <v>5903.5184254815367</v>
      </c>
      <c r="P27" s="215">
        <f t="shared" si="0"/>
        <v>5909.0120798658045</v>
      </c>
      <c r="Q27" s="215">
        <f t="shared" si="0"/>
        <v>5920.0467599504655</v>
      </c>
      <c r="R27" s="215">
        <f t="shared" si="0"/>
        <v>5868.8571459867717</v>
      </c>
      <c r="S27" s="215">
        <f t="shared" si="0"/>
        <v>5840.2796782345958</v>
      </c>
      <c r="T27" s="215">
        <f t="shared" si="0"/>
        <v>5760.3062731073596</v>
      </c>
      <c r="U27" s="215">
        <f t="shared" si="0"/>
        <v>5633.8714681824249</v>
      </c>
      <c r="V27" s="215">
        <f t="shared" si="0"/>
        <v>5617.714642094239</v>
      </c>
      <c r="W27" s="215">
        <f t="shared" si="0"/>
        <v>5676.6538101244123</v>
      </c>
      <c r="X27" s="215">
        <f t="shared" si="0"/>
        <v>5711.1211718891063</v>
      </c>
      <c r="Y27" s="1575">
        <f t="shared" si="0"/>
        <v>5697.2240714228546</v>
      </c>
      <c r="Z27" s="215">
        <f t="shared" si="0"/>
        <v>5638.3082888398358</v>
      </c>
      <c r="AA27" s="215">
        <f t="shared" si="0"/>
        <v>5717.7070124307693</v>
      </c>
      <c r="AB27" s="216">
        <f t="shared" si="0"/>
        <v>5668.9290417150223</v>
      </c>
      <c r="AC27" s="217">
        <f t="shared" si="0"/>
        <v>136569.13550374404</v>
      </c>
    </row>
    <row r="28" spans="1:29" s="10" customFormat="1" ht="12.75" customHeight="1">
      <c r="A28" s="4813"/>
      <c r="B28" s="4778"/>
      <c r="C28" s="3460" t="s">
        <v>315</v>
      </c>
      <c r="D28" s="2686" t="s">
        <v>110</v>
      </c>
      <c r="E28" s="2869">
        <f>E27/(SQRT(3)*E56)</f>
        <v>510.61560818264059</v>
      </c>
      <c r="F28" s="2869">
        <f>F27/(SQRT(3)*F56)</f>
        <v>510.14238375249744</v>
      </c>
      <c r="G28" s="2869">
        <f t="shared" ref="G28:AB28" si="1">G27/(SQRT(3)*G56)</f>
        <v>510.01021731795475</v>
      </c>
      <c r="H28" s="2870">
        <f t="shared" si="1"/>
        <v>510.55325466628858</v>
      </c>
      <c r="I28" s="2869">
        <f t="shared" si="1"/>
        <v>513.03180471883149</v>
      </c>
      <c r="J28" s="2869">
        <f t="shared" si="1"/>
        <v>511.83003662793953</v>
      </c>
      <c r="K28" s="2869">
        <f t="shared" si="1"/>
        <v>509.16925804032331</v>
      </c>
      <c r="L28" s="2869">
        <f t="shared" si="1"/>
        <v>508.29433328702447</v>
      </c>
      <c r="M28" s="2869">
        <f t="shared" si="1"/>
        <v>515.24571775014681</v>
      </c>
      <c r="N28" s="2870">
        <f t="shared" si="1"/>
        <v>544.39851349594869</v>
      </c>
      <c r="O28" s="2869">
        <f t="shared" si="1"/>
        <v>541.01554795518746</v>
      </c>
      <c r="P28" s="2869">
        <f t="shared" si="1"/>
        <v>541.5190023738528</v>
      </c>
      <c r="Q28" s="2869">
        <f t="shared" si="1"/>
        <v>542.53025245596405</v>
      </c>
      <c r="R28" s="2869">
        <f t="shared" si="1"/>
        <v>537.83908778903515</v>
      </c>
      <c r="S28" s="2869">
        <f t="shared" si="1"/>
        <v>535.2201657732453</v>
      </c>
      <c r="T28" s="2869">
        <f t="shared" si="1"/>
        <v>527.89117101479746</v>
      </c>
      <c r="U28" s="2869">
        <f t="shared" si="1"/>
        <v>516.30431884680559</v>
      </c>
      <c r="V28" s="2871">
        <f t="shared" si="1"/>
        <v>514.82366045136689</v>
      </c>
      <c r="W28" s="2869">
        <f t="shared" si="1"/>
        <v>520.22501672565784</v>
      </c>
      <c r="X28" s="2869">
        <f t="shared" si="1"/>
        <v>523.38370570868994</v>
      </c>
      <c r="Y28" s="2872">
        <f t="shared" si="1"/>
        <v>522.11013512215891</v>
      </c>
      <c r="Z28" s="2869">
        <f t="shared" si="1"/>
        <v>516.71092195805988</v>
      </c>
      <c r="AA28" s="2869">
        <f t="shared" si="1"/>
        <v>523.98725123401834</v>
      </c>
      <c r="AB28" s="2869">
        <f t="shared" si="1"/>
        <v>519.51709654778665</v>
      </c>
      <c r="AC28" s="159"/>
    </row>
    <row r="29" spans="1:29" s="10" customFormat="1" ht="12.75" customHeight="1" thickBot="1">
      <c r="A29" s="4825"/>
      <c r="B29" s="4833"/>
      <c r="C29" s="1827" t="s">
        <v>315</v>
      </c>
      <c r="D29" s="184" t="s">
        <v>111</v>
      </c>
      <c r="E29" s="178">
        <f t="shared" ref="E29:AC29" si="2">E26/E25</f>
        <v>0.1900690562315028</v>
      </c>
      <c r="F29" s="131">
        <f t="shared" si="2"/>
        <v>0.18310322156476003</v>
      </c>
      <c r="G29" s="131">
        <f t="shared" si="2"/>
        <v>0.17975681892868881</v>
      </c>
      <c r="H29" s="132">
        <f t="shared" si="2"/>
        <v>0.17448343719252216</v>
      </c>
      <c r="I29" s="131">
        <f t="shared" si="2"/>
        <v>0.19253438113948923</v>
      </c>
      <c r="J29" s="131">
        <f t="shared" si="2"/>
        <v>0.19402495075508863</v>
      </c>
      <c r="K29" s="131">
        <f t="shared" si="2"/>
        <v>0.17972350230414746</v>
      </c>
      <c r="L29" s="131">
        <f t="shared" si="2"/>
        <v>0.16140696909927676</v>
      </c>
      <c r="M29" s="131">
        <f t="shared" si="2"/>
        <v>0.18931247963506029</v>
      </c>
      <c r="N29" s="132">
        <f t="shared" si="2"/>
        <v>0.31027918781725888</v>
      </c>
      <c r="O29" s="131">
        <f t="shared" si="2"/>
        <v>0.29465988556897643</v>
      </c>
      <c r="P29" s="131">
        <f t="shared" si="2"/>
        <v>0.28748019017432647</v>
      </c>
      <c r="Q29" s="131">
        <f t="shared" si="2"/>
        <v>0.27769012306721363</v>
      </c>
      <c r="R29" s="131">
        <f t="shared" si="2"/>
        <v>0.26969504447268111</v>
      </c>
      <c r="S29" s="131">
        <f t="shared" si="2"/>
        <v>0.27557544757033248</v>
      </c>
      <c r="T29" s="131">
        <f t="shared" si="2"/>
        <v>0.26681759379042691</v>
      </c>
      <c r="U29" s="131">
        <f t="shared" si="2"/>
        <v>0.24786043449637923</v>
      </c>
      <c r="V29" s="133">
        <f t="shared" si="2"/>
        <v>0.24826675470452295</v>
      </c>
      <c r="W29" s="131">
        <f t="shared" si="2"/>
        <v>0.24795818360013067</v>
      </c>
      <c r="X29" s="131">
        <f t="shared" si="2"/>
        <v>0.27278667102254167</v>
      </c>
      <c r="Y29" s="1576">
        <f t="shared" si="2"/>
        <v>0.25497228562112811</v>
      </c>
      <c r="Z29" s="131">
        <f t="shared" si="2"/>
        <v>0.22651391162029458</v>
      </c>
      <c r="AA29" s="131">
        <f t="shared" si="2"/>
        <v>0.24675745784695202</v>
      </c>
      <c r="AB29" s="157">
        <f t="shared" si="2"/>
        <v>0.21976592977893367</v>
      </c>
      <c r="AC29" s="187">
        <f t="shared" si="2"/>
        <v>0.23345740001353452</v>
      </c>
    </row>
    <row r="30" spans="1:29" s="10" customFormat="1" ht="12.75" customHeight="1">
      <c r="A30" s="4834" t="s">
        <v>174</v>
      </c>
      <c r="B30" s="4832" t="s">
        <v>191</v>
      </c>
      <c r="C30" s="1830" t="s">
        <v>501</v>
      </c>
      <c r="D30" s="182" t="s">
        <v>108</v>
      </c>
      <c r="E30" s="3821">
        <v>327.60000000000002</v>
      </c>
      <c r="F30" s="3822">
        <v>329.4</v>
      </c>
      <c r="G30" s="3822">
        <v>331.2</v>
      </c>
      <c r="H30" s="3823">
        <v>324</v>
      </c>
      <c r="I30" s="3822">
        <v>324</v>
      </c>
      <c r="J30" s="3822">
        <v>320.39999999999998</v>
      </c>
      <c r="K30" s="3822">
        <v>318.60000000000002</v>
      </c>
      <c r="L30" s="3822">
        <v>325.8</v>
      </c>
      <c r="M30" s="3822">
        <v>363.6</v>
      </c>
      <c r="N30" s="3824">
        <v>250.2</v>
      </c>
      <c r="O30" s="3822">
        <v>223.2</v>
      </c>
      <c r="P30" s="3822">
        <v>221.4</v>
      </c>
      <c r="Q30" s="3822">
        <v>262.8</v>
      </c>
      <c r="R30" s="3822">
        <v>261</v>
      </c>
      <c r="S30" s="3822">
        <v>336.6</v>
      </c>
      <c r="T30" s="3822">
        <v>334.8</v>
      </c>
      <c r="U30" s="3822">
        <v>329.4</v>
      </c>
      <c r="V30" s="3825">
        <v>324</v>
      </c>
      <c r="W30" s="3822">
        <v>318.60000000000002</v>
      </c>
      <c r="X30" s="3822">
        <v>315</v>
      </c>
      <c r="Y30" s="3823">
        <v>313.2</v>
      </c>
      <c r="Z30" s="3822">
        <v>315</v>
      </c>
      <c r="AA30" s="3822">
        <v>205.2</v>
      </c>
      <c r="AB30" s="3826">
        <v>178.2</v>
      </c>
      <c r="AC30" s="163">
        <f>SUM(E30:AB30)</f>
        <v>7153.2</v>
      </c>
    </row>
    <row r="31" spans="1:29" s="10" customFormat="1" ht="12.75" customHeight="1">
      <c r="A31" s="4813"/>
      <c r="B31" s="4778"/>
      <c r="C31" s="1831" t="s">
        <v>501</v>
      </c>
      <c r="D31" s="180" t="s">
        <v>109</v>
      </c>
      <c r="E31" s="3816">
        <v>279</v>
      </c>
      <c r="F31" s="3817">
        <v>277.2</v>
      </c>
      <c r="G31" s="3817">
        <v>257.39999999999998</v>
      </c>
      <c r="H31" s="3827">
        <v>280.8</v>
      </c>
      <c r="I31" s="3817">
        <v>252</v>
      </c>
      <c r="J31" s="3817">
        <v>280.8</v>
      </c>
      <c r="K31" s="3817">
        <v>277.2</v>
      </c>
      <c r="L31" s="3817">
        <v>275.39999999999998</v>
      </c>
      <c r="M31" s="3817">
        <v>243</v>
      </c>
      <c r="N31" s="3818">
        <v>217.8</v>
      </c>
      <c r="O31" s="3817">
        <v>205.2</v>
      </c>
      <c r="P31" s="3817">
        <v>207</v>
      </c>
      <c r="Q31" s="3817">
        <v>232.2</v>
      </c>
      <c r="R31" s="3817">
        <v>235.8</v>
      </c>
      <c r="S31" s="3817">
        <v>288</v>
      </c>
      <c r="T31" s="3817">
        <v>288</v>
      </c>
      <c r="U31" s="3817">
        <v>286.2</v>
      </c>
      <c r="V31" s="3819">
        <v>282.60000000000002</v>
      </c>
      <c r="W31" s="3817">
        <v>280.8</v>
      </c>
      <c r="X31" s="3817">
        <v>279</v>
      </c>
      <c r="Y31" s="3827">
        <v>279</v>
      </c>
      <c r="Z31" s="3817">
        <v>277.2</v>
      </c>
      <c r="AA31" s="3817">
        <v>210.6</v>
      </c>
      <c r="AB31" s="3820">
        <v>194.4</v>
      </c>
      <c r="AC31" s="164">
        <f>SUM(E31:AB31)</f>
        <v>6186.6</v>
      </c>
    </row>
    <row r="32" spans="1:29" s="10" customFormat="1" ht="12.75" customHeight="1">
      <c r="A32" s="4813"/>
      <c r="B32" s="4778"/>
      <c r="C32" s="116" t="s">
        <v>315</v>
      </c>
      <c r="D32" s="170" t="s">
        <v>340</v>
      </c>
      <c r="E32" s="215">
        <f>SQRT(E30^2+E31^2)</f>
        <v>430.30542641244949</v>
      </c>
      <c r="F32" s="215">
        <f t="shared" ref="F32:AC32" si="3">SQRT(F30^2+F31^2)</f>
        <v>430.51620178571676</v>
      </c>
      <c r="G32" s="215">
        <f t="shared" si="3"/>
        <v>419.46179802217983</v>
      </c>
      <c r="H32" s="1575">
        <f t="shared" si="3"/>
        <v>428.74775801163088</v>
      </c>
      <c r="I32" s="215">
        <f t="shared" si="3"/>
        <v>410.46315303568969</v>
      </c>
      <c r="J32" s="215">
        <f t="shared" si="3"/>
        <v>426.03380147589229</v>
      </c>
      <c r="K32" s="215">
        <f t="shared" si="3"/>
        <v>422.31007565531752</v>
      </c>
      <c r="L32" s="215">
        <f t="shared" si="3"/>
        <v>426.60379745145258</v>
      </c>
      <c r="M32" s="215">
        <f t="shared" si="3"/>
        <v>437.32591965260877</v>
      </c>
      <c r="N32" s="1575">
        <f t="shared" si="3"/>
        <v>331.71807306807989</v>
      </c>
      <c r="O32" s="215">
        <f t="shared" si="3"/>
        <v>303.19182047014397</v>
      </c>
      <c r="P32" s="215">
        <f t="shared" si="3"/>
        <v>303.09562847391908</v>
      </c>
      <c r="Q32" s="215">
        <f t="shared" si="3"/>
        <v>350.68601340800575</v>
      </c>
      <c r="R32" s="215">
        <f t="shared" si="3"/>
        <v>351.74229202642096</v>
      </c>
      <c r="S32" s="215">
        <f t="shared" si="3"/>
        <v>442.99386000259642</v>
      </c>
      <c r="T32" s="215">
        <f t="shared" si="3"/>
        <v>441.62771652150639</v>
      </c>
      <c r="U32" s="215">
        <f t="shared" si="3"/>
        <v>436.3654431780775</v>
      </c>
      <c r="V32" s="215">
        <f t="shared" si="3"/>
        <v>429.92878480045971</v>
      </c>
      <c r="W32" s="215">
        <f t="shared" si="3"/>
        <v>424.68176320628606</v>
      </c>
      <c r="X32" s="215">
        <f t="shared" si="3"/>
        <v>420.79211019219457</v>
      </c>
      <c r="Y32" s="1575">
        <f t="shared" si="3"/>
        <v>419.44634937021442</v>
      </c>
      <c r="Z32" s="215">
        <f t="shared" si="3"/>
        <v>419.60081029473713</v>
      </c>
      <c r="AA32" s="215">
        <f t="shared" si="3"/>
        <v>294.03979322533877</v>
      </c>
      <c r="AB32" s="216">
        <f t="shared" si="3"/>
        <v>263.71689365681522</v>
      </c>
      <c r="AC32" s="217">
        <f t="shared" si="3"/>
        <v>9457.3933935307996</v>
      </c>
    </row>
    <row r="33" spans="1:48" s="10" customFormat="1" ht="12.75" customHeight="1">
      <c r="A33" s="4813"/>
      <c r="B33" s="4778"/>
      <c r="C33" s="3460" t="s">
        <v>315</v>
      </c>
      <c r="D33" s="2686" t="s">
        <v>110</v>
      </c>
      <c r="E33" s="2869">
        <f>E32/(SQRT(3)*E57)</f>
        <v>38.818274027028814</v>
      </c>
      <c r="F33" s="2869">
        <f t="shared" ref="F33:AB33" si="4">F32/(SQRT(3)*F57)</f>
        <v>38.837288279918567</v>
      </c>
      <c r="G33" s="2869">
        <f t="shared" si="4"/>
        <v>37.840059687948433</v>
      </c>
      <c r="H33" s="2872">
        <f t="shared" si="4"/>
        <v>38.677755234759942</v>
      </c>
      <c r="I33" s="2869">
        <f t="shared" si="4"/>
        <v>37.028283108996561</v>
      </c>
      <c r="J33" s="2869">
        <f t="shared" si="4"/>
        <v>38.432926557185311</v>
      </c>
      <c r="K33" s="2869">
        <f t="shared" si="4"/>
        <v>38.097005603295123</v>
      </c>
      <c r="L33" s="2869">
        <f t="shared" si="4"/>
        <v>38.484346452486363</v>
      </c>
      <c r="M33" s="2869">
        <f t="shared" si="4"/>
        <v>39.45159959922411</v>
      </c>
      <c r="N33" s="2872">
        <f t="shared" si="4"/>
        <v>29.924612309518729</v>
      </c>
      <c r="O33" s="2869">
        <f t="shared" si="4"/>
        <v>27.351231119457861</v>
      </c>
      <c r="P33" s="2869">
        <f t="shared" si="4"/>
        <v>27.342553545252496</v>
      </c>
      <c r="Q33" s="2869">
        <f t="shared" si="4"/>
        <v>31.635728787835756</v>
      </c>
      <c r="R33" s="2869">
        <f t="shared" si="4"/>
        <v>31.731016716692203</v>
      </c>
      <c r="S33" s="2869">
        <f t="shared" si="4"/>
        <v>39.962910050289132</v>
      </c>
      <c r="T33" s="2869">
        <f t="shared" si="4"/>
        <v>39.83966890863929</v>
      </c>
      <c r="U33" s="2869">
        <f t="shared" si="4"/>
        <v>39.364954075611465</v>
      </c>
      <c r="V33" s="2871">
        <f t="shared" si="4"/>
        <v>38.784296818267826</v>
      </c>
      <c r="W33" s="2869">
        <f t="shared" si="4"/>
        <v>38.310957860480336</v>
      </c>
      <c r="X33" s="2869">
        <f t="shared" si="4"/>
        <v>37.960068451927221</v>
      </c>
      <c r="Y33" s="2872">
        <f t="shared" si="4"/>
        <v>37.838666049921734</v>
      </c>
      <c r="Z33" s="2869">
        <f t="shared" si="4"/>
        <v>37.852600121226807</v>
      </c>
      <c r="AA33" s="2869">
        <f t="shared" si="4"/>
        <v>26.52561777673613</v>
      </c>
      <c r="AB33" s="2869">
        <f t="shared" si="4"/>
        <v>23.790159303533464</v>
      </c>
      <c r="AC33" s="164"/>
    </row>
    <row r="34" spans="1:48" s="10" customFormat="1" ht="12.75" customHeight="1" thickBot="1">
      <c r="A34" s="4825"/>
      <c r="B34" s="4844"/>
      <c r="C34" s="1827" t="s">
        <v>315</v>
      </c>
      <c r="D34" s="181" t="s">
        <v>111</v>
      </c>
      <c r="E34" s="178">
        <f t="shared" ref="E34:AC34" si="5">E31/E30</f>
        <v>0.85164835164835162</v>
      </c>
      <c r="F34" s="131">
        <f t="shared" si="5"/>
        <v>0.84153005464480879</v>
      </c>
      <c r="G34" s="131">
        <f t="shared" si="5"/>
        <v>0.77717391304347827</v>
      </c>
      <c r="H34" s="1576">
        <f t="shared" si="5"/>
        <v>0.8666666666666667</v>
      </c>
      <c r="I34" s="131">
        <f t="shared" si="5"/>
        <v>0.77777777777777779</v>
      </c>
      <c r="J34" s="131">
        <f t="shared" si="5"/>
        <v>0.87640449438202261</v>
      </c>
      <c r="K34" s="131">
        <f t="shared" si="5"/>
        <v>0.87005649717514111</v>
      </c>
      <c r="L34" s="131">
        <f t="shared" si="5"/>
        <v>0.84530386740331487</v>
      </c>
      <c r="M34" s="131">
        <f t="shared" si="5"/>
        <v>0.66831683168316824</v>
      </c>
      <c r="N34" s="1576">
        <f t="shared" si="5"/>
        <v>0.8705035971223023</v>
      </c>
      <c r="O34" s="131">
        <f t="shared" si="5"/>
        <v>0.91935483870967738</v>
      </c>
      <c r="P34" s="131">
        <f t="shared" si="5"/>
        <v>0.93495934959349591</v>
      </c>
      <c r="Q34" s="131">
        <f t="shared" si="5"/>
        <v>0.88356164383561631</v>
      </c>
      <c r="R34" s="131">
        <f t="shared" si="5"/>
        <v>0.90344827586206899</v>
      </c>
      <c r="S34" s="131">
        <f t="shared" si="5"/>
        <v>0.85561497326203206</v>
      </c>
      <c r="T34" s="131">
        <f t="shared" si="5"/>
        <v>0.86021505376344087</v>
      </c>
      <c r="U34" s="131">
        <f t="shared" si="5"/>
        <v>0.86885245901639352</v>
      </c>
      <c r="V34" s="133">
        <f t="shared" si="5"/>
        <v>0.87222222222222234</v>
      </c>
      <c r="W34" s="131">
        <f t="shared" si="5"/>
        <v>0.88135593220338981</v>
      </c>
      <c r="X34" s="131">
        <f t="shared" si="5"/>
        <v>0.88571428571428568</v>
      </c>
      <c r="Y34" s="1576">
        <f t="shared" si="5"/>
        <v>0.8908045977011495</v>
      </c>
      <c r="Z34" s="131">
        <f t="shared" si="5"/>
        <v>0.88</v>
      </c>
      <c r="AA34" s="131">
        <f t="shared" si="5"/>
        <v>1.0263157894736843</v>
      </c>
      <c r="AB34" s="157">
        <f t="shared" si="5"/>
        <v>1.0909090909090911</v>
      </c>
      <c r="AC34" s="187">
        <f t="shared" si="5"/>
        <v>0.86487166582788133</v>
      </c>
    </row>
    <row r="35" spans="1:48" s="77" customFormat="1" ht="12.75" customHeight="1">
      <c r="A35" s="2188" t="s">
        <v>290</v>
      </c>
      <c r="B35" s="2189"/>
      <c r="C35" s="2190" t="s">
        <v>315</v>
      </c>
      <c r="D35" s="2191"/>
      <c r="E35" s="2192">
        <f>E25+E30+E41+E46</f>
        <v>5801.4000000000005</v>
      </c>
      <c r="F35" s="2192">
        <f t="shared" ref="F35:AB35" si="6">F25+F30+F41+F46</f>
        <v>5805</v>
      </c>
      <c r="G35" s="2192">
        <f t="shared" si="6"/>
        <v>5808.5999999999995</v>
      </c>
      <c r="H35" s="2192">
        <f t="shared" si="6"/>
        <v>5812.2</v>
      </c>
      <c r="I35" s="2192">
        <f t="shared" si="6"/>
        <v>5821.2</v>
      </c>
      <c r="J35" s="2192">
        <f t="shared" si="6"/>
        <v>5803.2</v>
      </c>
      <c r="K35" s="2192">
        <f t="shared" si="6"/>
        <v>5787</v>
      </c>
      <c r="L35" s="2192">
        <f t="shared" si="6"/>
        <v>5801.4000000000005</v>
      </c>
      <c r="M35" s="2192">
        <f t="shared" si="6"/>
        <v>5887.8</v>
      </c>
      <c r="N35" s="2192">
        <f t="shared" si="6"/>
        <v>5923.8</v>
      </c>
      <c r="O35" s="2192">
        <f t="shared" si="6"/>
        <v>5886</v>
      </c>
      <c r="P35" s="2192">
        <f t="shared" si="6"/>
        <v>5900.4</v>
      </c>
      <c r="Q35" s="2192">
        <f t="shared" si="6"/>
        <v>5967</v>
      </c>
      <c r="R35" s="2192">
        <f t="shared" si="6"/>
        <v>5927.4</v>
      </c>
      <c r="S35" s="2192">
        <f t="shared" si="6"/>
        <v>5967</v>
      </c>
      <c r="T35" s="2192">
        <f t="shared" si="6"/>
        <v>5900.4000000000005</v>
      </c>
      <c r="U35" s="2192">
        <f t="shared" si="6"/>
        <v>5797.7999999999993</v>
      </c>
      <c r="V35" s="2192">
        <f t="shared" si="6"/>
        <v>5776.2</v>
      </c>
      <c r="W35" s="2192">
        <f>W25+W30+W41+W46</f>
        <v>5828.4000000000005</v>
      </c>
      <c r="X35" s="2192">
        <f t="shared" si="6"/>
        <v>5824.8</v>
      </c>
      <c r="Y35" s="2192">
        <f t="shared" si="6"/>
        <v>5833.8</v>
      </c>
      <c r="Z35" s="2192">
        <f t="shared" si="6"/>
        <v>5814</v>
      </c>
      <c r="AA35" s="2192">
        <f t="shared" si="6"/>
        <v>5756.4</v>
      </c>
      <c r="AB35" s="2192">
        <f t="shared" si="6"/>
        <v>5715</v>
      </c>
      <c r="AC35" s="2193"/>
      <c r="AD35" s="75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</row>
    <row r="36" spans="1:48" s="77" customFormat="1" ht="12.75" customHeight="1">
      <c r="A36" s="2194" t="s">
        <v>310</v>
      </c>
      <c r="B36" s="2195"/>
      <c r="C36" s="2196" t="s">
        <v>315</v>
      </c>
      <c r="D36" s="2197"/>
      <c r="E36" s="2198">
        <f>E26+E31+E42+E47</f>
        <v>1319.4</v>
      </c>
      <c r="F36" s="2198">
        <f t="shared" ref="F36:AB36" si="7">F26+F31+F42+F47</f>
        <v>1279.8</v>
      </c>
      <c r="G36" s="2198">
        <f t="shared" si="7"/>
        <v>1242</v>
      </c>
      <c r="H36" s="2198">
        <f t="shared" si="7"/>
        <v>1238.4000000000001</v>
      </c>
      <c r="I36" s="2198">
        <f t="shared" si="7"/>
        <v>1310.4000000000001</v>
      </c>
      <c r="J36" s="2198">
        <f t="shared" si="7"/>
        <v>1344.6</v>
      </c>
      <c r="K36" s="2198">
        <f t="shared" si="7"/>
        <v>1260</v>
      </c>
      <c r="L36" s="2198">
        <f t="shared" si="7"/>
        <v>1159.1999999999998</v>
      </c>
      <c r="M36" s="2198">
        <f t="shared" si="7"/>
        <v>1288.8</v>
      </c>
      <c r="N36" s="2198">
        <f t="shared" si="7"/>
        <v>1978.2</v>
      </c>
      <c r="O36" s="2198">
        <f t="shared" si="7"/>
        <v>1873.8</v>
      </c>
      <c r="P36" s="2198">
        <f t="shared" si="7"/>
        <v>1839.6</v>
      </c>
      <c r="Q36" s="2198">
        <f t="shared" si="7"/>
        <v>1816.2</v>
      </c>
      <c r="R36" s="2198">
        <f t="shared" si="7"/>
        <v>1764</v>
      </c>
      <c r="S36" s="2198">
        <f t="shared" si="7"/>
        <v>1839.6</v>
      </c>
      <c r="T36" s="2198">
        <f t="shared" si="7"/>
        <v>1773</v>
      </c>
      <c r="U36" s="2198">
        <f t="shared" si="7"/>
        <v>1641.6000000000001</v>
      </c>
      <c r="V36" s="2198">
        <f t="shared" si="7"/>
        <v>1636.1999999999998</v>
      </c>
      <c r="W36" s="2198">
        <f t="shared" si="7"/>
        <v>1647</v>
      </c>
      <c r="X36" s="2198">
        <f t="shared" si="7"/>
        <v>1782</v>
      </c>
      <c r="Y36" s="2198">
        <f t="shared" si="7"/>
        <v>1686.6</v>
      </c>
      <c r="Z36" s="2198">
        <f t="shared" si="7"/>
        <v>1522.8</v>
      </c>
      <c r="AA36" s="2198">
        <f t="shared" si="7"/>
        <v>1580.3999999999999</v>
      </c>
      <c r="AB36" s="2198">
        <f t="shared" si="7"/>
        <v>1411.2</v>
      </c>
      <c r="AC36" s="2199"/>
      <c r="AD36" s="75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</row>
    <row r="37" spans="1:48" s="77" customFormat="1" ht="12.75" customHeight="1" thickBot="1">
      <c r="A37" s="2200" t="s">
        <v>311</v>
      </c>
      <c r="B37" s="2201"/>
      <c r="C37" s="2202" t="s">
        <v>315</v>
      </c>
      <c r="D37" s="2203"/>
      <c r="E37" s="2203">
        <f>SQRT(E36*E36+E35*E35)</f>
        <v>5949.5426983928783</v>
      </c>
      <c r="F37" s="2203">
        <f t="shared" ref="F37:AB37" si="8">SQRT(F36*F36+F35*F35)</f>
        <v>5944.4018235647563</v>
      </c>
      <c r="G37" s="2203">
        <f t="shared" si="8"/>
        <v>5939.8988173200387</v>
      </c>
      <c r="H37" s="2203">
        <f t="shared" si="8"/>
        <v>5942.6680371698367</v>
      </c>
      <c r="I37" s="2203">
        <f t="shared" si="8"/>
        <v>5966.8683243389905</v>
      </c>
      <c r="J37" s="2203">
        <f t="shared" si="8"/>
        <v>5956.9354033764703</v>
      </c>
      <c r="K37" s="2203">
        <f t="shared" si="8"/>
        <v>5922.5812784629643</v>
      </c>
      <c r="L37" s="2203">
        <f t="shared" si="8"/>
        <v>5916.0786505928072</v>
      </c>
      <c r="M37" s="2203">
        <f t="shared" si="8"/>
        <v>6027.2045161915657</v>
      </c>
      <c r="N37" s="2203">
        <f t="shared" si="8"/>
        <v>6245.3728215375586</v>
      </c>
      <c r="O37" s="2203">
        <f t="shared" si="8"/>
        <v>6177.0642250182245</v>
      </c>
      <c r="P37" s="2203">
        <f t="shared" si="8"/>
        <v>6180.5216867186864</v>
      </c>
      <c r="Q37" s="2203">
        <f t="shared" si="8"/>
        <v>6237.2807729009601</v>
      </c>
      <c r="R37" s="2203">
        <f t="shared" si="8"/>
        <v>6184.3161917870921</v>
      </c>
      <c r="S37" s="2203">
        <f t="shared" si="8"/>
        <v>6244.1346205859463</v>
      </c>
      <c r="T37" s="2203">
        <f t="shared" si="8"/>
        <v>6161.0266319826933</v>
      </c>
      <c r="U37" s="2203">
        <f t="shared" si="8"/>
        <v>6025.7228114144109</v>
      </c>
      <c r="V37" s="2203">
        <f t="shared" si="8"/>
        <v>6003.4687373217821</v>
      </c>
      <c r="W37" s="2203">
        <f t="shared" si="8"/>
        <v>6056.6373145500474</v>
      </c>
      <c r="X37" s="2203">
        <f t="shared" si="8"/>
        <v>6091.2904248607292</v>
      </c>
      <c r="Y37" s="2203">
        <f t="shared" si="8"/>
        <v>6072.7129028137015</v>
      </c>
      <c r="Z37" s="2203">
        <f t="shared" si="8"/>
        <v>6010.1177891951502</v>
      </c>
      <c r="AA37" s="2203">
        <f t="shared" si="8"/>
        <v>5969.4057593700227</v>
      </c>
      <c r="AB37" s="2204">
        <f t="shared" si="8"/>
        <v>5886.6552846247077</v>
      </c>
      <c r="AC37" s="2205"/>
      <c r="AD37" s="75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</row>
    <row r="38" spans="1:48" s="7" customFormat="1" ht="12.75" customHeight="1" thickBot="1">
      <c r="A38" s="135" t="s">
        <v>165</v>
      </c>
      <c r="B38" s="26"/>
      <c r="C38" s="26"/>
      <c r="D38" s="26"/>
      <c r="E38" s="26">
        <v>1</v>
      </c>
      <c r="F38" s="26">
        <v>2</v>
      </c>
      <c r="G38" s="26">
        <v>3</v>
      </c>
      <c r="H38" s="1080">
        <v>4</v>
      </c>
      <c r="I38" s="26">
        <v>5</v>
      </c>
      <c r="J38" s="26">
        <v>6</v>
      </c>
      <c r="K38" s="26">
        <v>7</v>
      </c>
      <c r="L38" s="26">
        <v>8</v>
      </c>
      <c r="M38" s="26">
        <v>9</v>
      </c>
      <c r="N38" s="1080">
        <v>10</v>
      </c>
      <c r="O38" s="26">
        <v>11</v>
      </c>
      <c r="P38" s="26">
        <v>12</v>
      </c>
      <c r="Q38" s="26">
        <v>13</v>
      </c>
      <c r="R38" s="26">
        <v>14</v>
      </c>
      <c r="S38" s="26">
        <v>15</v>
      </c>
      <c r="T38" s="26">
        <v>16</v>
      </c>
      <c r="U38" s="1080">
        <v>17</v>
      </c>
      <c r="V38" s="1080">
        <v>18</v>
      </c>
      <c r="W38" s="26">
        <v>19</v>
      </c>
      <c r="X38" s="26">
        <v>20</v>
      </c>
      <c r="Y38" s="26">
        <v>21</v>
      </c>
      <c r="Z38" s="26">
        <v>22</v>
      </c>
      <c r="AA38" s="26">
        <v>23</v>
      </c>
      <c r="AB38" s="38">
        <v>24</v>
      </c>
      <c r="AC38" s="66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</row>
    <row r="39" spans="1:48" s="7" customFormat="1" ht="13.5" customHeight="1">
      <c r="A39" s="2206" t="s">
        <v>145</v>
      </c>
      <c r="B39" s="2207" t="s">
        <v>697</v>
      </c>
      <c r="C39" s="2289" t="s">
        <v>342</v>
      </c>
      <c r="D39" s="2208" t="s">
        <v>112</v>
      </c>
      <c r="E39" s="3617"/>
      <c r="F39" s="3617"/>
      <c r="G39" s="3617"/>
      <c r="H39" s="3617"/>
      <c r="I39" s="3617"/>
      <c r="J39" s="3617"/>
      <c r="K39" s="3617"/>
      <c r="L39" s="3617"/>
      <c r="M39" s="3617"/>
      <c r="N39" s="3617"/>
      <c r="O39" s="3617"/>
      <c r="P39" s="3617"/>
      <c r="Q39" s="3617"/>
      <c r="R39" s="3617"/>
      <c r="S39" s="3617"/>
      <c r="T39" s="3617"/>
      <c r="U39" s="3617"/>
      <c r="V39" s="3617"/>
      <c r="W39" s="3617"/>
      <c r="X39" s="3617"/>
      <c r="Y39" s="3617"/>
      <c r="Z39" s="3617"/>
      <c r="AA39" s="3617"/>
      <c r="AB39" s="3618"/>
      <c r="AC39" s="2209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</row>
    <row r="40" spans="1:48" s="7" customFormat="1" ht="15" customHeight="1" thickBot="1">
      <c r="A40" s="2210" t="s">
        <v>146</v>
      </c>
      <c r="B40" s="2211" t="s">
        <v>697</v>
      </c>
      <c r="C40" s="2339" t="s">
        <v>342</v>
      </c>
      <c r="D40" s="2212" t="s">
        <v>112</v>
      </c>
      <c r="E40" s="3629"/>
      <c r="F40" s="3629"/>
      <c r="G40" s="3629"/>
      <c r="H40" s="3629"/>
      <c r="I40" s="3629"/>
      <c r="J40" s="3629"/>
      <c r="K40" s="3629"/>
      <c r="L40" s="3629"/>
      <c r="M40" s="3629"/>
      <c r="N40" s="3629"/>
      <c r="O40" s="3629"/>
      <c r="P40" s="3629"/>
      <c r="Q40" s="3629"/>
      <c r="R40" s="3629"/>
      <c r="S40" s="3629"/>
      <c r="T40" s="3629"/>
      <c r="U40" s="3629"/>
      <c r="V40" s="3629"/>
      <c r="W40" s="3629"/>
      <c r="X40" s="3629"/>
      <c r="Y40" s="3629"/>
      <c r="Z40" s="3629"/>
      <c r="AA40" s="3629"/>
      <c r="AB40" s="3630"/>
      <c r="AC40" s="2213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</row>
    <row r="41" spans="1:48" s="10" customFormat="1" ht="12.75" customHeight="1">
      <c r="A41" s="4777" t="s">
        <v>180</v>
      </c>
      <c r="B41" s="4859" t="s">
        <v>275</v>
      </c>
      <c r="C41" s="2667" t="s">
        <v>342</v>
      </c>
      <c r="D41" s="234" t="s">
        <v>108</v>
      </c>
      <c r="E41" s="1694">
        <v>0</v>
      </c>
      <c r="F41" s="1695">
        <v>0</v>
      </c>
      <c r="G41" s="1695">
        <v>0</v>
      </c>
      <c r="H41" s="1697">
        <v>0</v>
      </c>
      <c r="I41" s="1695">
        <v>0</v>
      </c>
      <c r="J41" s="1695">
        <v>0</v>
      </c>
      <c r="K41" s="1695">
        <v>0</v>
      </c>
      <c r="L41" s="1695">
        <v>0</v>
      </c>
      <c r="M41" s="1695">
        <v>0</v>
      </c>
      <c r="N41" s="1697">
        <v>0</v>
      </c>
      <c r="O41" s="1695">
        <v>0</v>
      </c>
      <c r="P41" s="1695">
        <v>0</v>
      </c>
      <c r="Q41" s="1695">
        <v>0</v>
      </c>
      <c r="R41" s="1695">
        <v>0</v>
      </c>
      <c r="S41" s="1695">
        <v>0</v>
      </c>
      <c r="T41" s="1695">
        <v>0</v>
      </c>
      <c r="U41" s="1695">
        <v>0</v>
      </c>
      <c r="V41" s="3076">
        <v>0</v>
      </c>
      <c r="W41" s="1695">
        <v>0</v>
      </c>
      <c r="X41" s="1695">
        <v>0</v>
      </c>
      <c r="Y41" s="1697">
        <v>0</v>
      </c>
      <c r="Z41" s="1695">
        <v>0</v>
      </c>
      <c r="AA41" s="1695">
        <v>0</v>
      </c>
      <c r="AB41" s="3377">
        <v>0</v>
      </c>
      <c r="AC41" s="163">
        <f>SUM(E41:AB41)</f>
        <v>0</v>
      </c>
    </row>
    <row r="42" spans="1:48" s="10" customFormat="1" ht="12.75" customHeight="1">
      <c r="A42" s="4778"/>
      <c r="B42" s="4860"/>
      <c r="C42" s="2248" t="s">
        <v>342</v>
      </c>
      <c r="D42" s="232" t="s">
        <v>109</v>
      </c>
      <c r="E42" s="1934">
        <v>0</v>
      </c>
      <c r="F42" s="1933">
        <v>0</v>
      </c>
      <c r="G42" s="1933">
        <v>0</v>
      </c>
      <c r="H42" s="1930">
        <v>0</v>
      </c>
      <c r="I42" s="1933">
        <v>0</v>
      </c>
      <c r="J42" s="1933">
        <v>0</v>
      </c>
      <c r="K42" s="1933">
        <v>0</v>
      </c>
      <c r="L42" s="1933">
        <v>0</v>
      </c>
      <c r="M42" s="1933">
        <v>0</v>
      </c>
      <c r="N42" s="1930">
        <v>0</v>
      </c>
      <c r="O42" s="1933">
        <v>0</v>
      </c>
      <c r="P42" s="1933">
        <v>0</v>
      </c>
      <c r="Q42" s="1933">
        <v>0</v>
      </c>
      <c r="R42" s="1933">
        <v>0</v>
      </c>
      <c r="S42" s="1933">
        <v>0</v>
      </c>
      <c r="T42" s="1933">
        <v>0</v>
      </c>
      <c r="U42" s="1933">
        <v>0</v>
      </c>
      <c r="V42" s="1929">
        <v>0</v>
      </c>
      <c r="W42" s="1933">
        <v>0</v>
      </c>
      <c r="X42" s="1933">
        <v>0</v>
      </c>
      <c r="Y42" s="1930">
        <v>0</v>
      </c>
      <c r="Z42" s="1933">
        <v>0</v>
      </c>
      <c r="AA42" s="1933">
        <v>0</v>
      </c>
      <c r="AB42" s="2297">
        <v>0</v>
      </c>
      <c r="AC42" s="164">
        <f t="shared" ref="AC42:AC43" si="9">SUM(E42:AB42)</f>
        <v>0</v>
      </c>
    </row>
    <row r="43" spans="1:48" s="10" customFormat="1" ht="12.75" customHeight="1">
      <c r="A43" s="4778"/>
      <c r="B43" s="4860"/>
      <c r="C43" s="116" t="s">
        <v>315</v>
      </c>
      <c r="D43" s="305" t="s">
        <v>340</v>
      </c>
      <c r="E43" s="306">
        <f>SQRT(E41^2+E42^2)</f>
        <v>0</v>
      </c>
      <c r="F43" s="215">
        <f t="shared" ref="F43:AB43" si="10">SQRT(F41^2+F42^2)</f>
        <v>0</v>
      </c>
      <c r="G43" s="215">
        <f t="shared" si="10"/>
        <v>0</v>
      </c>
      <c r="H43" s="1575">
        <f t="shared" si="10"/>
        <v>0</v>
      </c>
      <c r="I43" s="215">
        <f t="shared" si="10"/>
        <v>0</v>
      </c>
      <c r="J43" s="215">
        <f t="shared" si="10"/>
        <v>0</v>
      </c>
      <c r="K43" s="215">
        <f t="shared" si="10"/>
        <v>0</v>
      </c>
      <c r="L43" s="215">
        <f t="shared" si="10"/>
        <v>0</v>
      </c>
      <c r="M43" s="215">
        <f t="shared" si="10"/>
        <v>0</v>
      </c>
      <c r="N43" s="1575">
        <f t="shared" si="10"/>
        <v>0</v>
      </c>
      <c r="O43" s="215">
        <f t="shared" si="10"/>
        <v>0</v>
      </c>
      <c r="P43" s="215">
        <f t="shared" si="10"/>
        <v>0</v>
      </c>
      <c r="Q43" s="215">
        <f t="shared" si="10"/>
        <v>0</v>
      </c>
      <c r="R43" s="215">
        <f t="shared" si="10"/>
        <v>0</v>
      </c>
      <c r="S43" s="215">
        <f t="shared" si="10"/>
        <v>0</v>
      </c>
      <c r="T43" s="215">
        <f t="shared" si="10"/>
        <v>0</v>
      </c>
      <c r="U43" s="215">
        <f t="shared" si="10"/>
        <v>0</v>
      </c>
      <c r="V43" s="215">
        <f t="shared" si="10"/>
        <v>0</v>
      </c>
      <c r="W43" s="215">
        <f t="shared" si="10"/>
        <v>0</v>
      </c>
      <c r="X43" s="215">
        <f t="shared" si="10"/>
        <v>0</v>
      </c>
      <c r="Y43" s="1575">
        <f t="shared" si="10"/>
        <v>0</v>
      </c>
      <c r="Z43" s="215">
        <f t="shared" si="10"/>
        <v>0</v>
      </c>
      <c r="AA43" s="215">
        <f t="shared" si="10"/>
        <v>0</v>
      </c>
      <c r="AB43" s="216">
        <f t="shared" si="10"/>
        <v>0</v>
      </c>
      <c r="AC43" s="164">
        <f t="shared" si="9"/>
        <v>0</v>
      </c>
    </row>
    <row r="44" spans="1:48" s="10" customFormat="1" ht="12.75" customHeight="1">
      <c r="A44" s="4778"/>
      <c r="B44" s="4860"/>
      <c r="C44" s="2248" t="s">
        <v>342</v>
      </c>
      <c r="D44" s="3801" t="s">
        <v>110</v>
      </c>
      <c r="E44" s="3611">
        <v>0</v>
      </c>
      <c r="F44" s="3612">
        <v>0</v>
      </c>
      <c r="G44" s="3612">
        <v>0</v>
      </c>
      <c r="H44" s="3613">
        <v>0</v>
      </c>
      <c r="I44" s="3612">
        <v>0</v>
      </c>
      <c r="J44" s="3612">
        <v>0</v>
      </c>
      <c r="K44" s="3612">
        <v>0</v>
      </c>
      <c r="L44" s="3612">
        <v>0</v>
      </c>
      <c r="M44" s="3612">
        <v>0</v>
      </c>
      <c r="N44" s="3613">
        <v>0</v>
      </c>
      <c r="O44" s="3612">
        <v>0</v>
      </c>
      <c r="P44" s="3612">
        <v>0</v>
      </c>
      <c r="Q44" s="3612">
        <v>0</v>
      </c>
      <c r="R44" s="3612">
        <v>0</v>
      </c>
      <c r="S44" s="3612">
        <v>0</v>
      </c>
      <c r="T44" s="3612">
        <v>0</v>
      </c>
      <c r="U44" s="3612">
        <v>0</v>
      </c>
      <c r="V44" s="3614">
        <v>0</v>
      </c>
      <c r="W44" s="3612">
        <v>0</v>
      </c>
      <c r="X44" s="3612">
        <v>0</v>
      </c>
      <c r="Y44" s="3613">
        <v>0</v>
      </c>
      <c r="Z44" s="3612">
        <v>0</v>
      </c>
      <c r="AA44" s="3612">
        <v>0</v>
      </c>
      <c r="AB44" s="3615">
        <v>0</v>
      </c>
      <c r="AC44" s="159"/>
    </row>
    <row r="45" spans="1:48" s="10" customFormat="1" ht="12.75" customHeight="1" thickBot="1">
      <c r="A45" s="4844"/>
      <c r="B45" s="4861"/>
      <c r="C45" s="1827" t="s">
        <v>315</v>
      </c>
      <c r="D45" s="319" t="s">
        <v>111</v>
      </c>
      <c r="E45" s="3806" t="e">
        <f t="shared" ref="E45:AC45" si="11">E42/E41</f>
        <v>#DIV/0!</v>
      </c>
      <c r="F45" s="131" t="e">
        <f t="shared" si="11"/>
        <v>#DIV/0!</v>
      </c>
      <c r="G45" s="131" t="e">
        <f t="shared" si="11"/>
        <v>#DIV/0!</v>
      </c>
      <c r="H45" s="1576" t="e">
        <f t="shared" si="11"/>
        <v>#DIV/0!</v>
      </c>
      <c r="I45" s="131" t="e">
        <f t="shared" si="11"/>
        <v>#DIV/0!</v>
      </c>
      <c r="J45" s="131" t="e">
        <f t="shared" si="11"/>
        <v>#DIV/0!</v>
      </c>
      <c r="K45" s="131" t="e">
        <f t="shared" si="11"/>
        <v>#DIV/0!</v>
      </c>
      <c r="L45" s="131" t="e">
        <f t="shared" si="11"/>
        <v>#DIV/0!</v>
      </c>
      <c r="M45" s="131" t="e">
        <f t="shared" si="11"/>
        <v>#DIV/0!</v>
      </c>
      <c r="N45" s="1576" t="e">
        <f t="shared" si="11"/>
        <v>#DIV/0!</v>
      </c>
      <c r="O45" s="131" t="e">
        <f t="shared" si="11"/>
        <v>#DIV/0!</v>
      </c>
      <c r="P45" s="131" t="e">
        <f t="shared" si="11"/>
        <v>#DIV/0!</v>
      </c>
      <c r="Q45" s="131" t="e">
        <f t="shared" si="11"/>
        <v>#DIV/0!</v>
      </c>
      <c r="R45" s="131" t="e">
        <f t="shared" si="11"/>
        <v>#DIV/0!</v>
      </c>
      <c r="S45" s="131" t="e">
        <f t="shared" si="11"/>
        <v>#DIV/0!</v>
      </c>
      <c r="T45" s="131" t="e">
        <f t="shared" si="11"/>
        <v>#DIV/0!</v>
      </c>
      <c r="U45" s="131" t="e">
        <f t="shared" si="11"/>
        <v>#DIV/0!</v>
      </c>
      <c r="V45" s="133" t="e">
        <f t="shared" si="11"/>
        <v>#DIV/0!</v>
      </c>
      <c r="W45" s="131" t="e">
        <f t="shared" si="11"/>
        <v>#DIV/0!</v>
      </c>
      <c r="X45" s="131" t="e">
        <f t="shared" si="11"/>
        <v>#DIV/0!</v>
      </c>
      <c r="Y45" s="1576" t="e">
        <f t="shared" si="11"/>
        <v>#DIV/0!</v>
      </c>
      <c r="Z45" s="131" t="e">
        <f t="shared" si="11"/>
        <v>#DIV/0!</v>
      </c>
      <c r="AA45" s="131" t="e">
        <f t="shared" si="11"/>
        <v>#DIV/0!</v>
      </c>
      <c r="AB45" s="157" t="e">
        <f t="shared" si="11"/>
        <v>#DIV/0!</v>
      </c>
      <c r="AC45" s="187" t="e">
        <f t="shared" si="11"/>
        <v>#DIV/0!</v>
      </c>
    </row>
    <row r="46" spans="1:48" s="10" customFormat="1" ht="12.75" customHeight="1">
      <c r="A46" s="4832" t="s">
        <v>181</v>
      </c>
      <c r="B46" s="4859" t="s">
        <v>275</v>
      </c>
      <c r="C46" s="2667" t="s">
        <v>342</v>
      </c>
      <c r="D46" s="234" t="s">
        <v>108</v>
      </c>
      <c r="E46" s="1694">
        <v>0</v>
      </c>
      <c r="F46" s="1695">
        <v>0</v>
      </c>
      <c r="G46" s="1695">
        <v>0</v>
      </c>
      <c r="H46" s="1697">
        <v>0</v>
      </c>
      <c r="I46" s="1695">
        <v>0</v>
      </c>
      <c r="J46" s="1695">
        <v>0</v>
      </c>
      <c r="K46" s="1695">
        <v>0</v>
      </c>
      <c r="L46" s="1695">
        <v>0</v>
      </c>
      <c r="M46" s="1695">
        <v>0</v>
      </c>
      <c r="N46" s="1697">
        <v>0</v>
      </c>
      <c r="O46" s="1695">
        <v>0</v>
      </c>
      <c r="P46" s="1695">
        <v>0</v>
      </c>
      <c r="Q46" s="1695">
        <v>0</v>
      </c>
      <c r="R46" s="1695">
        <v>0</v>
      </c>
      <c r="S46" s="1695">
        <v>0</v>
      </c>
      <c r="T46" s="1695">
        <v>0</v>
      </c>
      <c r="U46" s="1695">
        <v>0</v>
      </c>
      <c r="V46" s="3076">
        <v>0</v>
      </c>
      <c r="W46" s="1695">
        <v>0</v>
      </c>
      <c r="X46" s="1695">
        <v>0</v>
      </c>
      <c r="Y46" s="1697">
        <v>0</v>
      </c>
      <c r="Z46" s="1695">
        <v>0</v>
      </c>
      <c r="AA46" s="1695">
        <v>0</v>
      </c>
      <c r="AB46" s="3603">
        <v>0</v>
      </c>
      <c r="AC46" s="3810">
        <f>SUM(E46:AB46)</f>
        <v>0</v>
      </c>
    </row>
    <row r="47" spans="1:48" s="10" customFormat="1" ht="12.75" customHeight="1">
      <c r="A47" s="4778"/>
      <c r="B47" s="4860"/>
      <c r="C47" s="2248" t="s">
        <v>342</v>
      </c>
      <c r="D47" s="232" t="s">
        <v>109</v>
      </c>
      <c r="E47" s="937">
        <v>0</v>
      </c>
      <c r="F47" s="656">
        <v>0</v>
      </c>
      <c r="G47" s="656">
        <v>0</v>
      </c>
      <c r="H47" s="1056">
        <v>0</v>
      </c>
      <c r="I47" s="656">
        <v>0</v>
      </c>
      <c r="J47" s="656">
        <v>0</v>
      </c>
      <c r="K47" s="656">
        <v>0</v>
      </c>
      <c r="L47" s="656">
        <v>0</v>
      </c>
      <c r="M47" s="656">
        <v>0</v>
      </c>
      <c r="N47" s="1056">
        <v>0</v>
      </c>
      <c r="O47" s="656">
        <v>0</v>
      </c>
      <c r="P47" s="656">
        <v>0</v>
      </c>
      <c r="Q47" s="656">
        <v>0</v>
      </c>
      <c r="R47" s="656">
        <v>0</v>
      </c>
      <c r="S47" s="656">
        <v>0</v>
      </c>
      <c r="T47" s="656">
        <v>0</v>
      </c>
      <c r="U47" s="656">
        <v>0</v>
      </c>
      <c r="V47" s="657">
        <v>0</v>
      </c>
      <c r="W47" s="656">
        <v>0</v>
      </c>
      <c r="X47" s="656">
        <v>0</v>
      </c>
      <c r="Y47" s="1056">
        <v>0</v>
      </c>
      <c r="Z47" s="656">
        <v>0</v>
      </c>
      <c r="AA47" s="656">
        <v>0</v>
      </c>
      <c r="AB47" s="913">
        <v>0</v>
      </c>
      <c r="AC47" s="164">
        <f t="shared" ref="AC47:AC48" si="12">SUM(E47:AB47)</f>
        <v>0</v>
      </c>
    </row>
    <row r="48" spans="1:48" s="10" customFormat="1" ht="12.75" customHeight="1">
      <c r="A48" s="4778"/>
      <c r="B48" s="4860"/>
      <c r="C48" s="116" t="s">
        <v>315</v>
      </c>
      <c r="D48" s="305" t="s">
        <v>340</v>
      </c>
      <c r="E48" s="306">
        <f>SQRT(E46^2+E47^2)</f>
        <v>0</v>
      </c>
      <c r="F48" s="215">
        <f t="shared" ref="F48:AB48" si="13">SQRT(F46^2+F47^2)</f>
        <v>0</v>
      </c>
      <c r="G48" s="215">
        <f t="shared" si="13"/>
        <v>0</v>
      </c>
      <c r="H48" s="1575">
        <f t="shared" si="13"/>
        <v>0</v>
      </c>
      <c r="I48" s="215">
        <f t="shared" si="13"/>
        <v>0</v>
      </c>
      <c r="J48" s="215">
        <f t="shared" si="13"/>
        <v>0</v>
      </c>
      <c r="K48" s="215">
        <f t="shared" si="13"/>
        <v>0</v>
      </c>
      <c r="L48" s="215">
        <f t="shared" si="13"/>
        <v>0</v>
      </c>
      <c r="M48" s="215">
        <f t="shared" si="13"/>
        <v>0</v>
      </c>
      <c r="N48" s="1575">
        <f t="shared" si="13"/>
        <v>0</v>
      </c>
      <c r="O48" s="215">
        <f t="shared" si="13"/>
        <v>0</v>
      </c>
      <c r="P48" s="215">
        <f t="shared" si="13"/>
        <v>0</v>
      </c>
      <c r="Q48" s="215">
        <f t="shared" si="13"/>
        <v>0</v>
      </c>
      <c r="R48" s="215">
        <f t="shared" si="13"/>
        <v>0</v>
      </c>
      <c r="S48" s="215">
        <f t="shared" si="13"/>
        <v>0</v>
      </c>
      <c r="T48" s="215">
        <f t="shared" si="13"/>
        <v>0</v>
      </c>
      <c r="U48" s="215">
        <f t="shared" si="13"/>
        <v>0</v>
      </c>
      <c r="V48" s="215">
        <f t="shared" si="13"/>
        <v>0</v>
      </c>
      <c r="W48" s="215">
        <f t="shared" si="13"/>
        <v>0</v>
      </c>
      <c r="X48" s="215">
        <f t="shared" si="13"/>
        <v>0</v>
      </c>
      <c r="Y48" s="1575">
        <f t="shared" si="13"/>
        <v>0</v>
      </c>
      <c r="Z48" s="215">
        <f t="shared" si="13"/>
        <v>0</v>
      </c>
      <c r="AA48" s="215">
        <f t="shared" si="13"/>
        <v>0</v>
      </c>
      <c r="AB48" s="307">
        <f t="shared" si="13"/>
        <v>0</v>
      </c>
      <c r="AC48" s="164">
        <f t="shared" si="12"/>
        <v>0</v>
      </c>
    </row>
    <row r="49" spans="1:48" s="10" customFormat="1" ht="12.75" customHeight="1">
      <c r="A49" s="4778"/>
      <c r="B49" s="4860"/>
      <c r="C49" s="2248" t="s">
        <v>342</v>
      </c>
      <c r="D49" s="3801" t="s">
        <v>110</v>
      </c>
      <c r="E49" s="3611">
        <v>0</v>
      </c>
      <c r="F49" s="3612">
        <v>0</v>
      </c>
      <c r="G49" s="3612">
        <v>0</v>
      </c>
      <c r="H49" s="3613">
        <v>0</v>
      </c>
      <c r="I49" s="3612">
        <v>0</v>
      </c>
      <c r="J49" s="3612">
        <v>0</v>
      </c>
      <c r="K49" s="3612">
        <v>0</v>
      </c>
      <c r="L49" s="3612">
        <v>0</v>
      </c>
      <c r="M49" s="3612">
        <v>0</v>
      </c>
      <c r="N49" s="3613">
        <v>0</v>
      </c>
      <c r="O49" s="3612">
        <v>0</v>
      </c>
      <c r="P49" s="3612">
        <v>0</v>
      </c>
      <c r="Q49" s="3612">
        <v>0</v>
      </c>
      <c r="R49" s="3612">
        <v>0</v>
      </c>
      <c r="S49" s="3612">
        <v>0</v>
      </c>
      <c r="T49" s="3612">
        <v>0</v>
      </c>
      <c r="U49" s="3612">
        <v>0</v>
      </c>
      <c r="V49" s="3614">
        <v>0</v>
      </c>
      <c r="W49" s="3612">
        <v>0</v>
      </c>
      <c r="X49" s="3612">
        <v>0</v>
      </c>
      <c r="Y49" s="3613">
        <v>0</v>
      </c>
      <c r="Z49" s="3612">
        <v>0</v>
      </c>
      <c r="AA49" s="3612">
        <v>0</v>
      </c>
      <c r="AB49" s="3616">
        <v>0</v>
      </c>
      <c r="AC49" s="159"/>
    </row>
    <row r="50" spans="1:48" s="10" customFormat="1" ht="12.75" customHeight="1" thickBot="1">
      <c r="A50" s="4844"/>
      <c r="B50" s="4861"/>
      <c r="C50" s="1827" t="s">
        <v>315</v>
      </c>
      <c r="D50" s="319" t="s">
        <v>111</v>
      </c>
      <c r="E50" s="1593" t="e">
        <f t="shared" ref="E50:AC50" si="14">E47/E46</f>
        <v>#DIV/0!</v>
      </c>
      <c r="F50" s="3802" t="e">
        <f t="shared" si="14"/>
        <v>#DIV/0!</v>
      </c>
      <c r="G50" s="3802" t="e">
        <f t="shared" si="14"/>
        <v>#DIV/0!</v>
      </c>
      <c r="H50" s="3803" t="e">
        <f t="shared" si="14"/>
        <v>#DIV/0!</v>
      </c>
      <c r="I50" s="3802" t="e">
        <f t="shared" si="14"/>
        <v>#DIV/0!</v>
      </c>
      <c r="J50" s="3802" t="e">
        <f t="shared" si="14"/>
        <v>#DIV/0!</v>
      </c>
      <c r="K50" s="3802" t="e">
        <f t="shared" si="14"/>
        <v>#DIV/0!</v>
      </c>
      <c r="L50" s="3802" t="e">
        <f t="shared" si="14"/>
        <v>#DIV/0!</v>
      </c>
      <c r="M50" s="3802" t="e">
        <f t="shared" si="14"/>
        <v>#DIV/0!</v>
      </c>
      <c r="N50" s="3803" t="e">
        <f t="shared" si="14"/>
        <v>#DIV/0!</v>
      </c>
      <c r="O50" s="3802" t="e">
        <f t="shared" si="14"/>
        <v>#DIV/0!</v>
      </c>
      <c r="P50" s="3802" t="e">
        <f t="shared" si="14"/>
        <v>#DIV/0!</v>
      </c>
      <c r="Q50" s="3802" t="e">
        <f t="shared" si="14"/>
        <v>#DIV/0!</v>
      </c>
      <c r="R50" s="3802" t="e">
        <f t="shared" si="14"/>
        <v>#DIV/0!</v>
      </c>
      <c r="S50" s="3802" t="e">
        <f t="shared" si="14"/>
        <v>#DIV/0!</v>
      </c>
      <c r="T50" s="3802" t="e">
        <f t="shared" si="14"/>
        <v>#DIV/0!</v>
      </c>
      <c r="U50" s="3802" t="e">
        <f t="shared" si="14"/>
        <v>#DIV/0!</v>
      </c>
      <c r="V50" s="3804" t="e">
        <f t="shared" si="14"/>
        <v>#DIV/0!</v>
      </c>
      <c r="W50" s="3802" t="e">
        <f t="shared" si="14"/>
        <v>#DIV/0!</v>
      </c>
      <c r="X50" s="3802" t="e">
        <f t="shared" si="14"/>
        <v>#DIV/0!</v>
      </c>
      <c r="Y50" s="3803" t="e">
        <f t="shared" si="14"/>
        <v>#DIV/0!</v>
      </c>
      <c r="Z50" s="3802" t="e">
        <f t="shared" si="14"/>
        <v>#DIV/0!</v>
      </c>
      <c r="AA50" s="3802" t="e">
        <f t="shared" si="14"/>
        <v>#DIV/0!</v>
      </c>
      <c r="AB50" s="3805" t="e">
        <f t="shared" si="14"/>
        <v>#DIV/0!</v>
      </c>
      <c r="AC50" s="187" t="e">
        <f t="shared" si="14"/>
        <v>#DIV/0!</v>
      </c>
    </row>
    <row r="51" spans="1:48" s="7" customFormat="1" ht="12.75" customHeight="1">
      <c r="A51" s="4862" t="s">
        <v>150</v>
      </c>
      <c r="B51" s="4863"/>
      <c r="C51" s="1828" t="s">
        <v>315</v>
      </c>
      <c r="D51" s="182" t="s">
        <v>108</v>
      </c>
      <c r="E51" s="3807">
        <f>E41+E46</f>
        <v>0</v>
      </c>
      <c r="F51" s="3807">
        <f t="shared" ref="F51:AB51" si="15">F41+F46</f>
        <v>0</v>
      </c>
      <c r="G51" s="3807">
        <f t="shared" si="15"/>
        <v>0</v>
      </c>
      <c r="H51" s="3808">
        <f t="shared" si="15"/>
        <v>0</v>
      </c>
      <c r="I51" s="3807">
        <f t="shared" si="15"/>
        <v>0</v>
      </c>
      <c r="J51" s="3807">
        <f t="shared" si="15"/>
        <v>0</v>
      </c>
      <c r="K51" s="3807">
        <f t="shared" si="15"/>
        <v>0</v>
      </c>
      <c r="L51" s="3807">
        <f t="shared" si="15"/>
        <v>0</v>
      </c>
      <c r="M51" s="3807">
        <f t="shared" si="15"/>
        <v>0</v>
      </c>
      <c r="N51" s="3808">
        <f t="shared" si="15"/>
        <v>0</v>
      </c>
      <c r="O51" s="3807">
        <f t="shared" si="15"/>
        <v>0</v>
      </c>
      <c r="P51" s="3807">
        <f t="shared" si="15"/>
        <v>0</v>
      </c>
      <c r="Q51" s="3807">
        <f t="shared" si="15"/>
        <v>0</v>
      </c>
      <c r="R51" s="3807">
        <f t="shared" si="15"/>
        <v>0</v>
      </c>
      <c r="S51" s="3807">
        <f t="shared" si="15"/>
        <v>0</v>
      </c>
      <c r="T51" s="3807">
        <f t="shared" si="15"/>
        <v>0</v>
      </c>
      <c r="U51" s="3807">
        <f t="shared" si="15"/>
        <v>0</v>
      </c>
      <c r="V51" s="3809">
        <f t="shared" si="15"/>
        <v>0</v>
      </c>
      <c r="W51" s="3807">
        <f t="shared" si="15"/>
        <v>0</v>
      </c>
      <c r="X51" s="3807">
        <f t="shared" si="15"/>
        <v>0</v>
      </c>
      <c r="Y51" s="3808">
        <f t="shared" si="15"/>
        <v>0</v>
      </c>
      <c r="Z51" s="3807">
        <f t="shared" si="15"/>
        <v>0</v>
      </c>
      <c r="AA51" s="3807">
        <f t="shared" si="15"/>
        <v>0</v>
      </c>
      <c r="AB51" s="3807">
        <f t="shared" si="15"/>
        <v>0</v>
      </c>
      <c r="AC51" s="163">
        <f>SUM(E51:AB51)</f>
        <v>0</v>
      </c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</row>
    <row r="52" spans="1:48" s="7" customFormat="1" ht="12.75" customHeight="1" thickBot="1">
      <c r="A52" s="4864"/>
      <c r="B52" s="4865"/>
      <c r="C52" s="1829" t="s">
        <v>315</v>
      </c>
      <c r="D52" s="184" t="s">
        <v>109</v>
      </c>
      <c r="E52" s="1594">
        <f>E42+E47</f>
        <v>0</v>
      </c>
      <c r="F52" s="1594">
        <f t="shared" ref="F52:AB52" si="16">F42+F47</f>
        <v>0</v>
      </c>
      <c r="G52" s="1594">
        <f t="shared" si="16"/>
        <v>0</v>
      </c>
      <c r="H52" s="1595">
        <f t="shared" si="16"/>
        <v>0</v>
      </c>
      <c r="I52" s="1594">
        <f t="shared" si="16"/>
        <v>0</v>
      </c>
      <c r="J52" s="1594">
        <f t="shared" si="16"/>
        <v>0</v>
      </c>
      <c r="K52" s="1594">
        <f t="shared" si="16"/>
        <v>0</v>
      </c>
      <c r="L52" s="1594">
        <f t="shared" si="16"/>
        <v>0</v>
      </c>
      <c r="M52" s="1594">
        <f t="shared" si="16"/>
        <v>0</v>
      </c>
      <c r="N52" s="1595">
        <f t="shared" si="16"/>
        <v>0</v>
      </c>
      <c r="O52" s="1594">
        <f t="shared" si="16"/>
        <v>0</v>
      </c>
      <c r="P52" s="1594">
        <f t="shared" si="16"/>
        <v>0</v>
      </c>
      <c r="Q52" s="1594">
        <f t="shared" si="16"/>
        <v>0</v>
      </c>
      <c r="R52" s="1594">
        <f t="shared" si="16"/>
        <v>0</v>
      </c>
      <c r="S52" s="1594">
        <f t="shared" si="16"/>
        <v>0</v>
      </c>
      <c r="T52" s="1594">
        <f t="shared" si="16"/>
        <v>0</v>
      </c>
      <c r="U52" s="1594">
        <f t="shared" si="16"/>
        <v>0</v>
      </c>
      <c r="V52" s="2187">
        <f t="shared" si="16"/>
        <v>0</v>
      </c>
      <c r="W52" s="1594">
        <f t="shared" si="16"/>
        <v>0</v>
      </c>
      <c r="X52" s="1594">
        <f t="shared" si="16"/>
        <v>0</v>
      </c>
      <c r="Y52" s="1595">
        <f t="shared" si="16"/>
        <v>0</v>
      </c>
      <c r="Z52" s="1594">
        <f t="shared" si="16"/>
        <v>0</v>
      </c>
      <c r="AA52" s="1594">
        <f t="shared" si="16"/>
        <v>0</v>
      </c>
      <c r="AB52" s="1594">
        <f t="shared" si="16"/>
        <v>0</v>
      </c>
      <c r="AC52" s="164">
        <f t="shared" ref="AC52" si="17">SUM(E52:AB52)</f>
        <v>0</v>
      </c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</row>
    <row r="53" spans="1:48" s="7" customFormat="1" ht="12.75" customHeight="1">
      <c r="A53" s="4862" t="s">
        <v>151</v>
      </c>
      <c r="B53" s="4863"/>
      <c r="C53" s="121"/>
      <c r="D53" s="182" t="s">
        <v>108</v>
      </c>
      <c r="E53" s="177"/>
      <c r="F53" s="107"/>
      <c r="G53" s="107"/>
      <c r="H53" s="1570"/>
      <c r="I53" s="107"/>
      <c r="J53" s="107"/>
      <c r="K53" s="107"/>
      <c r="L53" s="107"/>
      <c r="M53" s="107"/>
      <c r="N53" s="1570"/>
      <c r="O53" s="107"/>
      <c r="P53" s="107"/>
      <c r="Q53" s="107"/>
      <c r="R53" s="107"/>
      <c r="S53" s="107"/>
      <c r="T53" s="107"/>
      <c r="U53" s="107"/>
      <c r="V53" s="109"/>
      <c r="W53" s="107"/>
      <c r="X53" s="107"/>
      <c r="Y53" s="1570"/>
      <c r="Z53" s="107"/>
      <c r="AA53" s="107"/>
      <c r="AB53" s="152"/>
      <c r="AC53" s="158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</row>
    <row r="54" spans="1:48" s="7" customFormat="1" ht="12.75" customHeight="1" thickBot="1">
      <c r="A54" s="4864"/>
      <c r="B54" s="4865"/>
      <c r="C54" s="188"/>
      <c r="D54" s="181" t="s">
        <v>109</v>
      </c>
      <c r="E54" s="176"/>
      <c r="F54" s="125"/>
      <c r="G54" s="125"/>
      <c r="H54" s="1574"/>
      <c r="I54" s="125"/>
      <c r="J54" s="125"/>
      <c r="K54" s="125"/>
      <c r="L54" s="125"/>
      <c r="M54" s="125"/>
      <c r="N54" s="1574"/>
      <c r="O54" s="125"/>
      <c r="P54" s="125"/>
      <c r="Q54" s="125"/>
      <c r="R54" s="125"/>
      <c r="S54" s="125"/>
      <c r="T54" s="125"/>
      <c r="U54" s="125"/>
      <c r="V54" s="127"/>
      <c r="W54" s="125"/>
      <c r="X54" s="125"/>
      <c r="Y54" s="1574"/>
      <c r="Z54" s="125"/>
      <c r="AA54" s="125"/>
      <c r="AB54" s="156"/>
      <c r="AC54" s="162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</row>
    <row r="55" spans="1:48" s="7" customFormat="1" ht="12.75" customHeight="1" thickBot="1">
      <c r="A55" s="135" t="s">
        <v>1</v>
      </c>
      <c r="B55" s="26"/>
      <c r="C55" s="214"/>
      <c r="D55" s="26"/>
      <c r="E55" s="26">
        <v>1</v>
      </c>
      <c r="F55" s="26">
        <v>2</v>
      </c>
      <c r="G55" s="26">
        <v>3</v>
      </c>
      <c r="H55" s="26">
        <v>4</v>
      </c>
      <c r="I55" s="26">
        <v>5</v>
      </c>
      <c r="J55" s="26">
        <v>6</v>
      </c>
      <c r="K55" s="26">
        <v>7</v>
      </c>
      <c r="L55" s="26">
        <v>8</v>
      </c>
      <c r="M55" s="26">
        <v>9</v>
      </c>
      <c r="N55" s="26">
        <v>10</v>
      </c>
      <c r="O55" s="26">
        <v>11</v>
      </c>
      <c r="P55" s="26">
        <v>12</v>
      </c>
      <c r="Q55" s="26">
        <v>13</v>
      </c>
      <c r="R55" s="26">
        <v>14</v>
      </c>
      <c r="S55" s="26">
        <v>15</v>
      </c>
      <c r="T55" s="26">
        <v>16</v>
      </c>
      <c r="U55" s="1080">
        <v>17</v>
      </c>
      <c r="V55" s="1080">
        <v>18</v>
      </c>
      <c r="W55" s="1080">
        <v>19</v>
      </c>
      <c r="X55" s="1080">
        <v>20</v>
      </c>
      <c r="Y55" s="1080">
        <v>21</v>
      </c>
      <c r="Z55" s="26">
        <v>22</v>
      </c>
      <c r="AA55" s="26">
        <v>23</v>
      </c>
      <c r="AB55" s="38">
        <v>24</v>
      </c>
      <c r="AC55" s="66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</row>
    <row r="56" spans="1:48" s="7" customFormat="1" ht="12.75" customHeight="1">
      <c r="A56" s="3092" t="s">
        <v>163</v>
      </c>
      <c r="B56" s="3093"/>
      <c r="C56" s="3621" t="s">
        <v>343</v>
      </c>
      <c r="D56" s="3094" t="s">
        <v>112</v>
      </c>
      <c r="E56" s="4532">
        <v>6.3</v>
      </c>
      <c r="F56" s="4532">
        <v>6.3</v>
      </c>
      <c r="G56" s="4532">
        <v>6.3</v>
      </c>
      <c r="H56" s="4532">
        <v>6.3</v>
      </c>
      <c r="I56" s="4532">
        <v>6.3</v>
      </c>
      <c r="J56" s="4532">
        <v>6.3</v>
      </c>
      <c r="K56" s="4532">
        <v>6.3</v>
      </c>
      <c r="L56" s="4532">
        <v>6.3</v>
      </c>
      <c r="M56" s="4532">
        <v>6.3</v>
      </c>
      <c r="N56" s="4532">
        <v>6.3</v>
      </c>
      <c r="O56" s="4532">
        <v>6.3</v>
      </c>
      <c r="P56" s="4532">
        <v>6.3</v>
      </c>
      <c r="Q56" s="4532">
        <v>6.3</v>
      </c>
      <c r="R56" s="4532">
        <v>6.3</v>
      </c>
      <c r="S56" s="4532">
        <v>6.3</v>
      </c>
      <c r="T56" s="4532">
        <v>6.3</v>
      </c>
      <c r="U56" s="4532">
        <v>6.3</v>
      </c>
      <c r="V56" s="4532">
        <v>6.3</v>
      </c>
      <c r="W56" s="4532">
        <v>6.3</v>
      </c>
      <c r="X56" s="4532">
        <v>6.3</v>
      </c>
      <c r="Y56" s="4532">
        <v>6.3</v>
      </c>
      <c r="Z56" s="4532">
        <v>6.3</v>
      </c>
      <c r="AA56" s="4532">
        <v>6.3</v>
      </c>
      <c r="AB56" s="4532">
        <v>6.3</v>
      </c>
      <c r="AC56" s="3095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</row>
    <row r="57" spans="1:48" s="7" customFormat="1" ht="12.75" customHeight="1" thickBot="1">
      <c r="A57" s="3096" t="s">
        <v>164</v>
      </c>
      <c r="B57" s="3097"/>
      <c r="C57" s="3622" t="s">
        <v>343</v>
      </c>
      <c r="D57" s="3098" t="s">
        <v>112</v>
      </c>
      <c r="E57" s="4533">
        <v>6.4</v>
      </c>
      <c r="F57" s="4533">
        <v>6.4</v>
      </c>
      <c r="G57" s="4533">
        <v>6.4</v>
      </c>
      <c r="H57" s="4533">
        <v>6.4</v>
      </c>
      <c r="I57" s="4533">
        <v>6.4</v>
      </c>
      <c r="J57" s="4533">
        <v>6.4</v>
      </c>
      <c r="K57" s="4533">
        <v>6.4</v>
      </c>
      <c r="L57" s="4533">
        <v>6.4</v>
      </c>
      <c r="M57" s="4533">
        <v>6.4</v>
      </c>
      <c r="N57" s="4533">
        <v>6.4</v>
      </c>
      <c r="O57" s="4533">
        <v>6.4</v>
      </c>
      <c r="P57" s="4533">
        <v>6.4</v>
      </c>
      <c r="Q57" s="4533">
        <v>6.4</v>
      </c>
      <c r="R57" s="4533">
        <v>6.4</v>
      </c>
      <c r="S57" s="4533">
        <v>6.4</v>
      </c>
      <c r="T57" s="4533">
        <v>6.4</v>
      </c>
      <c r="U57" s="4533">
        <v>6.4</v>
      </c>
      <c r="V57" s="4533">
        <v>6.4</v>
      </c>
      <c r="W57" s="4533">
        <v>6.4</v>
      </c>
      <c r="X57" s="4533">
        <v>6.4</v>
      </c>
      <c r="Y57" s="4533">
        <v>6.4</v>
      </c>
      <c r="Z57" s="4533">
        <v>6.4</v>
      </c>
      <c r="AA57" s="4533">
        <v>6.4</v>
      </c>
      <c r="AB57" s="4533">
        <v>6.4</v>
      </c>
      <c r="AC57" s="3099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</row>
    <row r="58" spans="1:48" s="8" customFormat="1" ht="12.75" customHeight="1">
      <c r="A58" s="4812" t="s">
        <v>127</v>
      </c>
      <c r="B58" s="4777" t="s">
        <v>58</v>
      </c>
      <c r="C58" s="218" t="s">
        <v>283</v>
      </c>
      <c r="D58" s="201" t="s">
        <v>108</v>
      </c>
      <c r="E58" s="206"/>
      <c r="F58" s="137"/>
      <c r="G58" s="137"/>
      <c r="H58" s="138"/>
      <c r="I58" s="137"/>
      <c r="J58" s="137"/>
      <c r="K58" s="137"/>
      <c r="L58" s="137"/>
      <c r="M58" s="137"/>
      <c r="N58" s="138"/>
      <c r="O58" s="137"/>
      <c r="P58" s="137"/>
      <c r="Q58" s="137"/>
      <c r="R58" s="137"/>
      <c r="S58" s="137"/>
      <c r="T58" s="137"/>
      <c r="U58" s="137"/>
      <c r="V58" s="139"/>
      <c r="W58" s="137"/>
      <c r="X58" s="137"/>
      <c r="Y58" s="1578"/>
      <c r="Z58" s="137"/>
      <c r="AA58" s="137"/>
      <c r="AB58" s="140"/>
      <c r="AC58" s="203"/>
      <c r="AD58" s="7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</row>
    <row r="59" spans="1:48" s="8" customFormat="1" ht="12.75" customHeight="1">
      <c r="A59" s="4813"/>
      <c r="B59" s="4778"/>
      <c r="C59" s="219"/>
      <c r="D59" s="202" t="s">
        <v>109</v>
      </c>
      <c r="E59" s="207"/>
      <c r="F59" s="141"/>
      <c r="G59" s="141"/>
      <c r="H59" s="142"/>
      <c r="I59" s="141"/>
      <c r="J59" s="141"/>
      <c r="K59" s="141"/>
      <c r="L59" s="141"/>
      <c r="M59" s="141"/>
      <c r="N59" s="142"/>
      <c r="O59" s="141"/>
      <c r="P59" s="141"/>
      <c r="Q59" s="141"/>
      <c r="R59" s="141"/>
      <c r="S59" s="141"/>
      <c r="T59" s="141"/>
      <c r="U59" s="141"/>
      <c r="V59" s="143"/>
      <c r="W59" s="141"/>
      <c r="X59" s="141"/>
      <c r="Y59" s="1579"/>
      <c r="Z59" s="141"/>
      <c r="AA59" s="141"/>
      <c r="AB59" s="144"/>
      <c r="AC59" s="204"/>
      <c r="AD59" s="7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</row>
    <row r="60" spans="1:48" s="8" customFormat="1" ht="12.75" customHeight="1">
      <c r="A60" s="4813"/>
      <c r="B60" s="4778"/>
      <c r="C60" s="219" t="s">
        <v>283</v>
      </c>
      <c r="D60" s="202" t="s">
        <v>110</v>
      </c>
      <c r="E60" s="208"/>
      <c r="F60" s="141"/>
      <c r="G60" s="141"/>
      <c r="H60" s="142"/>
      <c r="I60" s="141"/>
      <c r="J60" s="141"/>
      <c r="K60" s="141"/>
      <c r="L60" s="141"/>
      <c r="M60" s="141"/>
      <c r="N60" s="142"/>
      <c r="O60" s="141"/>
      <c r="P60" s="141"/>
      <c r="Q60" s="141"/>
      <c r="R60" s="141"/>
      <c r="S60" s="141"/>
      <c r="T60" s="141"/>
      <c r="U60" s="141"/>
      <c r="V60" s="143"/>
      <c r="W60" s="141"/>
      <c r="X60" s="141"/>
      <c r="Y60" s="1579"/>
      <c r="Z60" s="141"/>
      <c r="AA60" s="141"/>
      <c r="AB60" s="144"/>
      <c r="AC60" s="204"/>
      <c r="AD60" s="7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</row>
    <row r="61" spans="1:48" s="8" customFormat="1" ht="12.75" customHeight="1" thickBot="1">
      <c r="A61" s="4825"/>
      <c r="B61" s="4844"/>
      <c r="C61" s="220"/>
      <c r="D61" s="190" t="s">
        <v>111</v>
      </c>
      <c r="E61" s="209"/>
      <c r="F61" s="210"/>
      <c r="G61" s="210"/>
      <c r="H61" s="211"/>
      <c r="I61" s="210"/>
      <c r="J61" s="210"/>
      <c r="K61" s="210"/>
      <c r="L61" s="210"/>
      <c r="M61" s="210"/>
      <c r="N61" s="211"/>
      <c r="O61" s="210"/>
      <c r="P61" s="210"/>
      <c r="Q61" s="210"/>
      <c r="R61" s="210"/>
      <c r="S61" s="210"/>
      <c r="T61" s="210"/>
      <c r="U61" s="210"/>
      <c r="V61" s="212"/>
      <c r="W61" s="210"/>
      <c r="X61" s="210"/>
      <c r="Y61" s="1580"/>
      <c r="Z61" s="210"/>
      <c r="AA61" s="210"/>
      <c r="AB61" s="213"/>
      <c r="AC61" s="205"/>
      <c r="AD61" s="7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</row>
    <row r="62" spans="1:48" s="8" customFormat="1" ht="12.75" customHeight="1">
      <c r="A62" s="4834" t="s">
        <v>148</v>
      </c>
      <c r="B62" s="4832" t="s">
        <v>8</v>
      </c>
      <c r="C62" s="221" t="s">
        <v>283</v>
      </c>
      <c r="D62" s="182" t="s">
        <v>108</v>
      </c>
      <c r="E62" s="206"/>
      <c r="F62" s="137"/>
      <c r="G62" s="137"/>
      <c r="H62" s="138"/>
      <c r="I62" s="137"/>
      <c r="J62" s="137"/>
      <c r="K62" s="137"/>
      <c r="L62" s="137"/>
      <c r="M62" s="137"/>
      <c r="N62" s="138"/>
      <c r="O62" s="137"/>
      <c r="P62" s="137"/>
      <c r="Q62" s="137"/>
      <c r="R62" s="137"/>
      <c r="S62" s="137"/>
      <c r="T62" s="137"/>
      <c r="U62" s="137"/>
      <c r="V62" s="139"/>
      <c r="W62" s="137"/>
      <c r="X62" s="137"/>
      <c r="Y62" s="1578"/>
      <c r="Z62" s="137"/>
      <c r="AA62" s="137"/>
      <c r="AB62" s="140"/>
      <c r="AC62" s="165"/>
      <c r="AD62" s="7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</row>
    <row r="63" spans="1:48" s="8" customFormat="1" ht="12.75" customHeight="1">
      <c r="A63" s="4813"/>
      <c r="B63" s="4778"/>
      <c r="C63" s="219"/>
      <c r="D63" s="180" t="s">
        <v>109</v>
      </c>
      <c r="E63" s="207"/>
      <c r="F63" s="141"/>
      <c r="G63" s="141"/>
      <c r="H63" s="142"/>
      <c r="I63" s="141"/>
      <c r="J63" s="141"/>
      <c r="K63" s="141"/>
      <c r="L63" s="141"/>
      <c r="M63" s="141"/>
      <c r="N63" s="142"/>
      <c r="O63" s="141"/>
      <c r="P63" s="141"/>
      <c r="Q63" s="141"/>
      <c r="R63" s="141"/>
      <c r="S63" s="141"/>
      <c r="T63" s="141"/>
      <c r="U63" s="141"/>
      <c r="V63" s="143"/>
      <c r="W63" s="141"/>
      <c r="X63" s="141"/>
      <c r="Y63" s="1579"/>
      <c r="Z63" s="141"/>
      <c r="AA63" s="141"/>
      <c r="AB63" s="144"/>
      <c r="AC63" s="166"/>
      <c r="AD63" s="7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</row>
    <row r="64" spans="1:48" s="8" customFormat="1" ht="12.75" customHeight="1">
      <c r="A64" s="4813"/>
      <c r="B64" s="4778"/>
      <c r="C64" s="219" t="s">
        <v>283</v>
      </c>
      <c r="D64" s="180" t="s">
        <v>110</v>
      </c>
      <c r="E64" s="208"/>
      <c r="F64" s="141"/>
      <c r="G64" s="141"/>
      <c r="H64" s="142"/>
      <c r="I64" s="141"/>
      <c r="J64" s="141"/>
      <c r="K64" s="141"/>
      <c r="L64" s="141"/>
      <c r="M64" s="141"/>
      <c r="N64" s="142"/>
      <c r="O64" s="141"/>
      <c r="P64" s="141"/>
      <c r="Q64" s="141"/>
      <c r="R64" s="141"/>
      <c r="S64" s="141"/>
      <c r="T64" s="141"/>
      <c r="U64" s="141"/>
      <c r="V64" s="143"/>
      <c r="W64" s="141"/>
      <c r="X64" s="141"/>
      <c r="Y64" s="1579"/>
      <c r="Z64" s="141"/>
      <c r="AA64" s="141"/>
      <c r="AB64" s="144"/>
      <c r="AC64" s="166"/>
      <c r="AD64" s="7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</row>
    <row r="65" spans="1:48" s="8" customFormat="1" ht="12.75" customHeight="1" thickBot="1">
      <c r="A65" s="4825"/>
      <c r="B65" s="4833"/>
      <c r="C65" s="220"/>
      <c r="D65" s="184" t="s">
        <v>111</v>
      </c>
      <c r="E65" s="209"/>
      <c r="F65" s="210"/>
      <c r="G65" s="210"/>
      <c r="H65" s="211"/>
      <c r="I65" s="210"/>
      <c r="J65" s="210"/>
      <c r="K65" s="210"/>
      <c r="L65" s="210"/>
      <c r="M65" s="210"/>
      <c r="N65" s="211"/>
      <c r="O65" s="210"/>
      <c r="P65" s="210"/>
      <c r="Q65" s="210"/>
      <c r="R65" s="210"/>
      <c r="S65" s="210"/>
      <c r="T65" s="210"/>
      <c r="U65" s="210"/>
      <c r="V65" s="212"/>
      <c r="W65" s="210"/>
      <c r="X65" s="210"/>
      <c r="Y65" s="1580"/>
      <c r="Z65" s="210"/>
      <c r="AA65" s="210"/>
      <c r="AB65" s="213"/>
      <c r="AC65" s="167"/>
      <c r="AD65" s="7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</row>
    <row r="66" spans="1:48" s="8" customFormat="1" ht="12.75" customHeight="1">
      <c r="A66" s="4834" t="s">
        <v>147</v>
      </c>
      <c r="B66" s="4832" t="s">
        <v>8</v>
      </c>
      <c r="C66" s="221" t="s">
        <v>283</v>
      </c>
      <c r="D66" s="182" t="s">
        <v>108</v>
      </c>
      <c r="E66" s="206"/>
      <c r="F66" s="137"/>
      <c r="G66" s="137"/>
      <c r="H66" s="138"/>
      <c r="I66" s="137"/>
      <c r="J66" s="137"/>
      <c r="K66" s="137"/>
      <c r="L66" s="137"/>
      <c r="M66" s="137"/>
      <c r="N66" s="138"/>
      <c r="O66" s="137"/>
      <c r="P66" s="137"/>
      <c r="Q66" s="137"/>
      <c r="R66" s="137"/>
      <c r="S66" s="137"/>
      <c r="T66" s="137"/>
      <c r="U66" s="137"/>
      <c r="V66" s="139"/>
      <c r="W66" s="137"/>
      <c r="X66" s="137"/>
      <c r="Y66" s="1578"/>
      <c r="Z66" s="137"/>
      <c r="AA66" s="137"/>
      <c r="AB66" s="140"/>
      <c r="AC66" s="165"/>
      <c r="AD66" s="7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</row>
    <row r="67" spans="1:48" s="8" customFormat="1" ht="12.75" customHeight="1">
      <c r="A67" s="4813"/>
      <c r="B67" s="4778"/>
      <c r="C67" s="219"/>
      <c r="D67" s="180" t="s">
        <v>109</v>
      </c>
      <c r="E67" s="207"/>
      <c r="F67" s="141"/>
      <c r="G67" s="141"/>
      <c r="H67" s="142"/>
      <c r="I67" s="141"/>
      <c r="J67" s="141"/>
      <c r="K67" s="141"/>
      <c r="L67" s="141"/>
      <c r="M67" s="141"/>
      <c r="N67" s="142"/>
      <c r="O67" s="141"/>
      <c r="P67" s="141"/>
      <c r="Q67" s="141"/>
      <c r="R67" s="141"/>
      <c r="S67" s="141"/>
      <c r="T67" s="141"/>
      <c r="U67" s="141"/>
      <c r="V67" s="143"/>
      <c r="W67" s="141"/>
      <c r="X67" s="141"/>
      <c r="Y67" s="1579"/>
      <c r="Z67" s="141"/>
      <c r="AA67" s="141"/>
      <c r="AB67" s="144"/>
      <c r="AC67" s="166"/>
      <c r="AD67" s="7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</row>
    <row r="68" spans="1:48" s="8" customFormat="1" ht="12.75" customHeight="1">
      <c r="A68" s="4813"/>
      <c r="B68" s="4778"/>
      <c r="C68" s="219" t="s">
        <v>283</v>
      </c>
      <c r="D68" s="180" t="s">
        <v>110</v>
      </c>
      <c r="E68" s="208"/>
      <c r="F68" s="141"/>
      <c r="G68" s="141"/>
      <c r="H68" s="142"/>
      <c r="I68" s="141"/>
      <c r="J68" s="141"/>
      <c r="K68" s="141"/>
      <c r="L68" s="141"/>
      <c r="M68" s="141"/>
      <c r="N68" s="142"/>
      <c r="O68" s="141"/>
      <c r="P68" s="141"/>
      <c r="Q68" s="141"/>
      <c r="R68" s="141"/>
      <c r="S68" s="141"/>
      <c r="T68" s="141"/>
      <c r="U68" s="141"/>
      <c r="V68" s="143"/>
      <c r="W68" s="141"/>
      <c r="X68" s="141"/>
      <c r="Y68" s="1579"/>
      <c r="Z68" s="141"/>
      <c r="AA68" s="141"/>
      <c r="AB68" s="144"/>
      <c r="AC68" s="166"/>
      <c r="AD68" s="7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</row>
    <row r="69" spans="1:48" s="8" customFormat="1" ht="12.75" customHeight="1" thickBot="1">
      <c r="A69" s="4825"/>
      <c r="B69" s="4833"/>
      <c r="C69" s="220"/>
      <c r="D69" s="184" t="s">
        <v>111</v>
      </c>
      <c r="E69" s="209"/>
      <c r="F69" s="210"/>
      <c r="G69" s="210"/>
      <c r="H69" s="211"/>
      <c r="I69" s="210"/>
      <c r="J69" s="210"/>
      <c r="K69" s="210"/>
      <c r="L69" s="210"/>
      <c r="M69" s="210"/>
      <c r="N69" s="211"/>
      <c r="O69" s="210"/>
      <c r="P69" s="210"/>
      <c r="Q69" s="210"/>
      <c r="R69" s="210"/>
      <c r="S69" s="210"/>
      <c r="T69" s="210"/>
      <c r="U69" s="210"/>
      <c r="V69" s="212"/>
      <c r="W69" s="210"/>
      <c r="X69" s="210"/>
      <c r="Y69" s="1580"/>
      <c r="Z69" s="210"/>
      <c r="AA69" s="210"/>
      <c r="AB69" s="213"/>
      <c r="AC69" s="167"/>
      <c r="AD69" s="7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</row>
    <row r="70" spans="1:48" s="8" customFormat="1" ht="12.75" customHeight="1">
      <c r="A70" s="4834" t="s">
        <v>118</v>
      </c>
      <c r="B70" s="4832" t="s">
        <v>57</v>
      </c>
      <c r="C70" s="221" t="s">
        <v>283</v>
      </c>
      <c r="D70" s="182" t="s">
        <v>108</v>
      </c>
      <c r="E70" s="206"/>
      <c r="F70" s="137"/>
      <c r="G70" s="137"/>
      <c r="H70" s="138"/>
      <c r="I70" s="137"/>
      <c r="J70" s="137"/>
      <c r="K70" s="137"/>
      <c r="L70" s="137"/>
      <c r="M70" s="137"/>
      <c r="N70" s="138"/>
      <c r="O70" s="137"/>
      <c r="P70" s="137"/>
      <c r="Q70" s="137"/>
      <c r="R70" s="137"/>
      <c r="S70" s="137"/>
      <c r="T70" s="137"/>
      <c r="U70" s="137"/>
      <c r="V70" s="139"/>
      <c r="W70" s="137"/>
      <c r="X70" s="137"/>
      <c r="Y70" s="1578"/>
      <c r="Z70" s="137"/>
      <c r="AA70" s="137"/>
      <c r="AB70" s="140"/>
      <c r="AC70" s="165"/>
      <c r="AD70" s="7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</row>
    <row r="71" spans="1:48" s="8" customFormat="1" ht="12.75" customHeight="1">
      <c r="A71" s="4813"/>
      <c r="B71" s="4778"/>
      <c r="C71" s="219"/>
      <c r="D71" s="180" t="s">
        <v>109</v>
      </c>
      <c r="E71" s="207"/>
      <c r="F71" s="141"/>
      <c r="G71" s="141"/>
      <c r="H71" s="142"/>
      <c r="I71" s="141"/>
      <c r="J71" s="141"/>
      <c r="K71" s="141"/>
      <c r="L71" s="141"/>
      <c r="M71" s="141"/>
      <c r="N71" s="142"/>
      <c r="O71" s="141"/>
      <c r="P71" s="141"/>
      <c r="Q71" s="141"/>
      <c r="R71" s="141"/>
      <c r="S71" s="141"/>
      <c r="T71" s="141"/>
      <c r="U71" s="141"/>
      <c r="V71" s="143"/>
      <c r="W71" s="141"/>
      <c r="X71" s="141"/>
      <c r="Y71" s="1579"/>
      <c r="Z71" s="141"/>
      <c r="AA71" s="141"/>
      <c r="AB71" s="144"/>
      <c r="AC71" s="166"/>
      <c r="AD71" s="7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</row>
    <row r="72" spans="1:48" s="8" customFormat="1" ht="12.75" customHeight="1">
      <c r="A72" s="4813"/>
      <c r="B72" s="4778"/>
      <c r="C72" s="219" t="s">
        <v>283</v>
      </c>
      <c r="D72" s="180" t="s">
        <v>110</v>
      </c>
      <c r="E72" s="208"/>
      <c r="F72" s="141"/>
      <c r="G72" s="141"/>
      <c r="H72" s="142"/>
      <c r="I72" s="141"/>
      <c r="J72" s="141"/>
      <c r="K72" s="141"/>
      <c r="L72" s="141"/>
      <c r="M72" s="141"/>
      <c r="N72" s="142"/>
      <c r="O72" s="141"/>
      <c r="P72" s="141"/>
      <c r="Q72" s="141"/>
      <c r="R72" s="141"/>
      <c r="S72" s="141"/>
      <c r="T72" s="141"/>
      <c r="U72" s="141"/>
      <c r="V72" s="143"/>
      <c r="W72" s="141"/>
      <c r="X72" s="141"/>
      <c r="Y72" s="1579"/>
      <c r="Z72" s="141"/>
      <c r="AA72" s="141"/>
      <c r="AB72" s="144"/>
      <c r="AC72" s="166"/>
      <c r="AD72" s="7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</row>
    <row r="73" spans="1:48" s="8" customFormat="1" ht="12.75" customHeight="1" thickBot="1">
      <c r="A73" s="4825"/>
      <c r="B73" s="4833"/>
      <c r="C73" s="220"/>
      <c r="D73" s="184" t="s">
        <v>111</v>
      </c>
      <c r="E73" s="209"/>
      <c r="F73" s="210"/>
      <c r="G73" s="210"/>
      <c r="H73" s="211"/>
      <c r="I73" s="210"/>
      <c r="J73" s="210"/>
      <c r="K73" s="210"/>
      <c r="L73" s="210"/>
      <c r="M73" s="210"/>
      <c r="N73" s="211"/>
      <c r="O73" s="210"/>
      <c r="P73" s="210"/>
      <c r="Q73" s="210"/>
      <c r="R73" s="210"/>
      <c r="S73" s="210"/>
      <c r="T73" s="210"/>
      <c r="U73" s="210"/>
      <c r="V73" s="212"/>
      <c r="W73" s="210"/>
      <c r="X73" s="210"/>
      <c r="Y73" s="1580"/>
      <c r="Z73" s="210"/>
      <c r="AA73" s="210"/>
      <c r="AB73" s="213"/>
      <c r="AC73" s="167"/>
      <c r="AD73" s="7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</row>
    <row r="74" spans="1:48" s="8" customFormat="1" ht="12.75" customHeight="1">
      <c r="A74" s="4834" t="s">
        <v>152</v>
      </c>
      <c r="B74" s="4832" t="s">
        <v>57</v>
      </c>
      <c r="C74" s="221" t="s">
        <v>283</v>
      </c>
      <c r="D74" s="182" t="s">
        <v>108</v>
      </c>
      <c r="E74" s="206"/>
      <c r="F74" s="137"/>
      <c r="G74" s="137"/>
      <c r="H74" s="138"/>
      <c r="I74" s="137"/>
      <c r="J74" s="137"/>
      <c r="K74" s="137"/>
      <c r="L74" s="137"/>
      <c r="M74" s="137"/>
      <c r="N74" s="138"/>
      <c r="O74" s="137"/>
      <c r="P74" s="137"/>
      <c r="Q74" s="137"/>
      <c r="R74" s="137"/>
      <c r="S74" s="137"/>
      <c r="T74" s="137"/>
      <c r="U74" s="137"/>
      <c r="V74" s="139"/>
      <c r="W74" s="137"/>
      <c r="X74" s="137"/>
      <c r="Y74" s="1578"/>
      <c r="Z74" s="137"/>
      <c r="AA74" s="137"/>
      <c r="AB74" s="140"/>
      <c r="AC74" s="165"/>
      <c r="AD74" s="7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</row>
    <row r="75" spans="1:48" s="8" customFormat="1" ht="12.75" customHeight="1">
      <c r="A75" s="4813"/>
      <c r="B75" s="4778"/>
      <c r="C75" s="219"/>
      <c r="D75" s="180" t="s">
        <v>109</v>
      </c>
      <c r="E75" s="207"/>
      <c r="F75" s="141"/>
      <c r="G75" s="141"/>
      <c r="H75" s="142"/>
      <c r="I75" s="141"/>
      <c r="J75" s="141"/>
      <c r="K75" s="141"/>
      <c r="L75" s="141"/>
      <c r="M75" s="141"/>
      <c r="N75" s="142"/>
      <c r="O75" s="141"/>
      <c r="P75" s="141"/>
      <c r="Q75" s="141"/>
      <c r="R75" s="141"/>
      <c r="S75" s="141"/>
      <c r="T75" s="141"/>
      <c r="U75" s="141"/>
      <c r="V75" s="143"/>
      <c r="W75" s="141"/>
      <c r="X75" s="141"/>
      <c r="Y75" s="1579"/>
      <c r="Z75" s="141"/>
      <c r="AA75" s="141"/>
      <c r="AB75" s="144"/>
      <c r="AC75" s="166"/>
      <c r="AD75" s="7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</row>
    <row r="76" spans="1:48" s="8" customFormat="1" ht="12.75" customHeight="1">
      <c r="A76" s="4813"/>
      <c r="B76" s="4778"/>
      <c r="C76" s="219" t="s">
        <v>283</v>
      </c>
      <c r="D76" s="180" t="s">
        <v>110</v>
      </c>
      <c r="E76" s="208"/>
      <c r="F76" s="141"/>
      <c r="G76" s="141"/>
      <c r="H76" s="142"/>
      <c r="I76" s="141"/>
      <c r="J76" s="141"/>
      <c r="K76" s="141"/>
      <c r="L76" s="141"/>
      <c r="M76" s="141"/>
      <c r="N76" s="142"/>
      <c r="O76" s="141"/>
      <c r="P76" s="141"/>
      <c r="Q76" s="141"/>
      <c r="R76" s="141"/>
      <c r="S76" s="141"/>
      <c r="T76" s="141"/>
      <c r="U76" s="141"/>
      <c r="V76" s="143"/>
      <c r="W76" s="141"/>
      <c r="X76" s="141"/>
      <c r="Y76" s="1579"/>
      <c r="Z76" s="141"/>
      <c r="AA76" s="141"/>
      <c r="AB76" s="144"/>
      <c r="AC76" s="166"/>
      <c r="AD76" s="7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</row>
    <row r="77" spans="1:48" s="8" customFormat="1" ht="12.75" customHeight="1" thickBot="1">
      <c r="A77" s="4825"/>
      <c r="B77" s="4833"/>
      <c r="C77" s="220"/>
      <c r="D77" s="184" t="s">
        <v>111</v>
      </c>
      <c r="E77" s="209"/>
      <c r="F77" s="210"/>
      <c r="G77" s="210"/>
      <c r="H77" s="211"/>
      <c r="I77" s="210"/>
      <c r="J77" s="210"/>
      <c r="K77" s="210"/>
      <c r="L77" s="210"/>
      <c r="M77" s="210"/>
      <c r="N77" s="211"/>
      <c r="O77" s="210"/>
      <c r="P77" s="210"/>
      <c r="Q77" s="210"/>
      <c r="R77" s="210"/>
      <c r="S77" s="210"/>
      <c r="T77" s="210"/>
      <c r="U77" s="210"/>
      <c r="V77" s="212"/>
      <c r="W77" s="210"/>
      <c r="X77" s="210"/>
      <c r="Y77" s="1580"/>
      <c r="Z77" s="210"/>
      <c r="AA77" s="210"/>
      <c r="AB77" s="213"/>
      <c r="AC77" s="167"/>
      <c r="AD77" s="7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</row>
    <row r="78" spans="1:48" s="8" customFormat="1" ht="12.75" customHeight="1">
      <c r="A78" s="4834" t="s">
        <v>123</v>
      </c>
      <c r="B78" s="4832" t="s">
        <v>57</v>
      </c>
      <c r="C78" s="221" t="s">
        <v>283</v>
      </c>
      <c r="D78" s="182" t="s">
        <v>108</v>
      </c>
      <c r="E78" s="206"/>
      <c r="F78" s="137"/>
      <c r="G78" s="137"/>
      <c r="H78" s="138"/>
      <c r="I78" s="137"/>
      <c r="J78" s="137"/>
      <c r="K78" s="137"/>
      <c r="L78" s="137"/>
      <c r="M78" s="137"/>
      <c r="N78" s="138"/>
      <c r="O78" s="137"/>
      <c r="P78" s="137"/>
      <c r="Q78" s="137"/>
      <c r="R78" s="137"/>
      <c r="S78" s="137"/>
      <c r="T78" s="137"/>
      <c r="U78" s="137"/>
      <c r="V78" s="139"/>
      <c r="W78" s="137"/>
      <c r="X78" s="137"/>
      <c r="Y78" s="1578"/>
      <c r="Z78" s="137"/>
      <c r="AA78" s="137"/>
      <c r="AB78" s="140"/>
      <c r="AC78" s="165"/>
      <c r="AD78" s="7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</row>
    <row r="79" spans="1:48" s="8" customFormat="1" ht="12.75" customHeight="1">
      <c r="A79" s="4813"/>
      <c r="B79" s="4778"/>
      <c r="C79" s="219"/>
      <c r="D79" s="180" t="s">
        <v>109</v>
      </c>
      <c r="E79" s="207"/>
      <c r="F79" s="141"/>
      <c r="G79" s="141"/>
      <c r="H79" s="142"/>
      <c r="I79" s="141"/>
      <c r="J79" s="141"/>
      <c r="K79" s="141"/>
      <c r="L79" s="141"/>
      <c r="M79" s="141"/>
      <c r="N79" s="142"/>
      <c r="O79" s="141"/>
      <c r="P79" s="141"/>
      <c r="Q79" s="141"/>
      <c r="R79" s="141"/>
      <c r="S79" s="141"/>
      <c r="T79" s="141"/>
      <c r="U79" s="141"/>
      <c r="V79" s="143"/>
      <c r="W79" s="141"/>
      <c r="X79" s="141"/>
      <c r="Y79" s="1579"/>
      <c r="Z79" s="141"/>
      <c r="AA79" s="141"/>
      <c r="AB79" s="144"/>
      <c r="AC79" s="166"/>
      <c r="AD79" s="7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</row>
    <row r="80" spans="1:48" s="8" customFormat="1" ht="12.75" customHeight="1">
      <c r="A80" s="4813"/>
      <c r="B80" s="4778"/>
      <c r="C80" s="219" t="s">
        <v>283</v>
      </c>
      <c r="D80" s="180" t="s">
        <v>110</v>
      </c>
      <c r="E80" s="208"/>
      <c r="F80" s="141"/>
      <c r="G80" s="141"/>
      <c r="H80" s="142"/>
      <c r="I80" s="141"/>
      <c r="J80" s="141"/>
      <c r="K80" s="141"/>
      <c r="L80" s="141"/>
      <c r="M80" s="141"/>
      <c r="N80" s="142"/>
      <c r="O80" s="141"/>
      <c r="P80" s="141"/>
      <c r="Q80" s="141"/>
      <c r="R80" s="141"/>
      <c r="S80" s="141"/>
      <c r="T80" s="141"/>
      <c r="U80" s="141"/>
      <c r="V80" s="143"/>
      <c r="W80" s="141"/>
      <c r="X80" s="141"/>
      <c r="Y80" s="1579"/>
      <c r="Z80" s="141"/>
      <c r="AA80" s="141"/>
      <c r="AB80" s="144"/>
      <c r="AC80" s="166"/>
      <c r="AD80" s="7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</row>
    <row r="81" spans="1:48" s="8" customFormat="1" ht="12.75" customHeight="1" thickBot="1">
      <c r="A81" s="4825"/>
      <c r="B81" s="4833"/>
      <c r="C81" s="220"/>
      <c r="D81" s="184" t="s">
        <v>111</v>
      </c>
      <c r="E81" s="209"/>
      <c r="F81" s="210"/>
      <c r="G81" s="210"/>
      <c r="H81" s="211"/>
      <c r="I81" s="210"/>
      <c r="J81" s="210"/>
      <c r="K81" s="210"/>
      <c r="L81" s="210"/>
      <c r="M81" s="210"/>
      <c r="N81" s="211"/>
      <c r="O81" s="210"/>
      <c r="P81" s="210"/>
      <c r="Q81" s="210"/>
      <c r="R81" s="210"/>
      <c r="S81" s="210"/>
      <c r="T81" s="210"/>
      <c r="U81" s="210"/>
      <c r="V81" s="212"/>
      <c r="W81" s="210"/>
      <c r="X81" s="210"/>
      <c r="Y81" s="1580"/>
      <c r="Z81" s="210"/>
      <c r="AA81" s="210"/>
      <c r="AB81" s="213"/>
      <c r="AC81" s="167"/>
      <c r="AD81" s="7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</row>
    <row r="82" spans="1:48" s="8" customFormat="1" ht="12.75" customHeight="1">
      <c r="A82" s="4834" t="s">
        <v>175</v>
      </c>
      <c r="B82" s="4832" t="s">
        <v>57</v>
      </c>
      <c r="C82" s="221" t="s">
        <v>283</v>
      </c>
      <c r="D82" s="182" t="s">
        <v>108</v>
      </c>
      <c r="E82" s="206"/>
      <c r="F82" s="137"/>
      <c r="G82" s="137"/>
      <c r="H82" s="138"/>
      <c r="I82" s="137"/>
      <c r="J82" s="137"/>
      <c r="K82" s="137"/>
      <c r="L82" s="137"/>
      <c r="M82" s="137"/>
      <c r="N82" s="138"/>
      <c r="O82" s="137"/>
      <c r="P82" s="137"/>
      <c r="Q82" s="137"/>
      <c r="R82" s="137"/>
      <c r="S82" s="137"/>
      <c r="T82" s="137"/>
      <c r="U82" s="137"/>
      <c r="V82" s="139"/>
      <c r="W82" s="137"/>
      <c r="X82" s="137"/>
      <c r="Y82" s="1578"/>
      <c r="Z82" s="137"/>
      <c r="AA82" s="137"/>
      <c r="AB82" s="140"/>
      <c r="AC82" s="165"/>
      <c r="AD82" s="7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</row>
    <row r="83" spans="1:48" s="8" customFormat="1" ht="12.75" customHeight="1">
      <c r="A83" s="4813"/>
      <c r="B83" s="4778"/>
      <c r="C83" s="219"/>
      <c r="D83" s="180" t="s">
        <v>109</v>
      </c>
      <c r="E83" s="207"/>
      <c r="F83" s="141"/>
      <c r="G83" s="141"/>
      <c r="H83" s="142"/>
      <c r="I83" s="141"/>
      <c r="J83" s="141"/>
      <c r="K83" s="141"/>
      <c r="L83" s="141"/>
      <c r="M83" s="141"/>
      <c r="N83" s="142"/>
      <c r="O83" s="141"/>
      <c r="P83" s="141"/>
      <c r="Q83" s="141"/>
      <c r="R83" s="141"/>
      <c r="S83" s="141"/>
      <c r="T83" s="141"/>
      <c r="U83" s="141"/>
      <c r="V83" s="143"/>
      <c r="W83" s="141"/>
      <c r="X83" s="141"/>
      <c r="Y83" s="1579"/>
      <c r="Z83" s="141"/>
      <c r="AA83" s="141"/>
      <c r="AB83" s="144"/>
      <c r="AC83" s="166"/>
      <c r="AD83" s="7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</row>
    <row r="84" spans="1:48" s="8" customFormat="1" ht="12.75" customHeight="1">
      <c r="A84" s="4813"/>
      <c r="B84" s="4778"/>
      <c r="C84" s="219" t="s">
        <v>283</v>
      </c>
      <c r="D84" s="180" t="s">
        <v>110</v>
      </c>
      <c r="E84" s="208"/>
      <c r="F84" s="141"/>
      <c r="G84" s="141"/>
      <c r="H84" s="142"/>
      <c r="I84" s="141"/>
      <c r="J84" s="141"/>
      <c r="K84" s="141"/>
      <c r="L84" s="141"/>
      <c r="M84" s="141"/>
      <c r="N84" s="142"/>
      <c r="O84" s="141"/>
      <c r="P84" s="141"/>
      <c r="Q84" s="141"/>
      <c r="R84" s="141"/>
      <c r="S84" s="141"/>
      <c r="T84" s="141"/>
      <c r="U84" s="141"/>
      <c r="V84" s="143"/>
      <c r="W84" s="141"/>
      <c r="X84" s="141"/>
      <c r="Y84" s="1579"/>
      <c r="Z84" s="141"/>
      <c r="AA84" s="141"/>
      <c r="AB84" s="144"/>
      <c r="AC84" s="166"/>
      <c r="AD84" s="7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</row>
    <row r="85" spans="1:48" s="8" customFormat="1" ht="12.75" customHeight="1" thickBot="1">
      <c r="A85" s="4825"/>
      <c r="B85" s="4833"/>
      <c r="C85" s="220"/>
      <c r="D85" s="184" t="s">
        <v>111</v>
      </c>
      <c r="E85" s="209"/>
      <c r="F85" s="210"/>
      <c r="G85" s="210"/>
      <c r="H85" s="211"/>
      <c r="I85" s="210"/>
      <c r="J85" s="210"/>
      <c r="K85" s="210"/>
      <c r="L85" s="210"/>
      <c r="M85" s="210"/>
      <c r="N85" s="211"/>
      <c r="O85" s="210"/>
      <c r="P85" s="210"/>
      <c r="Q85" s="210"/>
      <c r="R85" s="210"/>
      <c r="S85" s="210"/>
      <c r="T85" s="210"/>
      <c r="U85" s="210"/>
      <c r="V85" s="212"/>
      <c r="W85" s="210"/>
      <c r="X85" s="210"/>
      <c r="Y85" s="1580"/>
      <c r="Z85" s="210"/>
      <c r="AA85" s="210"/>
      <c r="AB85" s="213"/>
      <c r="AC85" s="167"/>
      <c r="AD85" s="7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</row>
    <row r="86" spans="1:48" s="8" customFormat="1" ht="12.75" customHeight="1">
      <c r="A86" s="4834" t="s">
        <v>176</v>
      </c>
      <c r="B86" s="4832" t="s">
        <v>57</v>
      </c>
      <c r="C86" s="221" t="s">
        <v>283</v>
      </c>
      <c r="D86" s="182" t="s">
        <v>108</v>
      </c>
      <c r="E86" s="206"/>
      <c r="F86" s="137"/>
      <c r="G86" s="137"/>
      <c r="H86" s="138"/>
      <c r="I86" s="137"/>
      <c r="J86" s="137"/>
      <c r="K86" s="137"/>
      <c r="L86" s="137"/>
      <c r="M86" s="137"/>
      <c r="N86" s="138"/>
      <c r="O86" s="137"/>
      <c r="P86" s="137"/>
      <c r="Q86" s="137"/>
      <c r="R86" s="137"/>
      <c r="S86" s="137"/>
      <c r="T86" s="137"/>
      <c r="U86" s="137"/>
      <c r="V86" s="139"/>
      <c r="W86" s="137"/>
      <c r="X86" s="137"/>
      <c r="Y86" s="1578"/>
      <c r="Z86" s="137"/>
      <c r="AA86" s="137"/>
      <c r="AB86" s="140"/>
      <c r="AC86" s="165"/>
      <c r="AD86" s="7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</row>
    <row r="87" spans="1:48" s="8" customFormat="1" ht="12.75" customHeight="1">
      <c r="A87" s="4813"/>
      <c r="B87" s="4778"/>
      <c r="C87" s="219"/>
      <c r="D87" s="180" t="s">
        <v>109</v>
      </c>
      <c r="E87" s="207"/>
      <c r="F87" s="141"/>
      <c r="G87" s="141"/>
      <c r="H87" s="142"/>
      <c r="I87" s="141"/>
      <c r="J87" s="141"/>
      <c r="K87" s="141"/>
      <c r="L87" s="141"/>
      <c r="M87" s="141"/>
      <c r="N87" s="142"/>
      <c r="O87" s="141"/>
      <c r="P87" s="141"/>
      <c r="Q87" s="141"/>
      <c r="R87" s="141"/>
      <c r="S87" s="141"/>
      <c r="T87" s="141"/>
      <c r="U87" s="141"/>
      <c r="V87" s="143"/>
      <c r="W87" s="141"/>
      <c r="X87" s="141"/>
      <c r="Y87" s="1579"/>
      <c r="Z87" s="141"/>
      <c r="AA87" s="141"/>
      <c r="AB87" s="144"/>
      <c r="AC87" s="166"/>
      <c r="AD87" s="7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</row>
    <row r="88" spans="1:48" s="8" customFormat="1" ht="12.75" customHeight="1">
      <c r="A88" s="4813"/>
      <c r="B88" s="4778"/>
      <c r="C88" s="219" t="s">
        <v>283</v>
      </c>
      <c r="D88" s="180" t="s">
        <v>110</v>
      </c>
      <c r="E88" s="208"/>
      <c r="F88" s="141"/>
      <c r="G88" s="141"/>
      <c r="H88" s="142"/>
      <c r="I88" s="141"/>
      <c r="J88" s="141"/>
      <c r="K88" s="141"/>
      <c r="L88" s="141"/>
      <c r="M88" s="141"/>
      <c r="N88" s="142"/>
      <c r="O88" s="141"/>
      <c r="P88" s="141"/>
      <c r="Q88" s="141"/>
      <c r="R88" s="141"/>
      <c r="S88" s="141"/>
      <c r="T88" s="141"/>
      <c r="U88" s="141"/>
      <c r="V88" s="143"/>
      <c r="W88" s="141"/>
      <c r="X88" s="141"/>
      <c r="Y88" s="1579"/>
      <c r="Z88" s="141"/>
      <c r="AA88" s="141"/>
      <c r="AB88" s="144"/>
      <c r="AC88" s="166"/>
      <c r="AD88" s="7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</row>
    <row r="89" spans="1:48" s="8" customFormat="1" ht="12.75" customHeight="1" thickBot="1">
      <c r="A89" s="4825"/>
      <c r="B89" s="4833"/>
      <c r="C89" s="220"/>
      <c r="D89" s="184" t="s">
        <v>111</v>
      </c>
      <c r="E89" s="209"/>
      <c r="F89" s="210"/>
      <c r="G89" s="210"/>
      <c r="H89" s="211"/>
      <c r="I89" s="210"/>
      <c r="J89" s="210"/>
      <c r="K89" s="210"/>
      <c r="L89" s="210"/>
      <c r="M89" s="210"/>
      <c r="N89" s="211"/>
      <c r="O89" s="210"/>
      <c r="P89" s="210"/>
      <c r="Q89" s="210"/>
      <c r="R89" s="210"/>
      <c r="S89" s="210"/>
      <c r="T89" s="210"/>
      <c r="U89" s="210"/>
      <c r="V89" s="212"/>
      <c r="W89" s="210"/>
      <c r="X89" s="210"/>
      <c r="Y89" s="1580"/>
      <c r="Z89" s="210"/>
      <c r="AA89" s="210"/>
      <c r="AB89" s="213"/>
      <c r="AC89" s="167"/>
      <c r="AD89" s="7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</row>
    <row r="90" spans="1:48" s="8" customFormat="1" ht="12.75" customHeight="1">
      <c r="A90" s="4834" t="s">
        <v>177</v>
      </c>
      <c r="B90" s="4832" t="s">
        <v>56</v>
      </c>
      <c r="C90" s="221" t="s">
        <v>283</v>
      </c>
      <c r="D90" s="182" t="s">
        <v>108</v>
      </c>
      <c r="E90" s="206"/>
      <c r="F90" s="137"/>
      <c r="G90" s="137"/>
      <c r="H90" s="138"/>
      <c r="I90" s="137"/>
      <c r="J90" s="137"/>
      <c r="K90" s="137"/>
      <c r="L90" s="137"/>
      <c r="M90" s="137"/>
      <c r="N90" s="138"/>
      <c r="O90" s="137"/>
      <c r="P90" s="137"/>
      <c r="Q90" s="137"/>
      <c r="R90" s="137"/>
      <c r="S90" s="137"/>
      <c r="T90" s="137"/>
      <c r="U90" s="137"/>
      <c r="V90" s="139"/>
      <c r="W90" s="137"/>
      <c r="X90" s="137"/>
      <c r="Y90" s="1578"/>
      <c r="Z90" s="137"/>
      <c r="AA90" s="137"/>
      <c r="AB90" s="140"/>
      <c r="AC90" s="165"/>
      <c r="AD90" s="7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</row>
    <row r="91" spans="1:48" s="8" customFormat="1" ht="12.75" customHeight="1">
      <c r="A91" s="4813"/>
      <c r="B91" s="4778"/>
      <c r="C91" s="219"/>
      <c r="D91" s="180" t="s">
        <v>109</v>
      </c>
      <c r="E91" s="207"/>
      <c r="F91" s="141"/>
      <c r="G91" s="141"/>
      <c r="H91" s="142"/>
      <c r="I91" s="141"/>
      <c r="J91" s="141"/>
      <c r="K91" s="141"/>
      <c r="L91" s="141"/>
      <c r="M91" s="141"/>
      <c r="N91" s="142"/>
      <c r="O91" s="141"/>
      <c r="P91" s="141"/>
      <c r="Q91" s="141"/>
      <c r="R91" s="141"/>
      <c r="S91" s="141"/>
      <c r="T91" s="141"/>
      <c r="U91" s="141"/>
      <c r="V91" s="143"/>
      <c r="W91" s="141"/>
      <c r="X91" s="141"/>
      <c r="Y91" s="1579"/>
      <c r="Z91" s="141"/>
      <c r="AA91" s="141"/>
      <c r="AB91" s="144"/>
      <c r="AC91" s="166"/>
      <c r="AD91" s="7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</row>
    <row r="92" spans="1:48" s="8" customFormat="1" ht="12.75" customHeight="1">
      <c r="A92" s="4813"/>
      <c r="B92" s="4778"/>
      <c r="C92" s="219" t="s">
        <v>283</v>
      </c>
      <c r="D92" s="180" t="s">
        <v>110</v>
      </c>
      <c r="E92" s="208"/>
      <c r="F92" s="141"/>
      <c r="G92" s="141"/>
      <c r="H92" s="142"/>
      <c r="I92" s="141"/>
      <c r="J92" s="141"/>
      <c r="K92" s="141"/>
      <c r="L92" s="141"/>
      <c r="M92" s="141"/>
      <c r="N92" s="142"/>
      <c r="O92" s="141"/>
      <c r="P92" s="141"/>
      <c r="Q92" s="141"/>
      <c r="R92" s="141"/>
      <c r="S92" s="141"/>
      <c r="T92" s="141"/>
      <c r="U92" s="141"/>
      <c r="V92" s="143"/>
      <c r="W92" s="141"/>
      <c r="X92" s="141"/>
      <c r="Y92" s="1579"/>
      <c r="Z92" s="141"/>
      <c r="AA92" s="141"/>
      <c r="AB92" s="144"/>
      <c r="AC92" s="166"/>
      <c r="AD92" s="7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</row>
    <row r="93" spans="1:48" s="8" customFormat="1" ht="12.75" customHeight="1" thickBot="1">
      <c r="A93" s="4825"/>
      <c r="B93" s="4833"/>
      <c r="C93" s="220"/>
      <c r="D93" s="184" t="s">
        <v>111</v>
      </c>
      <c r="E93" s="209"/>
      <c r="F93" s="210"/>
      <c r="G93" s="210"/>
      <c r="H93" s="211"/>
      <c r="I93" s="210"/>
      <c r="J93" s="210"/>
      <c r="K93" s="210"/>
      <c r="L93" s="210"/>
      <c r="M93" s="210"/>
      <c r="N93" s="211"/>
      <c r="O93" s="210"/>
      <c r="P93" s="210"/>
      <c r="Q93" s="210"/>
      <c r="R93" s="210"/>
      <c r="S93" s="210"/>
      <c r="T93" s="210"/>
      <c r="U93" s="210"/>
      <c r="V93" s="212"/>
      <c r="W93" s="210"/>
      <c r="X93" s="210"/>
      <c r="Y93" s="1580"/>
      <c r="Z93" s="210"/>
      <c r="AA93" s="210"/>
      <c r="AB93" s="213"/>
      <c r="AC93" s="167"/>
      <c r="AD93" s="7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</row>
    <row r="94" spans="1:48" s="8" customFormat="1" ht="12.75" customHeight="1">
      <c r="A94" s="4834" t="s">
        <v>178</v>
      </c>
      <c r="B94" s="4832" t="s">
        <v>8</v>
      </c>
      <c r="C94" s="221" t="s">
        <v>283</v>
      </c>
      <c r="D94" s="182" t="s">
        <v>108</v>
      </c>
      <c r="E94" s="206"/>
      <c r="F94" s="137"/>
      <c r="G94" s="137"/>
      <c r="H94" s="138"/>
      <c r="I94" s="137"/>
      <c r="J94" s="137"/>
      <c r="K94" s="137"/>
      <c r="L94" s="137"/>
      <c r="M94" s="137"/>
      <c r="N94" s="138"/>
      <c r="O94" s="137"/>
      <c r="P94" s="137"/>
      <c r="Q94" s="137"/>
      <c r="R94" s="137"/>
      <c r="S94" s="137"/>
      <c r="T94" s="137"/>
      <c r="U94" s="137"/>
      <c r="V94" s="139"/>
      <c r="W94" s="137"/>
      <c r="X94" s="137"/>
      <c r="Y94" s="1578"/>
      <c r="Z94" s="137"/>
      <c r="AA94" s="137"/>
      <c r="AB94" s="140"/>
      <c r="AC94" s="165"/>
      <c r="AD94" s="7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</row>
    <row r="95" spans="1:48" s="8" customFormat="1" ht="12.75" customHeight="1">
      <c r="A95" s="4813"/>
      <c r="B95" s="4778"/>
      <c r="C95" s="219"/>
      <c r="D95" s="180" t="s">
        <v>109</v>
      </c>
      <c r="E95" s="207"/>
      <c r="F95" s="141"/>
      <c r="G95" s="141"/>
      <c r="H95" s="142"/>
      <c r="I95" s="141"/>
      <c r="J95" s="141"/>
      <c r="K95" s="141"/>
      <c r="L95" s="141"/>
      <c r="M95" s="141"/>
      <c r="N95" s="142"/>
      <c r="O95" s="141"/>
      <c r="P95" s="141"/>
      <c r="Q95" s="141"/>
      <c r="R95" s="141"/>
      <c r="S95" s="141"/>
      <c r="T95" s="141"/>
      <c r="U95" s="141"/>
      <c r="V95" s="143"/>
      <c r="W95" s="141"/>
      <c r="X95" s="141"/>
      <c r="Y95" s="1579"/>
      <c r="Z95" s="141"/>
      <c r="AA95" s="141"/>
      <c r="AB95" s="144"/>
      <c r="AC95" s="166"/>
      <c r="AD95" s="7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</row>
    <row r="96" spans="1:48" s="8" customFormat="1" ht="12.75" customHeight="1">
      <c r="A96" s="4813"/>
      <c r="B96" s="4778"/>
      <c r="C96" s="219" t="s">
        <v>283</v>
      </c>
      <c r="D96" s="180" t="s">
        <v>110</v>
      </c>
      <c r="E96" s="208"/>
      <c r="F96" s="141"/>
      <c r="G96" s="141"/>
      <c r="H96" s="142"/>
      <c r="I96" s="141"/>
      <c r="J96" s="141"/>
      <c r="K96" s="141"/>
      <c r="L96" s="141"/>
      <c r="M96" s="141"/>
      <c r="N96" s="142"/>
      <c r="O96" s="141"/>
      <c r="P96" s="141"/>
      <c r="Q96" s="141"/>
      <c r="R96" s="141"/>
      <c r="S96" s="141"/>
      <c r="T96" s="141"/>
      <c r="U96" s="141"/>
      <c r="V96" s="143"/>
      <c r="W96" s="141"/>
      <c r="X96" s="141"/>
      <c r="Y96" s="1579"/>
      <c r="Z96" s="141"/>
      <c r="AA96" s="141"/>
      <c r="AB96" s="144"/>
      <c r="AC96" s="166"/>
      <c r="AD96" s="7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</row>
    <row r="97" spans="1:48" s="8" customFormat="1" ht="12.75" customHeight="1" thickBot="1">
      <c r="A97" s="4825"/>
      <c r="B97" s="4833"/>
      <c r="C97" s="220"/>
      <c r="D97" s="184" t="s">
        <v>111</v>
      </c>
      <c r="E97" s="209"/>
      <c r="F97" s="210"/>
      <c r="G97" s="210"/>
      <c r="H97" s="211"/>
      <c r="I97" s="210"/>
      <c r="J97" s="210"/>
      <c r="K97" s="210"/>
      <c r="L97" s="210"/>
      <c r="M97" s="210"/>
      <c r="N97" s="211"/>
      <c r="O97" s="210"/>
      <c r="P97" s="210"/>
      <c r="Q97" s="210"/>
      <c r="R97" s="210"/>
      <c r="S97" s="210"/>
      <c r="T97" s="210"/>
      <c r="U97" s="210"/>
      <c r="V97" s="212"/>
      <c r="W97" s="210"/>
      <c r="X97" s="210"/>
      <c r="Y97" s="1580"/>
      <c r="Z97" s="210"/>
      <c r="AA97" s="210"/>
      <c r="AB97" s="213"/>
      <c r="AC97" s="167"/>
      <c r="AD97" s="7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</row>
    <row r="98" spans="1:48" s="8" customFormat="1" ht="12.75" customHeight="1">
      <c r="A98" s="4834" t="s">
        <v>179</v>
      </c>
      <c r="B98" s="4832" t="s">
        <v>8</v>
      </c>
      <c r="C98" s="221" t="s">
        <v>283</v>
      </c>
      <c r="D98" s="182" t="s">
        <v>108</v>
      </c>
      <c r="E98" s="206"/>
      <c r="F98" s="137"/>
      <c r="G98" s="137"/>
      <c r="H98" s="138"/>
      <c r="I98" s="137"/>
      <c r="J98" s="137"/>
      <c r="K98" s="137"/>
      <c r="L98" s="137"/>
      <c r="M98" s="137"/>
      <c r="N98" s="138"/>
      <c r="O98" s="137"/>
      <c r="P98" s="137"/>
      <c r="Q98" s="137"/>
      <c r="R98" s="137"/>
      <c r="S98" s="137"/>
      <c r="T98" s="137"/>
      <c r="U98" s="137"/>
      <c r="V98" s="139"/>
      <c r="W98" s="137"/>
      <c r="X98" s="137"/>
      <c r="Y98" s="1578"/>
      <c r="Z98" s="137"/>
      <c r="AA98" s="137"/>
      <c r="AB98" s="140"/>
      <c r="AC98" s="165"/>
      <c r="AD98" s="7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</row>
    <row r="99" spans="1:48" s="8" customFormat="1" ht="12.75" customHeight="1">
      <c r="A99" s="4813"/>
      <c r="B99" s="4778"/>
      <c r="C99" s="219"/>
      <c r="D99" s="180" t="s">
        <v>109</v>
      </c>
      <c r="E99" s="207"/>
      <c r="F99" s="141"/>
      <c r="G99" s="141"/>
      <c r="H99" s="142"/>
      <c r="I99" s="141"/>
      <c r="J99" s="141"/>
      <c r="K99" s="141"/>
      <c r="L99" s="141"/>
      <c r="M99" s="141"/>
      <c r="N99" s="142"/>
      <c r="O99" s="141"/>
      <c r="P99" s="141"/>
      <c r="Q99" s="141"/>
      <c r="R99" s="141"/>
      <c r="S99" s="141"/>
      <c r="T99" s="141"/>
      <c r="U99" s="141"/>
      <c r="V99" s="143"/>
      <c r="W99" s="141"/>
      <c r="X99" s="141"/>
      <c r="Y99" s="1579"/>
      <c r="Z99" s="141"/>
      <c r="AA99" s="141"/>
      <c r="AB99" s="144"/>
      <c r="AC99" s="166"/>
      <c r="AD99" s="7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</row>
    <row r="100" spans="1:48" s="8" customFormat="1" ht="12.75" customHeight="1">
      <c r="A100" s="4813"/>
      <c r="B100" s="4778"/>
      <c r="C100" s="219" t="s">
        <v>283</v>
      </c>
      <c r="D100" s="180" t="s">
        <v>110</v>
      </c>
      <c r="E100" s="208"/>
      <c r="F100" s="141"/>
      <c r="G100" s="141"/>
      <c r="H100" s="142"/>
      <c r="I100" s="141"/>
      <c r="J100" s="141"/>
      <c r="K100" s="141"/>
      <c r="L100" s="141"/>
      <c r="M100" s="141"/>
      <c r="N100" s="142"/>
      <c r="O100" s="141"/>
      <c r="P100" s="141"/>
      <c r="Q100" s="141"/>
      <c r="R100" s="141"/>
      <c r="S100" s="141"/>
      <c r="T100" s="141"/>
      <c r="U100" s="141"/>
      <c r="V100" s="143"/>
      <c r="W100" s="141"/>
      <c r="X100" s="141"/>
      <c r="Y100" s="1579"/>
      <c r="Z100" s="141"/>
      <c r="AA100" s="141"/>
      <c r="AB100" s="144"/>
      <c r="AC100" s="166"/>
      <c r="AD100" s="7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</row>
    <row r="101" spans="1:48" s="8" customFormat="1" ht="12.75" customHeight="1" thickBot="1">
      <c r="A101" s="4825"/>
      <c r="B101" s="4844"/>
      <c r="C101" s="220"/>
      <c r="D101" s="184" t="s">
        <v>111</v>
      </c>
      <c r="E101" s="209"/>
      <c r="F101" s="210"/>
      <c r="G101" s="210"/>
      <c r="H101" s="211"/>
      <c r="I101" s="210"/>
      <c r="J101" s="210"/>
      <c r="K101" s="210"/>
      <c r="L101" s="210"/>
      <c r="M101" s="210"/>
      <c r="N101" s="211"/>
      <c r="O101" s="210"/>
      <c r="P101" s="210"/>
      <c r="Q101" s="210"/>
      <c r="R101" s="210"/>
      <c r="S101" s="210"/>
      <c r="T101" s="210"/>
      <c r="U101" s="210"/>
      <c r="V101" s="212"/>
      <c r="W101" s="210"/>
      <c r="X101" s="210"/>
      <c r="Y101" s="1580"/>
      <c r="Z101" s="210"/>
      <c r="AA101" s="210"/>
      <c r="AB101" s="213"/>
      <c r="AC101" s="167"/>
      <c r="AD101" s="7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</row>
    <row r="102" spans="1:48" s="8" customFormat="1" ht="12.75" customHeight="1">
      <c r="A102" s="98"/>
      <c r="B102" s="96" t="s">
        <v>6</v>
      </c>
      <c r="C102" s="906" t="s">
        <v>501</v>
      </c>
      <c r="D102" s="182" t="s">
        <v>108</v>
      </c>
      <c r="E102" s="3549">
        <v>0.61199999999999999</v>
      </c>
      <c r="F102" s="3550">
        <v>0.61</v>
      </c>
      <c r="G102" s="3550">
        <v>0.61199999999999999</v>
      </c>
      <c r="H102" s="3551">
        <v>0.61199999999999999</v>
      </c>
      <c r="I102" s="3550">
        <v>0.61199999999999999</v>
      </c>
      <c r="J102" s="3550">
        <v>0.61199999999999999</v>
      </c>
      <c r="K102" s="3550">
        <v>0.60799999999999998</v>
      </c>
      <c r="L102" s="3550">
        <v>0.60399999999999998</v>
      </c>
      <c r="M102" s="3550">
        <v>0.61399999999999999</v>
      </c>
      <c r="N102" s="3551">
        <v>0.61</v>
      </c>
      <c r="O102" s="3550">
        <v>0.61199999999999999</v>
      </c>
      <c r="P102" s="3550">
        <v>0.61</v>
      </c>
      <c r="Q102" s="3550">
        <v>0.61199999999999999</v>
      </c>
      <c r="R102" s="3550">
        <v>0.61</v>
      </c>
      <c r="S102" s="3550">
        <v>0.61</v>
      </c>
      <c r="T102" s="3550">
        <v>0.61</v>
      </c>
      <c r="U102" s="3550">
        <v>0.61</v>
      </c>
      <c r="V102" s="3553">
        <v>0.61199999999999999</v>
      </c>
      <c r="W102" s="3550">
        <v>0.61199999999999999</v>
      </c>
      <c r="X102" s="3550">
        <v>0.61</v>
      </c>
      <c r="Y102" s="3552">
        <v>0.61399999999999999</v>
      </c>
      <c r="Z102" s="3550">
        <v>0.61399999999999999</v>
      </c>
      <c r="AA102" s="3550">
        <v>0.61399999999999999</v>
      </c>
      <c r="AB102" s="3554">
        <v>0.61799999999999999</v>
      </c>
      <c r="AC102" s="168">
        <f>SUM(E102:AB102)</f>
        <v>14.674000000000001</v>
      </c>
      <c r="AD102" s="7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</row>
    <row r="103" spans="1:48" s="8" customFormat="1" ht="12.75" customHeight="1" thickBot="1">
      <c r="A103" s="95"/>
      <c r="B103" s="97" t="s">
        <v>7</v>
      </c>
      <c r="C103" s="907" t="s">
        <v>501</v>
      </c>
      <c r="D103" s="181" t="s">
        <v>108</v>
      </c>
      <c r="E103" s="3555">
        <v>2.9020000000000001</v>
      </c>
      <c r="F103" s="3556">
        <v>2.9779999999999998</v>
      </c>
      <c r="G103" s="3556">
        <v>2.93</v>
      </c>
      <c r="H103" s="3557">
        <v>2.8780000000000001</v>
      </c>
      <c r="I103" s="3556">
        <v>2.95</v>
      </c>
      <c r="J103" s="3556">
        <v>2.976</v>
      </c>
      <c r="K103" s="3556">
        <v>2.91</v>
      </c>
      <c r="L103" s="3556">
        <v>3.0259999999999998</v>
      </c>
      <c r="M103" s="3556">
        <v>3.2119999999999997</v>
      </c>
      <c r="N103" s="3557">
        <v>3.1240000000000001</v>
      </c>
      <c r="O103" s="3556">
        <v>3.032</v>
      </c>
      <c r="P103" s="3556">
        <v>3.0640000000000001</v>
      </c>
      <c r="Q103" s="3556">
        <v>3.052</v>
      </c>
      <c r="R103" s="3556">
        <v>3.004</v>
      </c>
      <c r="S103" s="3556">
        <v>3.024</v>
      </c>
      <c r="T103" s="3556">
        <v>3.294</v>
      </c>
      <c r="U103" s="3556">
        <v>3.008</v>
      </c>
      <c r="V103" s="3559">
        <v>2.504</v>
      </c>
      <c r="W103" s="3556">
        <v>1.266</v>
      </c>
      <c r="X103" s="3556">
        <v>1.232</v>
      </c>
      <c r="Y103" s="3558">
        <v>1.3359999999999999</v>
      </c>
      <c r="Z103" s="3556">
        <v>1.244</v>
      </c>
      <c r="AA103" s="3556">
        <v>1.286</v>
      </c>
      <c r="AB103" s="3560">
        <v>1.1739999999999999</v>
      </c>
      <c r="AC103" s="169">
        <f>SUM(E103:AB103)</f>
        <v>61.405999999999992</v>
      </c>
      <c r="AD103" s="7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</row>
    <row r="104" spans="1:48" s="7" customFormat="1" ht="12.75" customHeight="1">
      <c r="A104" s="4845" t="s">
        <v>161</v>
      </c>
      <c r="B104" s="4846"/>
      <c r="C104" s="192"/>
      <c r="D104" s="183" t="s">
        <v>108</v>
      </c>
      <c r="E104" s="175"/>
      <c r="F104" s="122"/>
      <c r="G104" s="122"/>
      <c r="H104" s="123"/>
      <c r="I104" s="122"/>
      <c r="J104" s="122"/>
      <c r="K104" s="122"/>
      <c r="L104" s="122"/>
      <c r="M104" s="122"/>
      <c r="N104" s="123"/>
      <c r="O104" s="122"/>
      <c r="P104" s="122"/>
      <c r="Q104" s="122"/>
      <c r="R104" s="122"/>
      <c r="S104" s="122"/>
      <c r="T104" s="122"/>
      <c r="U104" s="122"/>
      <c r="V104" s="124"/>
      <c r="W104" s="122"/>
      <c r="X104" s="122"/>
      <c r="Y104" s="1573"/>
      <c r="Z104" s="122"/>
      <c r="AA104" s="122"/>
      <c r="AB104" s="155"/>
      <c r="AC104" s="161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</row>
    <row r="105" spans="1:48" s="7" customFormat="1" ht="12.75" customHeight="1" thickBot="1">
      <c r="A105" s="4847"/>
      <c r="B105" s="4848"/>
      <c r="C105" s="193"/>
      <c r="D105" s="181" t="s">
        <v>109</v>
      </c>
      <c r="E105" s="174"/>
      <c r="F105" s="118"/>
      <c r="G105" s="118"/>
      <c r="H105" s="119"/>
      <c r="I105" s="118"/>
      <c r="J105" s="118"/>
      <c r="K105" s="118"/>
      <c r="L105" s="118"/>
      <c r="M105" s="118"/>
      <c r="N105" s="119"/>
      <c r="O105" s="118"/>
      <c r="P105" s="118"/>
      <c r="Q105" s="118"/>
      <c r="R105" s="118"/>
      <c r="S105" s="118"/>
      <c r="T105" s="118"/>
      <c r="U105" s="118"/>
      <c r="V105" s="120"/>
      <c r="W105" s="118"/>
      <c r="X105" s="118"/>
      <c r="Y105" s="1572"/>
      <c r="Z105" s="118"/>
      <c r="AA105" s="118"/>
      <c r="AB105" s="154"/>
      <c r="AC105" s="160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</row>
    <row r="106" spans="1:48" s="7" customFormat="1" ht="12.75" customHeight="1">
      <c r="A106" s="4819" t="s">
        <v>162</v>
      </c>
      <c r="B106" s="4849"/>
      <c r="C106" s="194"/>
      <c r="D106" s="182" t="s">
        <v>108</v>
      </c>
      <c r="E106" s="4838" t="s">
        <v>284</v>
      </c>
      <c r="F106" s="4839"/>
      <c r="G106" s="4839"/>
      <c r="H106" s="4839"/>
      <c r="I106" s="4839"/>
      <c r="J106" s="4839"/>
      <c r="K106" s="4839"/>
      <c r="L106" s="4839"/>
      <c r="M106" s="4839"/>
      <c r="N106" s="4839"/>
      <c r="O106" s="4839"/>
      <c r="P106" s="4839"/>
      <c r="Q106" s="4839"/>
      <c r="R106" s="4839"/>
      <c r="S106" s="4839"/>
      <c r="T106" s="4839"/>
      <c r="U106" s="4839"/>
      <c r="V106" s="4839"/>
      <c r="W106" s="4839"/>
      <c r="X106" s="4839"/>
      <c r="Y106" s="4839"/>
      <c r="Z106" s="4839"/>
      <c r="AA106" s="4839"/>
      <c r="AB106" s="4839"/>
      <c r="AC106" s="4840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</row>
    <row r="107" spans="1:48" s="7" customFormat="1" ht="12.75" customHeight="1" thickBot="1">
      <c r="A107" s="4821"/>
      <c r="B107" s="4846"/>
      <c r="C107" s="193"/>
      <c r="D107" s="184" t="s">
        <v>109</v>
      </c>
      <c r="E107" s="4841"/>
      <c r="F107" s="4842"/>
      <c r="G107" s="4842"/>
      <c r="H107" s="4842"/>
      <c r="I107" s="4842"/>
      <c r="J107" s="4842"/>
      <c r="K107" s="4842"/>
      <c r="L107" s="4842"/>
      <c r="M107" s="4842"/>
      <c r="N107" s="4842"/>
      <c r="O107" s="4842"/>
      <c r="P107" s="4842"/>
      <c r="Q107" s="4842"/>
      <c r="R107" s="4842"/>
      <c r="S107" s="4842"/>
      <c r="T107" s="4842"/>
      <c r="U107" s="4842"/>
      <c r="V107" s="4842"/>
      <c r="W107" s="4842"/>
      <c r="X107" s="4842"/>
      <c r="Y107" s="4842"/>
      <c r="Z107" s="4842"/>
      <c r="AA107" s="4842"/>
      <c r="AB107" s="4842"/>
      <c r="AC107" s="4843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</row>
    <row r="108" spans="1:48" s="7" customFormat="1" ht="12.75" customHeight="1">
      <c r="A108" s="4850" t="s">
        <v>136</v>
      </c>
      <c r="B108" s="4851"/>
      <c r="C108" s="195"/>
      <c r="D108" s="199" t="s">
        <v>108</v>
      </c>
      <c r="E108" s="197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46"/>
      <c r="Y108" s="146"/>
      <c r="Z108" s="146"/>
      <c r="AA108" s="146"/>
      <c r="AB108" s="146"/>
      <c r="AC108" s="147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</row>
    <row r="109" spans="1:48" s="7" customFormat="1" ht="12.75" customHeight="1" thickBot="1">
      <c r="A109" s="4809"/>
      <c r="B109" s="4852"/>
      <c r="C109" s="196"/>
      <c r="D109" s="200" t="s">
        <v>109</v>
      </c>
      <c r="E109" s="198"/>
      <c r="F109" s="148"/>
      <c r="G109" s="148"/>
      <c r="H109" s="148"/>
      <c r="I109" s="148"/>
      <c r="J109" s="148"/>
      <c r="K109" s="148"/>
      <c r="L109" s="148"/>
      <c r="M109" s="148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9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</row>
    <row r="110" spans="1:48" s="8" customFormat="1" ht="20.25" customHeight="1" thickBot="1">
      <c r="A110" s="22"/>
      <c r="B110" s="25"/>
      <c r="C110" s="72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D110" s="7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</row>
    <row r="111" spans="1:48" s="4" customFormat="1" ht="29.25" customHeight="1" thickBot="1">
      <c r="A111" s="224" t="s">
        <v>4</v>
      </c>
      <c r="B111" s="225" t="s">
        <v>0</v>
      </c>
      <c r="C111" s="101" t="s">
        <v>289</v>
      </c>
      <c r="D111" s="101" t="s">
        <v>3</v>
      </c>
      <c r="E111" s="4835" t="s">
        <v>138</v>
      </c>
      <c r="F111" s="4836"/>
      <c r="G111" s="4836"/>
      <c r="H111" s="4836"/>
      <c r="I111" s="4836"/>
      <c r="J111" s="4836"/>
      <c r="K111" s="4836"/>
      <c r="L111" s="4836"/>
      <c r="M111" s="4836"/>
      <c r="N111" s="4836"/>
      <c r="O111" s="4836"/>
      <c r="P111" s="4836"/>
      <c r="Q111" s="4836"/>
      <c r="R111" s="4836"/>
      <c r="S111" s="4836"/>
      <c r="T111" s="4836"/>
      <c r="U111" s="4836"/>
      <c r="V111" s="4836"/>
      <c r="W111" s="4836"/>
      <c r="X111" s="4836"/>
      <c r="Y111" s="4836"/>
      <c r="Z111" s="4836"/>
      <c r="AA111" s="4836"/>
      <c r="AB111" s="4837"/>
      <c r="AC111" s="226" t="s">
        <v>2</v>
      </c>
      <c r="AD111" s="3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</row>
    <row r="112" spans="1:48" s="8" customFormat="1" ht="24.75" customHeight="1" thickBot="1">
      <c r="A112" s="4826" t="s">
        <v>182</v>
      </c>
      <c r="B112" s="4827"/>
      <c r="C112" s="4474"/>
      <c r="D112" s="4475"/>
      <c r="E112" s="646">
        <v>1</v>
      </c>
      <c r="F112" s="647">
        <v>2</v>
      </c>
      <c r="G112" s="647">
        <v>3</v>
      </c>
      <c r="H112" s="214">
        <v>4</v>
      </c>
      <c r="I112" s="647">
        <v>5</v>
      </c>
      <c r="J112" s="647">
        <v>6</v>
      </c>
      <c r="K112" s="647">
        <v>7</v>
      </c>
      <c r="L112" s="647">
        <v>8</v>
      </c>
      <c r="M112" s="647">
        <v>9</v>
      </c>
      <c r="N112" s="214">
        <v>10</v>
      </c>
      <c r="O112" s="647">
        <v>11</v>
      </c>
      <c r="P112" s="647">
        <v>12</v>
      </c>
      <c r="Q112" s="647">
        <v>13</v>
      </c>
      <c r="R112" s="647">
        <v>14</v>
      </c>
      <c r="S112" s="647">
        <v>15</v>
      </c>
      <c r="T112" s="647">
        <v>16</v>
      </c>
      <c r="U112" s="647">
        <v>17</v>
      </c>
      <c r="V112" s="1687">
        <v>18</v>
      </c>
      <c r="W112" s="647">
        <v>19</v>
      </c>
      <c r="X112" s="1687">
        <v>20</v>
      </c>
      <c r="Y112" s="1687">
        <v>21</v>
      </c>
      <c r="Z112" s="647">
        <v>22</v>
      </c>
      <c r="AA112" s="647">
        <v>23</v>
      </c>
      <c r="AB112" s="647">
        <v>24</v>
      </c>
      <c r="AC112" s="230"/>
      <c r="AD112" s="7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</row>
    <row r="113" spans="1:48" s="7" customFormat="1" ht="18" customHeight="1">
      <c r="A113" s="4536" t="s">
        <v>273</v>
      </c>
      <c r="B113" s="4537"/>
      <c r="C113" s="4538"/>
      <c r="D113" s="4539"/>
      <c r="E113" s="4544" t="s">
        <v>648</v>
      </c>
      <c r="F113" s="4545" t="s">
        <v>648</v>
      </c>
      <c r="G113" s="4545" t="s">
        <v>648</v>
      </c>
      <c r="H113" s="4545" t="s">
        <v>648</v>
      </c>
      <c r="I113" s="4545" t="s">
        <v>648</v>
      </c>
      <c r="J113" s="4545" t="s">
        <v>648</v>
      </c>
      <c r="K113" s="4545" t="s">
        <v>648</v>
      </c>
      <c r="L113" s="4545" t="s">
        <v>648</v>
      </c>
      <c r="M113" s="4545" t="s">
        <v>648</v>
      </c>
      <c r="N113" s="4545" t="s">
        <v>648</v>
      </c>
      <c r="O113" s="4545" t="s">
        <v>648</v>
      </c>
      <c r="P113" s="4545" t="s">
        <v>648</v>
      </c>
      <c r="Q113" s="4545" t="s">
        <v>648</v>
      </c>
      <c r="R113" s="4545" t="s">
        <v>648</v>
      </c>
      <c r="S113" s="4545" t="s">
        <v>648</v>
      </c>
      <c r="T113" s="4545" t="s">
        <v>648</v>
      </c>
      <c r="U113" s="4545" t="s">
        <v>648</v>
      </c>
      <c r="V113" s="4545" t="s">
        <v>648</v>
      </c>
      <c r="W113" s="4545" t="s">
        <v>648</v>
      </c>
      <c r="X113" s="4546" t="s">
        <v>648</v>
      </c>
      <c r="Y113" s="4545" t="s">
        <v>648</v>
      </c>
      <c r="Z113" s="4545" t="s">
        <v>648</v>
      </c>
      <c r="AA113" s="4545" t="s">
        <v>648</v>
      </c>
      <c r="AB113" s="4547" t="s">
        <v>648</v>
      </c>
      <c r="AC113" s="3627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</row>
    <row r="114" spans="1:48" s="7" customFormat="1" ht="16.5" customHeight="1" thickBot="1">
      <c r="A114" s="4540" t="s">
        <v>274</v>
      </c>
      <c r="B114" s="4541"/>
      <c r="C114" s="4542"/>
      <c r="D114" s="4543"/>
      <c r="E114" s="4548" t="s">
        <v>648</v>
      </c>
      <c r="F114" s="4549" t="s">
        <v>648</v>
      </c>
      <c r="G114" s="4549" t="s">
        <v>648</v>
      </c>
      <c r="H114" s="4549" t="s">
        <v>648</v>
      </c>
      <c r="I114" s="4549" t="s">
        <v>648</v>
      </c>
      <c r="J114" s="4549" t="s">
        <v>648</v>
      </c>
      <c r="K114" s="4549" t="s">
        <v>648</v>
      </c>
      <c r="L114" s="4549" t="s">
        <v>648</v>
      </c>
      <c r="M114" s="4549" t="s">
        <v>648</v>
      </c>
      <c r="N114" s="4549" t="s">
        <v>648</v>
      </c>
      <c r="O114" s="4549" t="s">
        <v>648</v>
      </c>
      <c r="P114" s="4549" t="s">
        <v>648</v>
      </c>
      <c r="Q114" s="4549" t="s">
        <v>648</v>
      </c>
      <c r="R114" s="4549" t="s">
        <v>648</v>
      </c>
      <c r="S114" s="4549" t="s">
        <v>648</v>
      </c>
      <c r="T114" s="4549" t="s">
        <v>648</v>
      </c>
      <c r="U114" s="4549" t="s">
        <v>648</v>
      </c>
      <c r="V114" s="4549" t="s">
        <v>648</v>
      </c>
      <c r="W114" s="4549" t="s">
        <v>648</v>
      </c>
      <c r="X114" s="4550" t="s">
        <v>648</v>
      </c>
      <c r="Y114" s="4549" t="s">
        <v>648</v>
      </c>
      <c r="Z114" s="4549" t="s">
        <v>648</v>
      </c>
      <c r="AA114" s="4549" t="s">
        <v>648</v>
      </c>
      <c r="AB114" s="4551" t="s">
        <v>648</v>
      </c>
      <c r="AC114" s="3628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</row>
    <row r="115" spans="1:48" s="7" customFormat="1" ht="12.75" customHeight="1">
      <c r="A115" s="4768" t="s">
        <v>140</v>
      </c>
      <c r="B115" s="4790" t="s">
        <v>348</v>
      </c>
      <c r="C115" s="191" t="s">
        <v>283</v>
      </c>
      <c r="D115" s="231" t="s">
        <v>108</v>
      </c>
      <c r="E115" s="3625"/>
      <c r="F115" s="122"/>
      <c r="G115" s="122"/>
      <c r="H115" s="123"/>
      <c r="I115" s="122"/>
      <c r="J115" s="122"/>
      <c r="K115" s="122"/>
      <c r="L115" s="122"/>
      <c r="M115" s="122"/>
      <c r="N115" s="123"/>
      <c r="O115" s="122"/>
      <c r="P115" s="122"/>
      <c r="Q115" s="122"/>
      <c r="R115" s="122"/>
      <c r="S115" s="122"/>
      <c r="T115" s="122"/>
      <c r="U115" s="122"/>
      <c r="V115" s="124"/>
      <c r="W115" s="122"/>
      <c r="X115" s="122"/>
      <c r="Y115" s="1573"/>
      <c r="Z115" s="122"/>
      <c r="AA115" s="122"/>
      <c r="AB115" s="3626"/>
      <c r="AC115" s="257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</row>
    <row r="116" spans="1:48" s="7" customFormat="1" ht="12.75" customHeight="1">
      <c r="A116" s="4783"/>
      <c r="B116" s="4791"/>
      <c r="C116" s="290" t="s">
        <v>283</v>
      </c>
      <c r="D116" s="232" t="s">
        <v>109</v>
      </c>
      <c r="E116" s="207"/>
      <c r="F116" s="112"/>
      <c r="G116" s="112"/>
      <c r="H116" s="113"/>
      <c r="I116" s="112"/>
      <c r="J116" s="112"/>
      <c r="K116" s="112"/>
      <c r="L116" s="112"/>
      <c r="M116" s="112"/>
      <c r="N116" s="113"/>
      <c r="O116" s="112"/>
      <c r="P116" s="112"/>
      <c r="Q116" s="112"/>
      <c r="R116" s="112"/>
      <c r="S116" s="112"/>
      <c r="T116" s="112"/>
      <c r="U116" s="112"/>
      <c r="V116" s="114"/>
      <c r="W116" s="112"/>
      <c r="X116" s="112"/>
      <c r="Y116" s="1571"/>
      <c r="Z116" s="112"/>
      <c r="AA116" s="112"/>
      <c r="AB116" s="115"/>
      <c r="AC116" s="242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</row>
    <row r="117" spans="1:48" s="7" customFormat="1" ht="12.75" customHeight="1">
      <c r="A117" s="4783"/>
      <c r="B117" s="4791"/>
      <c r="C117" s="2249" t="s">
        <v>342</v>
      </c>
      <c r="D117" s="232" t="s">
        <v>110</v>
      </c>
      <c r="E117" s="3873">
        <v>41.2</v>
      </c>
      <c r="F117" s="3874">
        <v>40.9</v>
      </c>
      <c r="G117" s="3874">
        <v>40.4</v>
      </c>
      <c r="H117" s="4265">
        <v>38</v>
      </c>
      <c r="I117" s="3874">
        <v>37.5</v>
      </c>
      <c r="J117" s="3874">
        <v>37.6</v>
      </c>
      <c r="K117" s="3874">
        <v>39.4</v>
      </c>
      <c r="L117" s="3874">
        <v>39.1</v>
      </c>
      <c r="M117" s="3874">
        <v>39.700000000000003</v>
      </c>
      <c r="N117" s="4265">
        <v>40</v>
      </c>
      <c r="O117" s="3874">
        <v>40.299999999999997</v>
      </c>
      <c r="P117" s="3874">
        <v>44.4</v>
      </c>
      <c r="Q117" s="3874">
        <v>44.3</v>
      </c>
      <c r="R117" s="3874">
        <v>44</v>
      </c>
      <c r="S117" s="3874">
        <v>39.700000000000003</v>
      </c>
      <c r="T117" s="3874">
        <v>39.299999999999997</v>
      </c>
      <c r="U117" s="3874">
        <v>38.700000000000003</v>
      </c>
      <c r="V117" s="3866">
        <v>38.299999999999997</v>
      </c>
      <c r="W117" s="3874">
        <v>39.1</v>
      </c>
      <c r="X117" s="3874">
        <v>42.6</v>
      </c>
      <c r="Y117" s="3865">
        <v>42.5</v>
      </c>
      <c r="Z117" s="3874">
        <v>38.200000000000003</v>
      </c>
      <c r="AA117" s="3874">
        <v>37.200000000000003</v>
      </c>
      <c r="AB117" s="4008">
        <v>38</v>
      </c>
      <c r="AC117" s="242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</row>
    <row r="118" spans="1:48" s="7" customFormat="1" ht="12.75" customHeight="1" thickBot="1">
      <c r="A118" s="4811"/>
      <c r="B118" s="4817"/>
      <c r="C118" s="130"/>
      <c r="D118" s="319" t="s">
        <v>111</v>
      </c>
      <c r="E118" s="233"/>
      <c r="F118" s="125"/>
      <c r="G118" s="125"/>
      <c r="H118" s="126"/>
      <c r="I118" s="125"/>
      <c r="J118" s="125"/>
      <c r="K118" s="125"/>
      <c r="L118" s="125"/>
      <c r="M118" s="125"/>
      <c r="N118" s="126"/>
      <c r="O118" s="125"/>
      <c r="P118" s="125"/>
      <c r="Q118" s="125"/>
      <c r="R118" s="125"/>
      <c r="S118" s="125"/>
      <c r="T118" s="125"/>
      <c r="U118" s="125"/>
      <c r="V118" s="127"/>
      <c r="W118" s="125"/>
      <c r="X118" s="125"/>
      <c r="Y118" s="1574"/>
      <c r="Z118" s="125"/>
      <c r="AA118" s="125"/>
      <c r="AB118" s="128"/>
      <c r="AC118" s="3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</row>
    <row r="119" spans="1:48" s="7" customFormat="1" ht="12.75" customHeight="1">
      <c r="A119" s="4829" t="s">
        <v>141</v>
      </c>
      <c r="B119" s="4830" t="s">
        <v>143</v>
      </c>
      <c r="C119" s="295" t="s">
        <v>283</v>
      </c>
      <c r="D119" s="234" t="s">
        <v>108</v>
      </c>
      <c r="E119" s="206"/>
      <c r="F119" s="107"/>
      <c r="G119" s="107"/>
      <c r="H119" s="108"/>
      <c r="I119" s="107"/>
      <c r="J119" s="107"/>
      <c r="K119" s="107"/>
      <c r="L119" s="107"/>
      <c r="M119" s="107"/>
      <c r="N119" s="108"/>
      <c r="O119" s="107"/>
      <c r="P119" s="107"/>
      <c r="Q119" s="107"/>
      <c r="R119" s="107"/>
      <c r="S119" s="107"/>
      <c r="T119" s="107"/>
      <c r="U119" s="107"/>
      <c r="V119" s="109"/>
      <c r="W119" s="107"/>
      <c r="X119" s="107"/>
      <c r="Y119" s="1570"/>
      <c r="Z119" s="107"/>
      <c r="AA119" s="107"/>
      <c r="AB119" s="110"/>
      <c r="AC119" s="257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</row>
    <row r="120" spans="1:48" s="7" customFormat="1" ht="12.75" customHeight="1">
      <c r="A120" s="4783"/>
      <c r="B120" s="4791"/>
      <c r="C120" s="116"/>
      <c r="D120" s="232" t="s">
        <v>109</v>
      </c>
      <c r="E120" s="207"/>
      <c r="F120" s="112"/>
      <c r="G120" s="3609"/>
      <c r="H120" s="113"/>
      <c r="I120" s="112"/>
      <c r="J120" s="112"/>
      <c r="K120" s="112"/>
      <c r="L120" s="112"/>
      <c r="M120" s="112"/>
      <c r="N120" s="113"/>
      <c r="O120" s="112"/>
      <c r="P120" s="112"/>
      <c r="Q120" s="112"/>
      <c r="R120" s="112"/>
      <c r="S120" s="112"/>
      <c r="T120" s="112"/>
      <c r="U120" s="112"/>
      <c r="V120" s="114"/>
      <c r="W120" s="112"/>
      <c r="X120" s="112"/>
      <c r="Y120" s="1571"/>
      <c r="Z120" s="112"/>
      <c r="AA120" s="112"/>
      <c r="AB120" s="115"/>
      <c r="AC120" s="242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</row>
    <row r="121" spans="1:48" s="7" customFormat="1" ht="12.75" customHeight="1">
      <c r="A121" s="4783"/>
      <c r="B121" s="4791"/>
      <c r="C121" s="2249" t="s">
        <v>342</v>
      </c>
      <c r="D121" s="235" t="s">
        <v>110</v>
      </c>
      <c r="E121" s="3873">
        <v>39.700000000000003</v>
      </c>
      <c r="F121" s="3874">
        <v>39.700000000000003</v>
      </c>
      <c r="G121" s="3874">
        <v>39.9</v>
      </c>
      <c r="H121" s="4265">
        <v>39.6</v>
      </c>
      <c r="I121" s="3874">
        <v>39.1</v>
      </c>
      <c r="J121" s="3874">
        <v>39.299999999999997</v>
      </c>
      <c r="K121" s="3874">
        <v>38.799999999999997</v>
      </c>
      <c r="L121" s="3874">
        <v>40.4</v>
      </c>
      <c r="M121" s="3874">
        <v>35.700000000000003</v>
      </c>
      <c r="N121" s="4265">
        <v>36</v>
      </c>
      <c r="O121" s="3874">
        <v>35.299999999999997</v>
      </c>
      <c r="P121" s="3874">
        <v>35.200000000000003</v>
      </c>
      <c r="Q121" s="3874">
        <v>35.1</v>
      </c>
      <c r="R121" s="3874">
        <v>37</v>
      </c>
      <c r="S121" s="3874">
        <v>38.9</v>
      </c>
      <c r="T121" s="3874">
        <v>39</v>
      </c>
      <c r="U121" s="3874">
        <v>39.799999999999997</v>
      </c>
      <c r="V121" s="3866">
        <v>40.5</v>
      </c>
      <c r="W121" s="3874">
        <v>37.200000000000003</v>
      </c>
      <c r="X121" s="3874">
        <v>34.700000000000003</v>
      </c>
      <c r="Y121" s="3865">
        <v>35</v>
      </c>
      <c r="Z121" s="3874">
        <v>37.299999999999997</v>
      </c>
      <c r="AA121" s="3874">
        <v>36.700000000000003</v>
      </c>
      <c r="AB121" s="4008">
        <v>36.200000000000003</v>
      </c>
      <c r="AC121" s="275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</row>
    <row r="122" spans="1:48" s="7" customFormat="1" ht="12.75" customHeight="1" thickBot="1">
      <c r="A122" s="4770"/>
      <c r="B122" s="4792"/>
      <c r="C122" s="236"/>
      <c r="D122" s="237" t="s">
        <v>111</v>
      </c>
      <c r="E122" s="238"/>
      <c r="F122" s="239"/>
      <c r="G122" s="239"/>
      <c r="H122" s="296"/>
      <c r="I122" s="239"/>
      <c r="J122" s="239"/>
      <c r="K122" s="239"/>
      <c r="L122" s="239"/>
      <c r="M122" s="239"/>
      <c r="N122" s="296"/>
      <c r="O122" s="239"/>
      <c r="P122" s="239"/>
      <c r="Q122" s="239"/>
      <c r="R122" s="239"/>
      <c r="S122" s="239"/>
      <c r="T122" s="239"/>
      <c r="U122" s="239"/>
      <c r="V122" s="240"/>
      <c r="W122" s="239"/>
      <c r="X122" s="239"/>
      <c r="Y122" s="1581"/>
      <c r="Z122" s="239"/>
      <c r="AA122" s="239"/>
      <c r="AB122" s="281"/>
      <c r="AC122" s="315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</row>
    <row r="123" spans="1:48" s="7" customFormat="1" ht="12.75" customHeight="1">
      <c r="A123" s="4768" t="s">
        <v>127</v>
      </c>
      <c r="B123" s="4828" t="s">
        <v>292</v>
      </c>
      <c r="C123" s="1830" t="s">
        <v>501</v>
      </c>
      <c r="D123" s="231" t="s">
        <v>108</v>
      </c>
      <c r="E123" s="3843">
        <v>14161</v>
      </c>
      <c r="F123" s="3812">
        <v>14112</v>
      </c>
      <c r="G123" s="3812">
        <v>14021</v>
      </c>
      <c r="H123" s="3828">
        <v>13657</v>
      </c>
      <c r="I123" s="3812">
        <v>13139</v>
      </c>
      <c r="J123" s="3812">
        <v>13034</v>
      </c>
      <c r="K123" s="3812">
        <v>13748</v>
      </c>
      <c r="L123" s="3812">
        <v>13643</v>
      </c>
      <c r="M123" s="3812">
        <v>13797</v>
      </c>
      <c r="N123" s="3813">
        <v>13888</v>
      </c>
      <c r="O123" s="3812">
        <v>13986</v>
      </c>
      <c r="P123" s="3812">
        <v>13965</v>
      </c>
      <c r="Q123" s="3812">
        <v>14154</v>
      </c>
      <c r="R123" s="3812">
        <v>13958</v>
      </c>
      <c r="S123" s="3812">
        <v>13881</v>
      </c>
      <c r="T123" s="3812">
        <v>13601</v>
      </c>
      <c r="U123" s="3812">
        <v>13601</v>
      </c>
      <c r="V123" s="3814">
        <v>13447</v>
      </c>
      <c r="W123" s="3812">
        <v>13468</v>
      </c>
      <c r="X123" s="3812">
        <v>13643</v>
      </c>
      <c r="Y123" s="3828">
        <v>13566</v>
      </c>
      <c r="Z123" s="3812">
        <v>13440</v>
      </c>
      <c r="AA123" s="3812">
        <v>13188</v>
      </c>
      <c r="AB123" s="3844">
        <v>13111</v>
      </c>
      <c r="AC123" s="241">
        <f>SUM(E123:AB123)</f>
        <v>328209</v>
      </c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</row>
    <row r="124" spans="1:48" s="7" customFormat="1" ht="12.75" customHeight="1">
      <c r="A124" s="4783"/>
      <c r="B124" s="4791"/>
      <c r="C124" s="1831" t="s">
        <v>501</v>
      </c>
      <c r="D124" s="232" t="s">
        <v>109</v>
      </c>
      <c r="E124" s="3835">
        <v>3059</v>
      </c>
      <c r="F124" s="3817">
        <v>3073</v>
      </c>
      <c r="G124" s="3817">
        <v>3010</v>
      </c>
      <c r="H124" s="3827">
        <v>2807</v>
      </c>
      <c r="I124" s="3817">
        <v>2478</v>
      </c>
      <c r="J124" s="3817">
        <v>2387</v>
      </c>
      <c r="K124" s="3817">
        <v>2807</v>
      </c>
      <c r="L124" s="3817">
        <v>2709</v>
      </c>
      <c r="M124" s="3817">
        <v>3010</v>
      </c>
      <c r="N124" s="3818">
        <v>3290</v>
      </c>
      <c r="O124" s="3817">
        <v>3388</v>
      </c>
      <c r="P124" s="3817">
        <v>3276</v>
      </c>
      <c r="Q124" s="3817">
        <v>3437</v>
      </c>
      <c r="R124" s="3817">
        <v>3311</v>
      </c>
      <c r="S124" s="3817">
        <v>3206</v>
      </c>
      <c r="T124" s="3817">
        <v>3080</v>
      </c>
      <c r="U124" s="3817">
        <v>3115</v>
      </c>
      <c r="V124" s="3819">
        <v>2954</v>
      </c>
      <c r="W124" s="3817">
        <v>2898</v>
      </c>
      <c r="X124" s="3817">
        <v>2989</v>
      </c>
      <c r="Y124" s="3827">
        <v>2975</v>
      </c>
      <c r="Z124" s="3817">
        <v>2926</v>
      </c>
      <c r="AA124" s="3817">
        <v>2779</v>
      </c>
      <c r="AB124" s="3836">
        <v>2695</v>
      </c>
      <c r="AC124" s="262">
        <f>SUM(E124:AB124)</f>
        <v>71659</v>
      </c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</row>
    <row r="125" spans="1:48" s="7" customFormat="1" ht="12.75" customHeight="1">
      <c r="A125" s="4783"/>
      <c r="B125" s="4791"/>
      <c r="C125" s="116" t="s">
        <v>315</v>
      </c>
      <c r="D125" s="305" t="s">
        <v>340</v>
      </c>
      <c r="E125" s="306">
        <v>14487.629274660503</v>
      </c>
      <c r="F125" s="215">
        <v>14442.710029630865</v>
      </c>
      <c r="G125" s="215">
        <v>14340.451213263828</v>
      </c>
      <c r="H125" s="223">
        <v>13942.485359504595</v>
      </c>
      <c r="I125" s="215">
        <v>13370.632184006858</v>
      </c>
      <c r="J125" s="215">
        <v>13250.77073230082</v>
      </c>
      <c r="K125" s="215">
        <v>14031.634010335361</v>
      </c>
      <c r="L125" s="215">
        <v>13909.354046827624</v>
      </c>
      <c r="M125" s="215">
        <v>14121.519358765898</v>
      </c>
      <c r="N125" s="223">
        <v>14272.373453634122</v>
      </c>
      <c r="O125" s="215">
        <v>14390.508677597189</v>
      </c>
      <c r="P125" s="215">
        <v>14344.106838698603</v>
      </c>
      <c r="Q125" s="215">
        <v>14565.324747495333</v>
      </c>
      <c r="R125" s="215">
        <v>14345.329727824314</v>
      </c>
      <c r="S125" s="215">
        <v>14246.424007448326</v>
      </c>
      <c r="T125" s="215">
        <v>13945.379198860101</v>
      </c>
      <c r="U125" s="215">
        <v>13953.151113637377</v>
      </c>
      <c r="V125" s="215">
        <v>13767.640502279248</v>
      </c>
      <c r="W125" s="215">
        <v>13776.263208867635</v>
      </c>
      <c r="X125" s="215">
        <v>13966.587629052416</v>
      </c>
      <c r="Y125" s="1575">
        <v>13888.375750965266</v>
      </c>
      <c r="Z125" s="215">
        <v>13754.820100604733</v>
      </c>
      <c r="AA125" s="215">
        <v>13477.617927512265</v>
      </c>
      <c r="AB125" s="307">
        <v>13385.116585222559</v>
      </c>
      <c r="AC125" s="317">
        <f t="shared" ref="AC125" si="18">SQRT(AC123^2+AC124^2)</f>
        <v>335940.70899788255</v>
      </c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</row>
    <row r="126" spans="1:48" s="7" customFormat="1" ht="12.75" customHeight="1">
      <c r="A126" s="4783"/>
      <c r="B126" s="4791"/>
      <c r="C126" s="2248" t="s">
        <v>342</v>
      </c>
      <c r="D126" s="232" t="s">
        <v>110</v>
      </c>
      <c r="E126" s="3873">
        <v>224.6</v>
      </c>
      <c r="F126" s="3874">
        <v>219.6</v>
      </c>
      <c r="G126" s="3874">
        <v>221.4</v>
      </c>
      <c r="H126" s="4265">
        <v>204</v>
      </c>
      <c r="I126" s="3874">
        <v>203</v>
      </c>
      <c r="J126" s="3874">
        <v>200</v>
      </c>
      <c r="K126" s="3874">
        <v>213.8</v>
      </c>
      <c r="L126" s="3874">
        <v>212</v>
      </c>
      <c r="M126" s="3874">
        <v>214.8</v>
      </c>
      <c r="N126" s="4265">
        <v>219.6</v>
      </c>
      <c r="O126" s="3874">
        <v>221</v>
      </c>
      <c r="P126" s="3874">
        <v>221.4</v>
      </c>
      <c r="Q126" s="3874">
        <v>223.4</v>
      </c>
      <c r="R126" s="3874">
        <v>221.8</v>
      </c>
      <c r="S126" s="3874">
        <v>215.2</v>
      </c>
      <c r="T126" s="3874">
        <v>211.4</v>
      </c>
      <c r="U126" s="3874">
        <v>211.4</v>
      </c>
      <c r="V126" s="3866">
        <v>207.6</v>
      </c>
      <c r="W126" s="3874">
        <v>209.6</v>
      </c>
      <c r="X126" s="3874">
        <v>213.2</v>
      </c>
      <c r="Y126" s="3865">
        <v>211.4</v>
      </c>
      <c r="Z126" s="3874">
        <v>205.4</v>
      </c>
      <c r="AA126" s="3874">
        <v>199</v>
      </c>
      <c r="AB126" s="4008">
        <v>205.4</v>
      </c>
      <c r="AC126" s="24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</row>
    <row r="127" spans="1:48" s="7" customFormat="1" ht="12.75" customHeight="1" thickBot="1">
      <c r="A127" s="4773"/>
      <c r="B127" s="4776"/>
      <c r="C127" s="1565" t="s">
        <v>315</v>
      </c>
      <c r="D127" s="245" t="s">
        <v>111</v>
      </c>
      <c r="E127" s="246">
        <v>0.21601581809194265</v>
      </c>
      <c r="F127" s="247">
        <v>0.21775793650793651</v>
      </c>
      <c r="G127" s="247">
        <v>0.21467798302546182</v>
      </c>
      <c r="H127" s="298">
        <v>0.20553562275756024</v>
      </c>
      <c r="I127" s="247">
        <v>0.18859882791688865</v>
      </c>
      <c r="J127" s="247">
        <v>0.18313641245972073</v>
      </c>
      <c r="K127" s="247">
        <v>0.20417515274949083</v>
      </c>
      <c r="L127" s="247">
        <v>0.19856336582863007</v>
      </c>
      <c r="M127" s="247">
        <v>0.21816336884830034</v>
      </c>
      <c r="N127" s="298">
        <v>0.23689516129032259</v>
      </c>
      <c r="O127" s="247">
        <v>0.24224224224224225</v>
      </c>
      <c r="P127" s="247">
        <v>0.23458646616541354</v>
      </c>
      <c r="Q127" s="247">
        <v>0.24282888229475766</v>
      </c>
      <c r="R127" s="247">
        <v>0.23721163490471414</v>
      </c>
      <c r="S127" s="247">
        <v>0.23096318709026728</v>
      </c>
      <c r="T127" s="247">
        <v>0.22645393721049922</v>
      </c>
      <c r="U127" s="247">
        <v>0.22902727740607309</v>
      </c>
      <c r="V127" s="248">
        <v>0.21967725143154607</v>
      </c>
      <c r="W127" s="247">
        <v>0.21517671517671519</v>
      </c>
      <c r="X127" s="247">
        <v>0.21908671113391484</v>
      </c>
      <c r="Y127" s="1584">
        <v>0.21929824561403508</v>
      </c>
      <c r="Z127" s="247">
        <v>0.21770833333333334</v>
      </c>
      <c r="AA127" s="247">
        <v>0.21072186836518048</v>
      </c>
      <c r="AB127" s="249">
        <v>0.20555258942872398</v>
      </c>
      <c r="AC127" s="320">
        <f t="shared" ref="AC127" si="19">AC124/AC123</f>
        <v>0.21833343997270033</v>
      </c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</row>
    <row r="128" spans="1:48" s="7" customFormat="1" ht="12.75" customHeight="1">
      <c r="A128" s="4771" t="s">
        <v>128</v>
      </c>
      <c r="B128" s="4774" t="s">
        <v>172</v>
      </c>
      <c r="C128" s="1830" t="s">
        <v>501</v>
      </c>
      <c r="D128" s="308" t="s">
        <v>108</v>
      </c>
      <c r="E128" s="3843">
        <v>11508</v>
      </c>
      <c r="F128" s="3812">
        <v>11655</v>
      </c>
      <c r="G128" s="3812">
        <v>11564</v>
      </c>
      <c r="H128" s="3828">
        <v>11592</v>
      </c>
      <c r="I128" s="3812">
        <v>11522</v>
      </c>
      <c r="J128" s="3812">
        <v>11473</v>
      </c>
      <c r="K128" s="3812">
        <v>11396</v>
      </c>
      <c r="L128" s="3812">
        <v>11431</v>
      </c>
      <c r="M128" s="3812">
        <v>10997</v>
      </c>
      <c r="N128" s="3828">
        <v>10703</v>
      </c>
      <c r="O128" s="3812">
        <v>10717</v>
      </c>
      <c r="P128" s="3812">
        <v>10619</v>
      </c>
      <c r="Q128" s="3812">
        <v>10598</v>
      </c>
      <c r="R128" s="3812">
        <v>11403</v>
      </c>
      <c r="S128" s="3812">
        <v>11473</v>
      </c>
      <c r="T128" s="3812">
        <v>11221</v>
      </c>
      <c r="U128" s="3812">
        <v>11382</v>
      </c>
      <c r="V128" s="3814">
        <v>11606</v>
      </c>
      <c r="W128" s="3812">
        <v>10843</v>
      </c>
      <c r="X128" s="3812">
        <v>10402</v>
      </c>
      <c r="Y128" s="3828">
        <v>10374</v>
      </c>
      <c r="Z128" s="3812">
        <v>11004</v>
      </c>
      <c r="AA128" s="3812">
        <v>11291</v>
      </c>
      <c r="AB128" s="3844">
        <v>11165</v>
      </c>
      <c r="AC128" s="260">
        <f>SUM(E128:AB128)</f>
        <v>267939</v>
      </c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</row>
    <row r="129" spans="1:48" s="7" customFormat="1" ht="12.75" customHeight="1">
      <c r="A129" s="4783"/>
      <c r="B129" s="4791"/>
      <c r="C129" s="1831" t="s">
        <v>501</v>
      </c>
      <c r="D129" s="232" t="s">
        <v>109</v>
      </c>
      <c r="E129" s="3835">
        <v>4837</v>
      </c>
      <c r="F129" s="3817">
        <v>4963</v>
      </c>
      <c r="G129" s="3817">
        <v>4900</v>
      </c>
      <c r="H129" s="3818">
        <v>4921</v>
      </c>
      <c r="I129" s="3817">
        <v>4830</v>
      </c>
      <c r="J129" s="3817">
        <v>4739</v>
      </c>
      <c r="K129" s="3817">
        <v>4634</v>
      </c>
      <c r="L129" s="3817">
        <v>4627</v>
      </c>
      <c r="M129" s="3817">
        <v>5166</v>
      </c>
      <c r="N129" s="3818">
        <v>5306</v>
      </c>
      <c r="O129" s="3817">
        <v>5355</v>
      </c>
      <c r="P129" s="3817">
        <v>5271</v>
      </c>
      <c r="Q129" s="3817">
        <v>5243</v>
      </c>
      <c r="R129" s="3817">
        <v>5180</v>
      </c>
      <c r="S129" s="3817">
        <v>5047</v>
      </c>
      <c r="T129" s="3817">
        <v>4844</v>
      </c>
      <c r="U129" s="3817">
        <v>4942</v>
      </c>
      <c r="V129" s="3819">
        <v>5110</v>
      </c>
      <c r="W129" s="3817">
        <v>5082</v>
      </c>
      <c r="X129" s="3817">
        <v>5152</v>
      </c>
      <c r="Y129" s="3827">
        <v>5194</v>
      </c>
      <c r="Z129" s="3817">
        <v>5173</v>
      </c>
      <c r="AA129" s="3817">
        <v>5089</v>
      </c>
      <c r="AB129" s="3836">
        <v>5040</v>
      </c>
      <c r="AC129" s="262">
        <f>SUM(E129:AB129)</f>
        <v>120645</v>
      </c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</row>
    <row r="130" spans="1:48" s="7" customFormat="1" ht="12.75" customHeight="1">
      <c r="A130" s="4783"/>
      <c r="B130" s="4791"/>
      <c r="C130" s="116" t="s">
        <v>315</v>
      </c>
      <c r="D130" s="305" t="s">
        <v>340</v>
      </c>
      <c r="E130" s="306">
        <v>12483.214049274329</v>
      </c>
      <c r="F130" s="215">
        <v>12667.690949814019</v>
      </c>
      <c r="G130" s="215">
        <v>12559.303165383022</v>
      </c>
      <c r="H130" s="223">
        <v>12593.280152525791</v>
      </c>
      <c r="I130" s="215">
        <v>12493.413624786463</v>
      </c>
      <c r="J130" s="215">
        <v>12413.212718712268</v>
      </c>
      <c r="K130" s="215">
        <v>12302.145016215669</v>
      </c>
      <c r="L130" s="215">
        <v>12331.945912953073</v>
      </c>
      <c r="M130" s="215">
        <v>12149.961522572818</v>
      </c>
      <c r="N130" s="223">
        <v>11946.038883244939</v>
      </c>
      <c r="O130" s="215">
        <v>11980.405418849565</v>
      </c>
      <c r="P130" s="215">
        <v>11855.235214874481</v>
      </c>
      <c r="Q130" s="215">
        <v>11823.98634133176</v>
      </c>
      <c r="R130" s="215">
        <v>12524.408528948583</v>
      </c>
      <c r="S130" s="215">
        <v>12534.031195110374</v>
      </c>
      <c r="T130" s="215">
        <v>12221.913802674277</v>
      </c>
      <c r="U130" s="215">
        <v>12408.597342165633</v>
      </c>
      <c r="V130" s="215">
        <v>12681.140958131487</v>
      </c>
      <c r="W130" s="215">
        <v>11974.864216349177</v>
      </c>
      <c r="X130" s="215">
        <v>11607.958821429373</v>
      </c>
      <c r="Y130" s="1575">
        <v>11601.616783879737</v>
      </c>
      <c r="Z130" s="215">
        <v>12159.27403260573</v>
      </c>
      <c r="AA130" s="215">
        <v>12384.853733492375</v>
      </c>
      <c r="AB130" s="307">
        <v>12249.849999081622</v>
      </c>
      <c r="AC130" s="317">
        <f t="shared" ref="AC130" si="20">SQRT(AC128^2+AC129^2)</f>
        <v>293847.79009888775</v>
      </c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</row>
    <row r="131" spans="1:48" s="7" customFormat="1" ht="12.75" customHeight="1">
      <c r="A131" s="4783"/>
      <c r="B131" s="4791"/>
      <c r="C131" s="2248" t="s">
        <v>342</v>
      </c>
      <c r="D131" s="232" t="s">
        <v>110</v>
      </c>
      <c r="E131" s="3873">
        <v>190.8</v>
      </c>
      <c r="F131" s="3874">
        <v>190.6</v>
      </c>
      <c r="G131" s="3874">
        <v>190.4</v>
      </c>
      <c r="H131" s="4265">
        <v>188</v>
      </c>
      <c r="I131" s="3874">
        <v>188</v>
      </c>
      <c r="J131" s="3874">
        <v>188</v>
      </c>
      <c r="K131" s="3874">
        <v>185.6</v>
      </c>
      <c r="L131" s="3874">
        <v>194</v>
      </c>
      <c r="M131" s="3874">
        <v>178.4</v>
      </c>
      <c r="N131" s="4265">
        <v>183.2</v>
      </c>
      <c r="O131" s="3874">
        <v>180.6</v>
      </c>
      <c r="P131" s="3874">
        <v>178.6</v>
      </c>
      <c r="Q131" s="3874">
        <v>177.8</v>
      </c>
      <c r="R131" s="3874">
        <v>192.6</v>
      </c>
      <c r="S131" s="3874">
        <v>186.4</v>
      </c>
      <c r="T131" s="3874">
        <v>186.8</v>
      </c>
      <c r="U131" s="3874">
        <v>191.6</v>
      </c>
      <c r="V131" s="3866">
        <v>191.2</v>
      </c>
      <c r="W131" s="3874">
        <v>175.4</v>
      </c>
      <c r="X131" s="3874">
        <v>176</v>
      </c>
      <c r="Y131" s="3865">
        <v>175.4</v>
      </c>
      <c r="Z131" s="3874">
        <v>191</v>
      </c>
      <c r="AA131" s="3874">
        <v>185.8</v>
      </c>
      <c r="AB131" s="4008">
        <v>183.4</v>
      </c>
      <c r="AC131" s="318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</row>
    <row r="132" spans="1:48" s="7" customFormat="1" ht="12.75" customHeight="1" thickBot="1">
      <c r="A132" s="4773"/>
      <c r="B132" s="4776"/>
      <c r="C132" s="1565" t="s">
        <v>315</v>
      </c>
      <c r="D132" s="245" t="s">
        <v>111</v>
      </c>
      <c r="E132" s="246">
        <v>0.42031630170316303</v>
      </c>
      <c r="F132" s="247">
        <v>0.42582582582582584</v>
      </c>
      <c r="G132" s="247">
        <v>0.42372881355932202</v>
      </c>
      <c r="H132" s="298">
        <v>0.42451690821256038</v>
      </c>
      <c r="I132" s="248">
        <v>0.41919805589307413</v>
      </c>
      <c r="J132" s="247">
        <v>0.41305674191580233</v>
      </c>
      <c r="K132" s="247">
        <v>0.40663390663390664</v>
      </c>
      <c r="L132" s="247">
        <v>0.40477648499693814</v>
      </c>
      <c r="M132" s="247">
        <v>0.46976448122215148</v>
      </c>
      <c r="N132" s="298">
        <v>0.49574885546108566</v>
      </c>
      <c r="O132" s="248">
        <v>0.49967341606792948</v>
      </c>
      <c r="P132" s="247">
        <v>0.49637442320369152</v>
      </c>
      <c r="Q132" s="247">
        <v>0.49471598414795243</v>
      </c>
      <c r="R132" s="247">
        <v>0.45426642111724985</v>
      </c>
      <c r="S132" s="247">
        <v>0.43990237949969496</v>
      </c>
      <c r="T132" s="247">
        <v>0.43169058016219586</v>
      </c>
      <c r="U132" s="247">
        <v>0.43419434194341944</v>
      </c>
      <c r="V132" s="248">
        <v>0.44028950542822676</v>
      </c>
      <c r="W132" s="248">
        <v>0.46868947708198838</v>
      </c>
      <c r="X132" s="247">
        <v>0.49528936742934049</v>
      </c>
      <c r="Y132" s="1584">
        <v>0.50067476383265852</v>
      </c>
      <c r="Z132" s="247">
        <v>0.47010178117048346</v>
      </c>
      <c r="AA132" s="247">
        <v>0.45071295722256666</v>
      </c>
      <c r="AB132" s="249">
        <v>0.45141065830721006</v>
      </c>
      <c r="AC132" s="250">
        <f t="shared" ref="AC132" si="21">AC129/AC128</f>
        <v>0.45027039736656477</v>
      </c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</row>
    <row r="133" spans="1:48" s="7" customFormat="1" ht="12.75" customHeight="1">
      <c r="A133" s="4771" t="s">
        <v>119</v>
      </c>
      <c r="B133" s="4828" t="s">
        <v>537</v>
      </c>
      <c r="C133" s="1830" t="s">
        <v>501</v>
      </c>
      <c r="D133" s="308" t="s">
        <v>108</v>
      </c>
      <c r="E133" s="3829">
        <v>1816.2</v>
      </c>
      <c r="F133" s="3830">
        <v>1825.2</v>
      </c>
      <c r="G133" s="3830">
        <v>1807.2</v>
      </c>
      <c r="H133" s="3831">
        <v>1800</v>
      </c>
      <c r="I133" s="3830">
        <v>1776.6</v>
      </c>
      <c r="J133" s="3830">
        <v>1789.2</v>
      </c>
      <c r="K133" s="3830">
        <v>1771.2</v>
      </c>
      <c r="L133" s="3830">
        <v>1778.4</v>
      </c>
      <c r="M133" s="3830">
        <v>1776.6</v>
      </c>
      <c r="N133" s="3831">
        <v>1800</v>
      </c>
      <c r="O133" s="3830">
        <v>1762.2</v>
      </c>
      <c r="P133" s="3830">
        <v>2098.8000000000002</v>
      </c>
      <c r="Q133" s="3830">
        <v>3223.8</v>
      </c>
      <c r="R133" s="3830">
        <v>3225.6</v>
      </c>
      <c r="S133" s="3830">
        <v>3027.6</v>
      </c>
      <c r="T133" s="3830">
        <v>1783.8</v>
      </c>
      <c r="U133" s="3830">
        <v>1760.4</v>
      </c>
      <c r="V133" s="3833">
        <v>1771.2</v>
      </c>
      <c r="W133" s="3830">
        <v>1747.8</v>
      </c>
      <c r="X133" s="3830">
        <v>2946.6</v>
      </c>
      <c r="Y133" s="3832">
        <v>3169.8</v>
      </c>
      <c r="Z133" s="3830">
        <v>2894.4</v>
      </c>
      <c r="AA133" s="3830">
        <v>1751.4</v>
      </c>
      <c r="AB133" s="3834">
        <v>1773</v>
      </c>
      <c r="AC133" s="260">
        <f>SUM(E133:AB133)</f>
        <v>50877.000000000007</v>
      </c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</row>
    <row r="134" spans="1:48" s="7" customFormat="1" ht="12.75" customHeight="1">
      <c r="A134" s="4783"/>
      <c r="B134" s="4791"/>
      <c r="C134" s="1831" t="s">
        <v>501</v>
      </c>
      <c r="D134" s="232" t="s">
        <v>109</v>
      </c>
      <c r="E134" s="3835">
        <v>455.4</v>
      </c>
      <c r="F134" s="3817">
        <v>475.2</v>
      </c>
      <c r="G134" s="3817">
        <v>457.2</v>
      </c>
      <c r="H134" s="3818">
        <v>442.8</v>
      </c>
      <c r="I134" s="3817">
        <v>424.8</v>
      </c>
      <c r="J134" s="3817">
        <v>432</v>
      </c>
      <c r="K134" s="3817">
        <v>399.6</v>
      </c>
      <c r="L134" s="3817">
        <v>410.4</v>
      </c>
      <c r="M134" s="3817">
        <v>423</v>
      </c>
      <c r="N134" s="3818">
        <v>439.2</v>
      </c>
      <c r="O134" s="3817">
        <v>426.6</v>
      </c>
      <c r="P134" s="3817">
        <v>482.4</v>
      </c>
      <c r="Q134" s="3817">
        <v>534.6</v>
      </c>
      <c r="R134" s="3817">
        <v>558</v>
      </c>
      <c r="S134" s="3817">
        <v>541.79999999999995</v>
      </c>
      <c r="T134" s="3817">
        <v>495</v>
      </c>
      <c r="U134" s="3817">
        <v>450</v>
      </c>
      <c r="V134" s="3819">
        <v>455.4</v>
      </c>
      <c r="W134" s="3817">
        <v>441</v>
      </c>
      <c r="X134" s="3817">
        <v>520.20000000000005</v>
      </c>
      <c r="Y134" s="3827">
        <v>511.2</v>
      </c>
      <c r="Z134" s="3817">
        <v>525.6</v>
      </c>
      <c r="AA134" s="3817">
        <v>466.2</v>
      </c>
      <c r="AB134" s="3836">
        <v>498.6</v>
      </c>
      <c r="AC134" s="262">
        <f>SUM(E134:AB134)</f>
        <v>11266.200000000004</v>
      </c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</row>
    <row r="135" spans="1:48" s="7" customFormat="1" ht="12.75" customHeight="1">
      <c r="A135" s="4783"/>
      <c r="B135" s="4791"/>
      <c r="C135" s="116" t="s">
        <v>315</v>
      </c>
      <c r="D135" s="305" t="s">
        <v>340</v>
      </c>
      <c r="E135" s="306">
        <v>1872.4239904466083</v>
      </c>
      <c r="F135" s="215">
        <v>1886.0461500186045</v>
      </c>
      <c r="G135" s="215">
        <v>1864.1361752833402</v>
      </c>
      <c r="H135" s="223">
        <v>1853.6644356517174</v>
      </c>
      <c r="I135" s="215">
        <v>1826.680760286263</v>
      </c>
      <c r="J135" s="215">
        <v>1840.614201835898</v>
      </c>
      <c r="K135" s="215">
        <v>1815.7173788891266</v>
      </c>
      <c r="L135" s="215">
        <v>1825.1396439724826</v>
      </c>
      <c r="M135" s="215">
        <v>1826.2630040604774</v>
      </c>
      <c r="N135" s="223">
        <v>1852.8077720044246</v>
      </c>
      <c r="O135" s="215">
        <v>1813.1013209415519</v>
      </c>
      <c r="P135" s="215">
        <v>2153.5252958811511</v>
      </c>
      <c r="Q135" s="215">
        <v>3267.8255155378174</v>
      </c>
      <c r="R135" s="215">
        <v>3273.5087230676504</v>
      </c>
      <c r="S135" s="215">
        <v>3075.6965064843444</v>
      </c>
      <c r="T135" s="215">
        <v>1851.2070224585905</v>
      </c>
      <c r="U135" s="215">
        <v>1817.0052724194281</v>
      </c>
      <c r="V135" s="215">
        <v>1828.8079724235674</v>
      </c>
      <c r="W135" s="215">
        <v>1802.5775545035503</v>
      </c>
      <c r="X135" s="215">
        <v>2992.1663723797174</v>
      </c>
      <c r="Y135" s="1575">
        <v>3210.7565276738128</v>
      </c>
      <c r="Z135" s="215">
        <v>2941.7353246000907</v>
      </c>
      <c r="AA135" s="215">
        <v>1812.3863826458198</v>
      </c>
      <c r="AB135" s="307">
        <v>1841.7738623403254</v>
      </c>
      <c r="AC135" s="317">
        <f t="shared" ref="AC135" si="22">SQRT(AC133^2+AC134^2)</f>
        <v>52109.46546876106</v>
      </c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</row>
    <row r="136" spans="1:48" s="7" customFormat="1" ht="12.75" customHeight="1">
      <c r="A136" s="4783"/>
      <c r="B136" s="4791"/>
      <c r="C136" s="2248" t="s">
        <v>342</v>
      </c>
      <c r="D136" s="232" t="s">
        <v>110</v>
      </c>
      <c r="E136" s="3873">
        <v>162.6</v>
      </c>
      <c r="F136" s="3874">
        <v>165.6</v>
      </c>
      <c r="G136" s="3874">
        <v>178.2</v>
      </c>
      <c r="H136" s="4265">
        <v>168</v>
      </c>
      <c r="I136" s="3874">
        <v>174.6</v>
      </c>
      <c r="J136" s="3874">
        <v>146.4</v>
      </c>
      <c r="K136" s="3874">
        <v>177</v>
      </c>
      <c r="L136" s="3874">
        <v>162.6</v>
      </c>
      <c r="M136" s="3874">
        <v>171</v>
      </c>
      <c r="N136" s="4265">
        <v>156</v>
      </c>
      <c r="O136" s="3874">
        <v>159.6</v>
      </c>
      <c r="P136" s="3874">
        <v>298.8</v>
      </c>
      <c r="Q136" s="3874">
        <v>283.2</v>
      </c>
      <c r="R136" s="3874">
        <v>289.2</v>
      </c>
      <c r="S136" s="3874">
        <v>168.6</v>
      </c>
      <c r="T136" s="3874">
        <v>153</v>
      </c>
      <c r="U136" s="3874">
        <v>166.8</v>
      </c>
      <c r="V136" s="3866">
        <v>168.6</v>
      </c>
      <c r="W136" s="3874">
        <v>156</v>
      </c>
      <c r="X136" s="3874">
        <v>287.39999999999998</v>
      </c>
      <c r="Y136" s="3865">
        <v>284.39999999999998</v>
      </c>
      <c r="Z136" s="3874">
        <v>166.8</v>
      </c>
      <c r="AA136" s="3874">
        <v>156</v>
      </c>
      <c r="AB136" s="4008">
        <v>162</v>
      </c>
      <c r="AC136" s="24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</row>
    <row r="137" spans="1:48" s="7" customFormat="1" ht="12.75" customHeight="1" thickBot="1">
      <c r="A137" s="4773"/>
      <c r="B137" s="4776"/>
      <c r="C137" s="1826" t="s">
        <v>315</v>
      </c>
      <c r="D137" s="245" t="s">
        <v>111</v>
      </c>
      <c r="E137" s="310">
        <v>0.25074331020812685</v>
      </c>
      <c r="F137" s="254">
        <v>0.26035502958579881</v>
      </c>
      <c r="G137" s="254">
        <v>0.25298804780876494</v>
      </c>
      <c r="H137" s="297">
        <v>0.246</v>
      </c>
      <c r="I137" s="254">
        <v>0.2391084093211753</v>
      </c>
      <c r="J137" s="254">
        <v>0.2414486921529175</v>
      </c>
      <c r="K137" s="254">
        <v>0.22560975609756098</v>
      </c>
      <c r="L137" s="254">
        <v>0.23076923076923075</v>
      </c>
      <c r="M137" s="254">
        <v>0.23809523809523811</v>
      </c>
      <c r="N137" s="297">
        <v>0.24399999999999999</v>
      </c>
      <c r="O137" s="254">
        <v>0.24208375893769152</v>
      </c>
      <c r="P137" s="254">
        <v>0.22984562607204115</v>
      </c>
      <c r="Q137" s="254">
        <v>0.16582914572864321</v>
      </c>
      <c r="R137" s="254">
        <v>0.17299107142857142</v>
      </c>
      <c r="S137" s="254">
        <v>0.17895362663495837</v>
      </c>
      <c r="T137" s="254">
        <v>0.27749747729566093</v>
      </c>
      <c r="U137" s="254">
        <v>0.2556237218813906</v>
      </c>
      <c r="V137" s="255">
        <v>0.25711382113821135</v>
      </c>
      <c r="W137" s="254">
        <v>0.25231719876416064</v>
      </c>
      <c r="X137" s="254">
        <v>0.17654245571166771</v>
      </c>
      <c r="Y137" s="1582">
        <v>0.16127200454287335</v>
      </c>
      <c r="Z137" s="254">
        <v>0.18159203980099503</v>
      </c>
      <c r="AA137" s="254">
        <v>0.26618705035971219</v>
      </c>
      <c r="AB137" s="256">
        <v>0.28121827411167516</v>
      </c>
      <c r="AC137" s="320">
        <f t="shared" ref="AC137" si="23">AC134/AC133</f>
        <v>0.22143994339288878</v>
      </c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</row>
    <row r="138" spans="1:48" s="7" customFormat="1" ht="12.75" customHeight="1">
      <c r="A138" s="4771" t="s">
        <v>174</v>
      </c>
      <c r="B138" s="4774" t="s">
        <v>191</v>
      </c>
      <c r="C138" s="1830" t="s">
        <v>501</v>
      </c>
      <c r="D138" s="308" t="s">
        <v>108</v>
      </c>
      <c r="E138" s="3837">
        <v>3164.4</v>
      </c>
      <c r="F138" s="3814">
        <v>3108.6</v>
      </c>
      <c r="G138" s="3814">
        <v>3141</v>
      </c>
      <c r="H138" s="3813">
        <v>3196.8</v>
      </c>
      <c r="I138" s="3814">
        <v>3081.6</v>
      </c>
      <c r="J138" s="3814">
        <v>3112.2</v>
      </c>
      <c r="K138" s="3814">
        <v>3099.6</v>
      </c>
      <c r="L138" s="3814">
        <v>3171.6</v>
      </c>
      <c r="M138" s="3814">
        <v>3090.6</v>
      </c>
      <c r="N138" s="3813">
        <v>2143.8000000000002</v>
      </c>
      <c r="O138" s="3814">
        <v>2061</v>
      </c>
      <c r="P138" s="3814">
        <v>1976.4</v>
      </c>
      <c r="Q138" s="3814">
        <v>1994.4</v>
      </c>
      <c r="R138" s="3814">
        <v>2028.6</v>
      </c>
      <c r="S138" s="3814">
        <v>2070</v>
      </c>
      <c r="T138" s="3814">
        <v>3189.6</v>
      </c>
      <c r="U138" s="3814">
        <v>3117.6</v>
      </c>
      <c r="V138" s="3814">
        <v>3218.4</v>
      </c>
      <c r="W138" s="3814">
        <v>3133.8</v>
      </c>
      <c r="X138" s="3814">
        <v>2158.1999999999998</v>
      </c>
      <c r="Y138" s="3828">
        <v>2050.1999999999998</v>
      </c>
      <c r="Z138" s="3814">
        <v>2025</v>
      </c>
      <c r="AA138" s="3814">
        <v>2073.6</v>
      </c>
      <c r="AB138" s="3838">
        <v>2109.6</v>
      </c>
      <c r="AC138" s="311">
        <f>SUM(E138:AB138)</f>
        <v>63516.599999999984</v>
      </c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</row>
    <row r="139" spans="1:48" s="7" customFormat="1" ht="12.75" customHeight="1">
      <c r="A139" s="4772"/>
      <c r="B139" s="4775"/>
      <c r="C139" s="1831" t="s">
        <v>501</v>
      </c>
      <c r="D139" s="309" t="s">
        <v>109</v>
      </c>
      <c r="E139" s="3839">
        <v>725.4</v>
      </c>
      <c r="F139" s="3819">
        <v>682.2</v>
      </c>
      <c r="G139" s="3819">
        <v>752.4</v>
      </c>
      <c r="H139" s="3818">
        <v>817.2</v>
      </c>
      <c r="I139" s="3819">
        <v>671.4</v>
      </c>
      <c r="J139" s="3819">
        <v>707.4</v>
      </c>
      <c r="K139" s="3819">
        <v>721.8</v>
      </c>
      <c r="L139" s="3819">
        <v>804.6</v>
      </c>
      <c r="M139" s="3819">
        <v>842.4</v>
      </c>
      <c r="N139" s="3818">
        <v>666</v>
      </c>
      <c r="O139" s="3819">
        <v>657</v>
      </c>
      <c r="P139" s="3819">
        <v>583.20000000000005</v>
      </c>
      <c r="Q139" s="3819">
        <v>658.8</v>
      </c>
      <c r="R139" s="3819">
        <v>709.2</v>
      </c>
      <c r="S139" s="3819">
        <v>666</v>
      </c>
      <c r="T139" s="3819">
        <v>864</v>
      </c>
      <c r="U139" s="3819">
        <v>779.4</v>
      </c>
      <c r="V139" s="3819">
        <v>883.8</v>
      </c>
      <c r="W139" s="3819">
        <v>828</v>
      </c>
      <c r="X139" s="3819">
        <v>685.8</v>
      </c>
      <c r="Y139" s="3827">
        <v>703.8</v>
      </c>
      <c r="Z139" s="3819">
        <v>671.4</v>
      </c>
      <c r="AA139" s="3819">
        <v>741.6</v>
      </c>
      <c r="AB139" s="3840">
        <v>801</v>
      </c>
      <c r="AC139" s="312">
        <f>SUM(E139:AB139)</f>
        <v>17623.799999999996</v>
      </c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</row>
    <row r="140" spans="1:48" s="7" customFormat="1" ht="12.75" customHeight="1">
      <c r="A140" s="4772"/>
      <c r="B140" s="4775"/>
      <c r="C140" s="116" t="s">
        <v>315</v>
      </c>
      <c r="D140" s="305" t="s">
        <v>340</v>
      </c>
      <c r="E140" s="306">
        <v>3246.48001996008</v>
      </c>
      <c r="F140" s="215">
        <v>3182.5761263479621</v>
      </c>
      <c r="G140" s="215">
        <v>3229.858628485154</v>
      </c>
      <c r="H140" s="223">
        <v>3299.59786640736</v>
      </c>
      <c r="I140" s="215">
        <v>3153.8922809760006</v>
      </c>
      <c r="J140" s="215">
        <v>3191.583243470237</v>
      </c>
      <c r="K140" s="215">
        <v>3182.5328592176388</v>
      </c>
      <c r="L140" s="215">
        <v>3272.0678049209187</v>
      </c>
      <c r="M140" s="215">
        <v>3203.3492035680406</v>
      </c>
      <c r="N140" s="223">
        <v>2244.8684683072192</v>
      </c>
      <c r="O140" s="215">
        <v>2163.1851515762582</v>
      </c>
      <c r="P140" s="215">
        <v>2060.6501886540568</v>
      </c>
      <c r="Q140" s="215">
        <v>2100.3925347420181</v>
      </c>
      <c r="R140" s="215">
        <v>2148.995718934777</v>
      </c>
      <c r="S140" s="215">
        <v>2174.5013221426193</v>
      </c>
      <c r="T140" s="215">
        <v>3304.5490100768666</v>
      </c>
      <c r="U140" s="215">
        <v>3213.5485246064045</v>
      </c>
      <c r="V140" s="215">
        <v>3337.5441570112598</v>
      </c>
      <c r="W140" s="215">
        <v>3241.3402228090777</v>
      </c>
      <c r="X140" s="215">
        <v>2264.5416489877148</v>
      </c>
      <c r="Y140" s="1575">
        <v>2167.6379956071996</v>
      </c>
      <c r="Z140" s="215">
        <v>2133.4017343200976</v>
      </c>
      <c r="AA140" s="215">
        <v>2202.2233129271881</v>
      </c>
      <c r="AB140" s="307">
        <v>2256.5489491699486</v>
      </c>
      <c r="AC140" s="317">
        <f t="shared" ref="AC140" si="24">SQRT(AC138^2+AC139^2)</f>
        <v>65916.286318329541</v>
      </c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</row>
    <row r="141" spans="1:48" s="7" customFormat="1" ht="12.75" customHeight="1">
      <c r="A141" s="4772"/>
      <c r="B141" s="4775"/>
      <c r="C141" s="2248" t="s">
        <v>342</v>
      </c>
      <c r="D141" s="309" t="s">
        <v>110</v>
      </c>
      <c r="E141" s="953">
        <v>282</v>
      </c>
      <c r="F141" s="954">
        <v>281.39999999999998</v>
      </c>
      <c r="G141" s="954">
        <v>296.39999999999998</v>
      </c>
      <c r="H141" s="4266">
        <v>296.39999999999998</v>
      </c>
      <c r="I141" s="954">
        <v>277.2</v>
      </c>
      <c r="J141" s="954">
        <v>288</v>
      </c>
      <c r="K141" s="954">
        <v>282.60000000000002</v>
      </c>
      <c r="L141" s="954">
        <v>293.39999999999998</v>
      </c>
      <c r="M141" s="954">
        <v>210.6</v>
      </c>
      <c r="N141" s="4266">
        <v>193.2</v>
      </c>
      <c r="O141" s="954">
        <v>190.2</v>
      </c>
      <c r="P141" s="954">
        <v>186.6</v>
      </c>
      <c r="Q141" s="954">
        <v>190.8</v>
      </c>
      <c r="R141" s="954">
        <v>185.4</v>
      </c>
      <c r="S141" s="954">
        <v>278.39999999999998</v>
      </c>
      <c r="T141" s="954">
        <v>297.60000000000002</v>
      </c>
      <c r="U141" s="954">
        <v>296.39999999999998</v>
      </c>
      <c r="V141" s="954">
        <v>300.60000000000002</v>
      </c>
      <c r="W141" s="954">
        <v>291</v>
      </c>
      <c r="X141" s="954">
        <v>193.8</v>
      </c>
      <c r="Y141" s="1061">
        <v>195.6</v>
      </c>
      <c r="Z141" s="954">
        <v>189</v>
      </c>
      <c r="AA141" s="954">
        <v>199.8</v>
      </c>
      <c r="AB141" s="955">
        <v>199.8</v>
      </c>
      <c r="AC141" s="318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</row>
    <row r="142" spans="1:48" s="7" customFormat="1" ht="12.75" customHeight="1" thickBot="1">
      <c r="A142" s="4773"/>
      <c r="B142" s="4776"/>
      <c r="C142" s="1826" t="s">
        <v>315</v>
      </c>
      <c r="D142" s="245" t="s">
        <v>111</v>
      </c>
      <c r="E142" s="304">
        <v>0.22923777019340158</v>
      </c>
      <c r="F142" s="248">
        <v>0.21945570353213667</v>
      </c>
      <c r="G142" s="248">
        <v>0.23954154727793694</v>
      </c>
      <c r="H142" s="298">
        <v>0.25563063063063063</v>
      </c>
      <c r="I142" s="248">
        <v>0.21787383177570094</v>
      </c>
      <c r="J142" s="248">
        <v>0.22729901677270098</v>
      </c>
      <c r="K142" s="248">
        <v>0.23286875725900116</v>
      </c>
      <c r="L142" s="248">
        <v>0.25368898978433602</v>
      </c>
      <c r="M142" s="248">
        <v>0.27256843331391961</v>
      </c>
      <c r="N142" s="298">
        <v>0.31066330814441645</v>
      </c>
      <c r="O142" s="248">
        <v>0.31877729257641924</v>
      </c>
      <c r="P142" s="248">
        <v>0.29508196721311475</v>
      </c>
      <c r="Q142" s="248">
        <v>0.33032490974729239</v>
      </c>
      <c r="R142" s="248">
        <v>0.34960070984915709</v>
      </c>
      <c r="S142" s="248">
        <v>0.32173913043478258</v>
      </c>
      <c r="T142" s="248">
        <v>0.27088036117381492</v>
      </c>
      <c r="U142" s="248">
        <v>0.25</v>
      </c>
      <c r="V142" s="248">
        <v>0.27460850111856822</v>
      </c>
      <c r="W142" s="248">
        <v>0.26421596783457779</v>
      </c>
      <c r="X142" s="248">
        <v>0.31776480400333612</v>
      </c>
      <c r="Y142" s="1584">
        <v>0.34328358208955223</v>
      </c>
      <c r="Z142" s="248">
        <v>0.33155555555555555</v>
      </c>
      <c r="AA142" s="248">
        <v>0.3576388888888889</v>
      </c>
      <c r="AB142" s="330">
        <v>0.37969283276450516</v>
      </c>
      <c r="AC142" s="250">
        <f t="shared" ref="AC142" si="25">AC139/AC138</f>
        <v>0.27746762263723185</v>
      </c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</row>
    <row r="143" spans="1:48" s="77" customFormat="1" ht="12.75" customHeight="1">
      <c r="A143" s="2216" t="s">
        <v>290</v>
      </c>
      <c r="B143" s="2217"/>
      <c r="C143" s="2218" t="s">
        <v>315</v>
      </c>
      <c r="D143" s="2219"/>
      <c r="E143" s="2220">
        <v>30649.600000000002</v>
      </c>
      <c r="F143" s="2221">
        <v>30700.799999999999</v>
      </c>
      <c r="G143" s="2221">
        <v>30533.200000000001</v>
      </c>
      <c r="H143" s="2221">
        <v>30245.8</v>
      </c>
      <c r="I143" s="2221">
        <v>29519.199999999997</v>
      </c>
      <c r="J143" s="2221">
        <v>29408.400000000001</v>
      </c>
      <c r="K143" s="2221">
        <v>30014.799999999999</v>
      </c>
      <c r="L143" s="2221">
        <v>30024</v>
      </c>
      <c r="M143" s="2221">
        <v>29661.199999999997</v>
      </c>
      <c r="N143" s="2221">
        <v>28534.799999999999</v>
      </c>
      <c r="O143" s="2221">
        <v>28526.2</v>
      </c>
      <c r="P143" s="2221">
        <v>28659.200000000001</v>
      </c>
      <c r="Q143" s="2221">
        <v>29970.2</v>
      </c>
      <c r="R143" s="2221">
        <v>30615.199999999997</v>
      </c>
      <c r="S143" s="2221">
        <v>30451.599999999999</v>
      </c>
      <c r="T143" s="2221">
        <v>29795.399999999998</v>
      </c>
      <c r="U143" s="2221">
        <v>29861</v>
      </c>
      <c r="V143" s="2221">
        <v>30042.600000000002</v>
      </c>
      <c r="W143" s="2221">
        <v>29192.6</v>
      </c>
      <c r="X143" s="2221">
        <v>29149.8</v>
      </c>
      <c r="Y143" s="2221">
        <v>29160</v>
      </c>
      <c r="Z143" s="2221">
        <v>29363.4</v>
      </c>
      <c r="AA143" s="2221">
        <v>28304</v>
      </c>
      <c r="AB143" s="2221">
        <v>28158.6</v>
      </c>
      <c r="AC143" s="2222">
        <f t="shared" ref="AC143" si="26">AC123+AC128+AC133+AC138</f>
        <v>710541.6</v>
      </c>
      <c r="AD143" s="75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</row>
    <row r="144" spans="1:48" s="77" customFormat="1" ht="12.75" customHeight="1">
      <c r="A144" s="2194" t="s">
        <v>310</v>
      </c>
      <c r="B144" s="2195"/>
      <c r="C144" s="2223" t="s">
        <v>315</v>
      </c>
      <c r="D144" s="2224"/>
      <c r="E144" s="2225">
        <v>9076.7999999999993</v>
      </c>
      <c r="F144" s="2198">
        <v>9193.4000000000015</v>
      </c>
      <c r="G144" s="2198">
        <v>9119.6</v>
      </c>
      <c r="H144" s="2198">
        <v>8988</v>
      </c>
      <c r="I144" s="2198">
        <v>8404.2000000000007</v>
      </c>
      <c r="J144" s="2198">
        <v>8265.4</v>
      </c>
      <c r="K144" s="2198">
        <v>8562.4</v>
      </c>
      <c r="L144" s="2198">
        <v>8551</v>
      </c>
      <c r="M144" s="2198">
        <v>9441.4</v>
      </c>
      <c r="N144" s="2198">
        <v>9701.2000000000007</v>
      </c>
      <c r="O144" s="2198">
        <v>9826.6</v>
      </c>
      <c r="P144" s="2198">
        <v>9612.6</v>
      </c>
      <c r="Q144" s="2198">
        <v>9873.4</v>
      </c>
      <c r="R144" s="2198">
        <v>9758.2000000000007</v>
      </c>
      <c r="S144" s="2198">
        <v>9460.7999999999993</v>
      </c>
      <c r="T144" s="2198">
        <v>9283</v>
      </c>
      <c r="U144" s="2198">
        <v>9286.4</v>
      </c>
      <c r="V144" s="2198">
        <v>9403.1999999999989</v>
      </c>
      <c r="W144" s="2198">
        <v>9249</v>
      </c>
      <c r="X144" s="2198">
        <v>9347</v>
      </c>
      <c r="Y144" s="2198">
        <v>9384</v>
      </c>
      <c r="Z144" s="2198">
        <v>9296</v>
      </c>
      <c r="AA144" s="2198">
        <v>9075.8000000000011</v>
      </c>
      <c r="AB144" s="2198">
        <v>9034.6</v>
      </c>
      <c r="AC144" s="2226">
        <f t="shared" ref="AC144" si="27">AC124+AC129+AC134+AC139</f>
        <v>221194</v>
      </c>
      <c r="AD144" s="75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</row>
    <row r="145" spans="1:48" s="77" customFormat="1" ht="12.75" customHeight="1" thickBot="1">
      <c r="A145" s="2200" t="s">
        <v>311</v>
      </c>
      <c r="B145" s="2201"/>
      <c r="C145" s="2227" t="s">
        <v>315</v>
      </c>
      <c r="D145" s="2205"/>
      <c r="E145" s="2228">
        <v>31965.391885600278</v>
      </c>
      <c r="F145" s="2203">
        <v>32047.741327588126</v>
      </c>
      <c r="G145" s="2203">
        <v>31866.022757790153</v>
      </c>
      <c r="H145" s="2203">
        <v>31553.011926597435</v>
      </c>
      <c r="I145" s="2203">
        <v>30692.242444630854</v>
      </c>
      <c r="J145" s="2203">
        <v>30547.844894853057</v>
      </c>
      <c r="K145" s="2203">
        <v>31212.223772105695</v>
      </c>
      <c r="L145" s="2203">
        <v>31217.946393060516</v>
      </c>
      <c r="M145" s="2203">
        <v>31127.589360565649</v>
      </c>
      <c r="N145" s="2203">
        <v>30138.813720516606</v>
      </c>
      <c r="O145" s="2203">
        <v>30171.280284402914</v>
      </c>
      <c r="P145" s="2203">
        <v>30228.328160849385</v>
      </c>
      <c r="Q145" s="2203">
        <v>31554.665512408781</v>
      </c>
      <c r="R145" s="2203">
        <v>32132.739352255667</v>
      </c>
      <c r="S145" s="2203">
        <v>31887.406278968505</v>
      </c>
      <c r="T145" s="2203">
        <v>31208.010993333104</v>
      </c>
      <c r="U145" s="2203">
        <v>31271.657230789671</v>
      </c>
      <c r="V145" s="2203">
        <v>31479.802810691177</v>
      </c>
      <c r="W145" s="2203">
        <v>30622.734949053782</v>
      </c>
      <c r="X145" s="2203">
        <v>30611.717512090039</v>
      </c>
      <c r="Y145" s="2203">
        <v>30632.744832939799</v>
      </c>
      <c r="Z145" s="2203">
        <v>30799.754472397992</v>
      </c>
      <c r="AA145" s="2203">
        <v>29723.501840126442</v>
      </c>
      <c r="AB145" s="2203">
        <v>29572.466098044646</v>
      </c>
      <c r="AC145" s="2229">
        <f t="shared" ref="AC145" si="28">SQRT(AC144*AC144+AC143*AC143)</f>
        <v>744174.81210167275</v>
      </c>
      <c r="AD145" s="75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</row>
    <row r="146" spans="1:48" s="8" customFormat="1" ht="12.75" customHeight="1" thickBot="1">
      <c r="A146" s="135" t="s">
        <v>187</v>
      </c>
      <c r="B146" s="38"/>
      <c r="C146" s="71"/>
      <c r="D146" s="66"/>
      <c r="E146" s="258">
        <v>1</v>
      </c>
      <c r="F146" s="26">
        <v>2</v>
      </c>
      <c r="G146" s="26">
        <v>3</v>
      </c>
      <c r="H146" s="1080">
        <v>4</v>
      </c>
      <c r="I146" s="26">
        <v>5</v>
      </c>
      <c r="J146" s="26">
        <v>6</v>
      </c>
      <c r="K146" s="26">
        <v>7</v>
      </c>
      <c r="L146" s="26">
        <v>8</v>
      </c>
      <c r="M146" s="26">
        <v>9</v>
      </c>
      <c r="N146" s="1080">
        <v>10</v>
      </c>
      <c r="O146" s="26">
        <v>11</v>
      </c>
      <c r="P146" s="26">
        <v>12</v>
      </c>
      <c r="Q146" s="26">
        <v>13</v>
      </c>
      <c r="R146" s="26">
        <v>14</v>
      </c>
      <c r="S146" s="26">
        <v>15</v>
      </c>
      <c r="T146" s="26">
        <v>16</v>
      </c>
      <c r="U146" s="26">
        <v>17</v>
      </c>
      <c r="V146" s="1080">
        <v>18</v>
      </c>
      <c r="W146" s="26">
        <v>19</v>
      </c>
      <c r="X146" s="26">
        <v>20</v>
      </c>
      <c r="Y146" s="26">
        <v>21</v>
      </c>
      <c r="Z146" s="26">
        <v>22</v>
      </c>
      <c r="AA146" s="26">
        <v>23</v>
      </c>
      <c r="AB146" s="26">
        <v>24</v>
      </c>
      <c r="AC146" s="136"/>
      <c r="AD146" s="7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</row>
    <row r="147" spans="1:48" s="8" customFormat="1" ht="12.75" customHeight="1">
      <c r="A147" s="2235" t="s">
        <v>145</v>
      </c>
      <c r="B147" s="2236"/>
      <c r="C147" s="3623" t="s">
        <v>342</v>
      </c>
      <c r="D147" s="2237" t="s">
        <v>112</v>
      </c>
      <c r="E147" s="4267">
        <v>38.1</v>
      </c>
      <c r="F147" s="4268">
        <v>38.200000000000003</v>
      </c>
      <c r="G147" s="4268">
        <v>38.1</v>
      </c>
      <c r="H147" s="4268">
        <v>38.299999999999997</v>
      </c>
      <c r="I147" s="4268">
        <v>38.200000000000003</v>
      </c>
      <c r="J147" s="4268">
        <v>38.200000000000003</v>
      </c>
      <c r="K147" s="4268">
        <v>38.1</v>
      </c>
      <c r="L147" s="4268">
        <v>38</v>
      </c>
      <c r="M147" s="4268">
        <v>38.299999999999997</v>
      </c>
      <c r="N147" s="4268">
        <v>38.200000000000003</v>
      </c>
      <c r="O147" s="4268">
        <v>38.200000000000003</v>
      </c>
      <c r="P147" s="4268">
        <v>38.299999999999997</v>
      </c>
      <c r="Q147" s="4268">
        <v>38.1</v>
      </c>
      <c r="R147" s="4268">
        <v>38.1</v>
      </c>
      <c r="S147" s="4268">
        <v>38.299999999999997</v>
      </c>
      <c r="T147" s="4268">
        <v>38.5</v>
      </c>
      <c r="U147" s="4268">
        <v>38.299999999999997</v>
      </c>
      <c r="V147" s="4268">
        <v>38.299999999999997</v>
      </c>
      <c r="W147" s="4268">
        <v>38.299999999999997</v>
      </c>
      <c r="X147" s="4268">
        <v>38.5</v>
      </c>
      <c r="Y147" s="4268">
        <v>38.5</v>
      </c>
      <c r="Z147" s="4268">
        <v>38.700000000000003</v>
      </c>
      <c r="AA147" s="4268">
        <v>38.700000000000003</v>
      </c>
      <c r="AB147" s="4268">
        <v>38.700000000000003</v>
      </c>
      <c r="AC147" s="2238"/>
      <c r="AD147" s="7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</row>
    <row r="148" spans="1:48" s="8" customFormat="1" ht="12.75" customHeight="1" thickBot="1">
      <c r="A148" s="1702" t="s">
        <v>146</v>
      </c>
      <c r="B148" s="2239"/>
      <c r="C148" s="3624" t="s">
        <v>342</v>
      </c>
      <c r="D148" s="2240" t="s">
        <v>112</v>
      </c>
      <c r="E148" s="4269">
        <v>38.6</v>
      </c>
      <c r="F148" s="4270">
        <v>38.6</v>
      </c>
      <c r="G148" s="4270">
        <v>38.6</v>
      </c>
      <c r="H148" s="4270">
        <v>38.700000000000003</v>
      </c>
      <c r="I148" s="4270">
        <v>38.700000000000003</v>
      </c>
      <c r="J148" s="4270">
        <v>38.700000000000003</v>
      </c>
      <c r="K148" s="4270">
        <v>38.700000000000003</v>
      </c>
      <c r="L148" s="4270">
        <v>38.5</v>
      </c>
      <c r="M148" s="4270">
        <v>38.799999999999997</v>
      </c>
      <c r="N148" s="4270">
        <v>38.799999999999997</v>
      </c>
      <c r="O148" s="4270">
        <v>38.799999999999997</v>
      </c>
      <c r="P148" s="4270">
        <v>38.700000000000003</v>
      </c>
      <c r="Q148" s="4270">
        <v>38.700000000000003</v>
      </c>
      <c r="R148" s="4270">
        <v>38.700000000000003</v>
      </c>
      <c r="S148" s="4270">
        <v>38.700000000000003</v>
      </c>
      <c r="T148" s="4270">
        <v>38.700000000000003</v>
      </c>
      <c r="U148" s="4270">
        <v>38.6</v>
      </c>
      <c r="V148" s="4270">
        <v>38.6</v>
      </c>
      <c r="W148" s="4270">
        <v>38.700000000000003</v>
      </c>
      <c r="X148" s="4270">
        <v>38.700000000000003</v>
      </c>
      <c r="Y148" s="4270">
        <v>38.700000000000003</v>
      </c>
      <c r="Z148" s="4270">
        <v>38.700000000000003</v>
      </c>
      <c r="AA148" s="4270">
        <v>38.700000000000003</v>
      </c>
      <c r="AB148" s="4270">
        <v>38.700000000000003</v>
      </c>
      <c r="AC148" s="2241"/>
      <c r="AD148" s="7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</row>
    <row r="149" spans="1:48" s="7" customFormat="1" ht="12.75" customHeight="1">
      <c r="A149" s="4777" t="s">
        <v>147</v>
      </c>
      <c r="B149" s="4784" t="s">
        <v>49</v>
      </c>
      <c r="C149" s="1830" t="s">
        <v>501</v>
      </c>
      <c r="D149" s="231" t="s">
        <v>108</v>
      </c>
      <c r="E149" s="3843">
        <v>3280.2</v>
      </c>
      <c r="F149" s="3812">
        <v>3267.6</v>
      </c>
      <c r="G149" s="3812">
        <v>3267.6</v>
      </c>
      <c r="H149" s="3828">
        <v>3276</v>
      </c>
      <c r="I149" s="3812">
        <v>3284.4</v>
      </c>
      <c r="J149" s="3812">
        <v>3292.8</v>
      </c>
      <c r="K149" s="3812">
        <v>3347.4</v>
      </c>
      <c r="L149" s="3812">
        <v>3410.4</v>
      </c>
      <c r="M149" s="3812">
        <v>3427.2</v>
      </c>
      <c r="N149" s="3828">
        <v>3406.2</v>
      </c>
      <c r="O149" s="3812">
        <v>3431.4</v>
      </c>
      <c r="P149" s="3812">
        <v>3418.8</v>
      </c>
      <c r="Q149" s="3812">
        <v>3406.2</v>
      </c>
      <c r="R149" s="3812">
        <v>3406.2</v>
      </c>
      <c r="S149" s="3812">
        <v>3427.2</v>
      </c>
      <c r="T149" s="3812">
        <v>3418.8</v>
      </c>
      <c r="U149" s="3812">
        <v>3393.6</v>
      </c>
      <c r="V149" s="3814">
        <v>3477.6</v>
      </c>
      <c r="W149" s="3812">
        <v>3460.8</v>
      </c>
      <c r="X149" s="3812">
        <v>3410.4</v>
      </c>
      <c r="Y149" s="3828">
        <v>3397.8</v>
      </c>
      <c r="Z149" s="3812">
        <v>3381</v>
      </c>
      <c r="AA149" s="3812">
        <v>3376.8</v>
      </c>
      <c r="AB149" s="3844">
        <v>3368.4</v>
      </c>
      <c r="AC149" s="260">
        <f>SUM(E149:AB149)</f>
        <v>81034.8</v>
      </c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</row>
    <row r="150" spans="1:48" s="7" customFormat="1" ht="12.75" customHeight="1">
      <c r="A150" s="4778"/>
      <c r="B150" s="4785"/>
      <c r="C150" s="1831" t="s">
        <v>501</v>
      </c>
      <c r="D150" s="232" t="s">
        <v>109</v>
      </c>
      <c r="E150" s="3835">
        <v>1239</v>
      </c>
      <c r="F150" s="3817">
        <v>1209.5999999999999</v>
      </c>
      <c r="G150" s="3817">
        <v>1209.5999999999999</v>
      </c>
      <c r="H150" s="3827">
        <v>1222.2</v>
      </c>
      <c r="I150" s="3817">
        <v>1222.2</v>
      </c>
      <c r="J150" s="3817">
        <v>1234.8</v>
      </c>
      <c r="K150" s="3817">
        <v>1264.2</v>
      </c>
      <c r="L150" s="3817">
        <v>1302</v>
      </c>
      <c r="M150" s="3817">
        <v>1348.2</v>
      </c>
      <c r="N150" s="3827">
        <v>1331.4</v>
      </c>
      <c r="O150" s="3817">
        <v>1348.2</v>
      </c>
      <c r="P150" s="3817">
        <v>1344</v>
      </c>
      <c r="Q150" s="3817">
        <v>1335.6</v>
      </c>
      <c r="R150" s="3817">
        <v>1339.8</v>
      </c>
      <c r="S150" s="3817">
        <v>1360.8</v>
      </c>
      <c r="T150" s="3817">
        <v>1360.8</v>
      </c>
      <c r="U150" s="3817">
        <v>1331.4</v>
      </c>
      <c r="V150" s="3819">
        <v>1356.6</v>
      </c>
      <c r="W150" s="3817">
        <v>1344</v>
      </c>
      <c r="X150" s="3817">
        <v>1331.4</v>
      </c>
      <c r="Y150" s="3827">
        <v>1335.6</v>
      </c>
      <c r="Z150" s="3817">
        <v>1327.2</v>
      </c>
      <c r="AA150" s="3817">
        <v>1335.6</v>
      </c>
      <c r="AB150" s="3836">
        <v>1352.4</v>
      </c>
      <c r="AC150" s="262">
        <f>SUM(E150:AB150)</f>
        <v>31386.6</v>
      </c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</row>
    <row r="151" spans="1:48" s="7" customFormat="1" ht="12.75" customHeight="1">
      <c r="A151" s="4778"/>
      <c r="B151" s="4785"/>
      <c r="C151" s="116" t="s">
        <v>315</v>
      </c>
      <c r="D151" s="305" t="s">
        <v>340</v>
      </c>
      <c r="E151" s="306">
        <v>3506.3988706363684</v>
      </c>
      <c r="F151" s="215">
        <v>3484.2993442010688</v>
      </c>
      <c r="G151" s="215">
        <v>3484.2993442010688</v>
      </c>
      <c r="H151" s="1575">
        <v>3496.5624318750552</v>
      </c>
      <c r="I151" s="215">
        <v>3504.4337916416684</v>
      </c>
      <c r="J151" s="215">
        <v>3516.7119415726961</v>
      </c>
      <c r="K151" s="215">
        <v>3578.1683023580654</v>
      </c>
      <c r="L151" s="215">
        <v>3650.4838254675228</v>
      </c>
      <c r="M151" s="215">
        <v>3682.8444278845118</v>
      </c>
      <c r="N151" s="1575">
        <v>3657.160701965392</v>
      </c>
      <c r="O151" s="215">
        <v>3686.7532057353665</v>
      </c>
      <c r="P151" s="215">
        <v>3673.4900898192172</v>
      </c>
      <c r="Q151" s="215">
        <v>3658.6918153897573</v>
      </c>
      <c r="R151" s="215">
        <v>3660.2271077079354</v>
      </c>
      <c r="S151" s="215">
        <v>3687.4756243262136</v>
      </c>
      <c r="T151" s="215">
        <v>3679.6698330149134</v>
      </c>
      <c r="U151" s="215">
        <v>3645.4282217594136</v>
      </c>
      <c r="V151" s="215">
        <v>3732.8360960535088</v>
      </c>
      <c r="W151" s="215">
        <v>3712.6099498870067</v>
      </c>
      <c r="X151" s="215">
        <v>3661.0728099834346</v>
      </c>
      <c r="Y151" s="1575">
        <v>3650.8727997562446</v>
      </c>
      <c r="Z151" s="215">
        <v>3632.1647594788428</v>
      </c>
      <c r="AA151" s="215">
        <v>3631.3366134248695</v>
      </c>
      <c r="AB151" s="307">
        <v>3629.7526527299351</v>
      </c>
      <c r="AC151" s="317">
        <f t="shared" ref="AC151" si="29">SQRT(AC149^2+AC150^2)</f>
        <v>86900.848503337416</v>
      </c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</row>
    <row r="152" spans="1:48" s="7" customFormat="1" ht="12.75" customHeight="1">
      <c r="A152" s="4778"/>
      <c r="B152" s="4785"/>
      <c r="C152" s="2248" t="s">
        <v>342</v>
      </c>
      <c r="D152" s="232" t="s">
        <v>110</v>
      </c>
      <c r="E152" s="3873">
        <v>54.1</v>
      </c>
      <c r="F152" s="3874">
        <v>52.6</v>
      </c>
      <c r="G152" s="3874">
        <v>52.9</v>
      </c>
      <c r="H152" s="3865">
        <v>54</v>
      </c>
      <c r="I152" s="3874">
        <v>52.8</v>
      </c>
      <c r="J152" s="3874">
        <v>55.4</v>
      </c>
      <c r="K152" s="3874">
        <v>55.3</v>
      </c>
      <c r="L152" s="3874">
        <v>55.4</v>
      </c>
      <c r="M152" s="3874">
        <v>55.7</v>
      </c>
      <c r="N152" s="3865">
        <v>55.4</v>
      </c>
      <c r="O152" s="3874">
        <v>56.5</v>
      </c>
      <c r="P152" s="3874">
        <v>55.3</v>
      </c>
      <c r="Q152" s="3874">
        <v>55.8</v>
      </c>
      <c r="R152" s="3874">
        <v>55.1</v>
      </c>
      <c r="S152" s="3874">
        <v>55.9</v>
      </c>
      <c r="T152" s="3874">
        <v>55.9</v>
      </c>
      <c r="U152" s="3874">
        <v>55.1</v>
      </c>
      <c r="V152" s="3866">
        <v>57</v>
      </c>
      <c r="W152" s="3874">
        <v>54.7</v>
      </c>
      <c r="X152" s="3874">
        <v>55.2</v>
      </c>
      <c r="Y152" s="3865">
        <v>55.8</v>
      </c>
      <c r="Z152" s="3874">
        <v>55.3</v>
      </c>
      <c r="AA152" s="3874">
        <v>55.9</v>
      </c>
      <c r="AB152" s="4008">
        <v>53.4</v>
      </c>
      <c r="AC152" s="24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</row>
    <row r="153" spans="1:48" s="7" customFormat="1" ht="12.75" customHeight="1" thickBot="1">
      <c r="A153" s="4779"/>
      <c r="B153" s="4786"/>
      <c r="C153" s="1565" t="s">
        <v>315</v>
      </c>
      <c r="D153" s="316" t="s">
        <v>111</v>
      </c>
      <c r="E153" s="310">
        <v>0.3777208706786172</v>
      </c>
      <c r="F153" s="254">
        <v>0.37017994858611825</v>
      </c>
      <c r="G153" s="254">
        <v>0.37017994858611825</v>
      </c>
      <c r="H153" s="1582">
        <v>0.37307692307692308</v>
      </c>
      <c r="I153" s="254">
        <v>0.37212276214833762</v>
      </c>
      <c r="J153" s="254">
        <v>0.37499999999999994</v>
      </c>
      <c r="K153" s="254">
        <v>0.37766624843161856</v>
      </c>
      <c r="L153" s="254">
        <v>0.3817733990147783</v>
      </c>
      <c r="M153" s="254">
        <v>0.39338235294117652</v>
      </c>
      <c r="N153" s="1582">
        <v>0.39087546239210857</v>
      </c>
      <c r="O153" s="254">
        <v>0.39290085679314568</v>
      </c>
      <c r="P153" s="254">
        <v>0.3931203931203931</v>
      </c>
      <c r="Q153" s="254">
        <v>0.39210850801479652</v>
      </c>
      <c r="R153" s="254">
        <v>0.39334155363748458</v>
      </c>
      <c r="S153" s="254">
        <v>0.3970588235294118</v>
      </c>
      <c r="T153" s="254">
        <v>0.398034398034398</v>
      </c>
      <c r="U153" s="254">
        <v>0.39232673267326734</v>
      </c>
      <c r="V153" s="255">
        <v>0.39009661835748793</v>
      </c>
      <c r="W153" s="254">
        <v>0.38834951456310679</v>
      </c>
      <c r="X153" s="254">
        <v>0.39039408866995073</v>
      </c>
      <c r="Y153" s="1582">
        <v>0.39307787391841775</v>
      </c>
      <c r="Z153" s="254">
        <v>0.39254658385093166</v>
      </c>
      <c r="AA153" s="254">
        <v>0.39552238805970147</v>
      </c>
      <c r="AB153" s="256">
        <v>0.40149625935162098</v>
      </c>
      <c r="AC153" s="250">
        <f t="shared" ref="AC153" si="30">AC150/AC149</f>
        <v>0.38732248367368088</v>
      </c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</row>
    <row r="154" spans="1:48" s="7" customFormat="1" ht="12.75" customHeight="1">
      <c r="A154" s="4780" t="s">
        <v>148</v>
      </c>
      <c r="B154" s="4831" t="s">
        <v>13</v>
      </c>
      <c r="C154" s="1830" t="s">
        <v>501</v>
      </c>
      <c r="D154" s="308" t="s">
        <v>108</v>
      </c>
      <c r="E154" s="3843">
        <v>3939.6</v>
      </c>
      <c r="F154" s="3812">
        <v>3927</v>
      </c>
      <c r="G154" s="3812">
        <v>3973.2</v>
      </c>
      <c r="H154" s="3828">
        <v>3969</v>
      </c>
      <c r="I154" s="3812">
        <v>3918.6</v>
      </c>
      <c r="J154" s="3812">
        <v>3889.2</v>
      </c>
      <c r="K154" s="3812">
        <v>3876.6</v>
      </c>
      <c r="L154" s="3812">
        <v>3847.2</v>
      </c>
      <c r="M154" s="3812">
        <v>3880.8</v>
      </c>
      <c r="N154" s="3828">
        <v>3889.2</v>
      </c>
      <c r="O154" s="3812">
        <v>3931.2</v>
      </c>
      <c r="P154" s="3812">
        <v>3910.2</v>
      </c>
      <c r="Q154" s="3812">
        <v>3868.2</v>
      </c>
      <c r="R154" s="3812">
        <v>3872.4</v>
      </c>
      <c r="S154" s="3812">
        <v>3872.4</v>
      </c>
      <c r="T154" s="3812">
        <v>3868.2</v>
      </c>
      <c r="U154" s="3812">
        <v>3851.4</v>
      </c>
      <c r="V154" s="3814">
        <v>3788.4</v>
      </c>
      <c r="W154" s="3812">
        <v>3788.4</v>
      </c>
      <c r="X154" s="3812">
        <v>3805.2</v>
      </c>
      <c r="Y154" s="3828">
        <v>3843</v>
      </c>
      <c r="Z154" s="3812">
        <v>3830.4</v>
      </c>
      <c r="AA154" s="3812">
        <v>3662.4</v>
      </c>
      <c r="AB154" s="3844">
        <v>3670.8</v>
      </c>
      <c r="AC154" s="260">
        <f>SUM(E154:AB154)</f>
        <v>92672.999999999956</v>
      </c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</row>
    <row r="155" spans="1:48" s="7" customFormat="1" ht="12.75" customHeight="1">
      <c r="A155" s="4778"/>
      <c r="B155" s="4785"/>
      <c r="C155" s="1831" t="s">
        <v>501</v>
      </c>
      <c r="D155" s="232" t="s">
        <v>109</v>
      </c>
      <c r="E155" s="4102">
        <v>1062.5999999999999</v>
      </c>
      <c r="F155" s="3851">
        <v>1062.5999999999999</v>
      </c>
      <c r="G155" s="3851">
        <v>1104.5999999999999</v>
      </c>
      <c r="H155" s="4104">
        <v>1108.8</v>
      </c>
      <c r="I155" s="3851">
        <v>1075.2</v>
      </c>
      <c r="J155" s="3851">
        <v>1058.4000000000001</v>
      </c>
      <c r="K155" s="3851">
        <v>1029</v>
      </c>
      <c r="L155" s="3851">
        <v>999.6</v>
      </c>
      <c r="M155" s="3851">
        <v>1062.5999999999999</v>
      </c>
      <c r="N155" s="4104">
        <v>1205.4000000000001</v>
      </c>
      <c r="O155" s="3851">
        <v>1255.8</v>
      </c>
      <c r="P155" s="3851">
        <v>1234.8</v>
      </c>
      <c r="Q155" s="3851">
        <v>1205.4000000000001</v>
      </c>
      <c r="R155" s="3851">
        <v>1205.4000000000001</v>
      </c>
      <c r="S155" s="3851">
        <v>1146.5999999999999</v>
      </c>
      <c r="T155" s="3851">
        <v>1163.4000000000001</v>
      </c>
      <c r="U155" s="3851">
        <v>1138.2</v>
      </c>
      <c r="V155" s="3851">
        <v>1092</v>
      </c>
      <c r="W155" s="3851">
        <v>1041.5999999999999</v>
      </c>
      <c r="X155" s="3851">
        <v>1050</v>
      </c>
      <c r="Y155" s="4104">
        <v>1087.8</v>
      </c>
      <c r="Z155" s="3851">
        <v>1079.4000000000001</v>
      </c>
      <c r="AA155" s="3851">
        <v>966</v>
      </c>
      <c r="AB155" s="4219">
        <v>898.8</v>
      </c>
      <c r="AC155" s="262">
        <f>SUM(E155:AB155)</f>
        <v>26333.999999999996</v>
      </c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</row>
    <row r="156" spans="1:48" s="7" customFormat="1" ht="12.75" customHeight="1">
      <c r="A156" s="4778"/>
      <c r="B156" s="4785"/>
      <c r="C156" s="116" t="s">
        <v>315</v>
      </c>
      <c r="D156" s="305" t="s">
        <v>340</v>
      </c>
      <c r="E156" s="306">
        <v>4080.3880844841219</v>
      </c>
      <c r="F156" s="215">
        <v>4068.2241531164432</v>
      </c>
      <c r="G156" s="215">
        <v>4123.8888685317406</v>
      </c>
      <c r="H156" s="1575">
        <v>4120.9705701448538</v>
      </c>
      <c r="I156" s="215">
        <v>4063.4321699765087</v>
      </c>
      <c r="J156" s="215">
        <v>4030.6435218212982</v>
      </c>
      <c r="K156" s="215">
        <v>4010.8438713068849</v>
      </c>
      <c r="L156" s="215">
        <v>3974.9399995471626</v>
      </c>
      <c r="M156" s="215">
        <v>4023.6460331395951</v>
      </c>
      <c r="N156" s="1575">
        <v>4071.7153387730827</v>
      </c>
      <c r="O156" s="215">
        <v>4126.9076897842042</v>
      </c>
      <c r="P156" s="215">
        <v>4100.5359503362479</v>
      </c>
      <c r="Q156" s="215">
        <v>4051.661436991003</v>
      </c>
      <c r="R156" s="215">
        <v>4055.671451190296</v>
      </c>
      <c r="S156" s="215">
        <v>4038.5855593264332</v>
      </c>
      <c r="T156" s="215">
        <v>4039.3651481389993</v>
      </c>
      <c r="U156" s="215">
        <v>4016.0653879138972</v>
      </c>
      <c r="V156" s="215">
        <v>3942.6436004285247</v>
      </c>
      <c r="W156" s="215">
        <v>3928.9827080301588</v>
      </c>
      <c r="X156" s="215">
        <v>3947.4101687055527</v>
      </c>
      <c r="Y156" s="1575">
        <v>3993.9902153109988</v>
      </c>
      <c r="Z156" s="215">
        <v>3979.5814503537931</v>
      </c>
      <c r="AA156" s="215">
        <v>3787.6549156437154</v>
      </c>
      <c r="AB156" s="307">
        <v>3779.2345891727864</v>
      </c>
      <c r="AC156" s="317">
        <f t="shared" ref="AC156" si="31">SQRT(AC154^2+AC155^2)</f>
        <v>96341.914476514285</v>
      </c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</row>
    <row r="157" spans="1:48" s="7" customFormat="1" ht="12.75" customHeight="1">
      <c r="A157" s="4778"/>
      <c r="B157" s="4785"/>
      <c r="C157" s="2248" t="s">
        <v>342</v>
      </c>
      <c r="D157" s="232" t="s">
        <v>110</v>
      </c>
      <c r="E157" s="3873">
        <v>63.6</v>
      </c>
      <c r="F157" s="3874">
        <v>63.2</v>
      </c>
      <c r="G157" s="3874">
        <v>63.8</v>
      </c>
      <c r="H157" s="3865">
        <v>63.6</v>
      </c>
      <c r="I157" s="3874">
        <v>61.9</v>
      </c>
      <c r="J157" s="3874">
        <v>61</v>
      </c>
      <c r="K157" s="3874">
        <v>61.9</v>
      </c>
      <c r="L157" s="3874">
        <v>60.6</v>
      </c>
      <c r="M157" s="3874">
        <v>61.8</v>
      </c>
      <c r="N157" s="3865">
        <v>62.4</v>
      </c>
      <c r="O157" s="3874">
        <v>63</v>
      </c>
      <c r="P157" s="3874">
        <v>62.4</v>
      </c>
      <c r="Q157" s="3874">
        <v>63.8</v>
      </c>
      <c r="R157" s="3874">
        <v>61.9</v>
      </c>
      <c r="S157" s="3874">
        <v>63.2</v>
      </c>
      <c r="T157" s="3874">
        <v>59.6</v>
      </c>
      <c r="U157" s="3874">
        <v>60.1</v>
      </c>
      <c r="V157" s="3866">
        <v>59.3</v>
      </c>
      <c r="W157" s="3874">
        <v>59</v>
      </c>
      <c r="X157" s="3874">
        <v>60.6</v>
      </c>
      <c r="Y157" s="3865">
        <v>61.9</v>
      </c>
      <c r="Z157" s="3874">
        <v>57</v>
      </c>
      <c r="AA157" s="3874">
        <v>53.2</v>
      </c>
      <c r="AB157" s="4008">
        <v>57.5</v>
      </c>
      <c r="AC157" s="24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</row>
    <row r="158" spans="1:48" s="7" customFormat="1" ht="12.75" customHeight="1" thickBot="1">
      <c r="A158" s="4779"/>
      <c r="B158" s="4786"/>
      <c r="C158" s="1565" t="s">
        <v>315</v>
      </c>
      <c r="D158" s="245" t="s">
        <v>111</v>
      </c>
      <c r="E158" s="310">
        <v>0.26972281449893387</v>
      </c>
      <c r="F158" s="254">
        <v>0.27058823529411763</v>
      </c>
      <c r="G158" s="254">
        <v>0.27801268498942916</v>
      </c>
      <c r="H158" s="1582">
        <v>0.27936507936507937</v>
      </c>
      <c r="I158" s="254">
        <v>0.27438370846730975</v>
      </c>
      <c r="J158" s="254">
        <v>0.27213822894168471</v>
      </c>
      <c r="K158" s="254">
        <v>0.26543878656554715</v>
      </c>
      <c r="L158" s="254">
        <v>0.25982532751091703</v>
      </c>
      <c r="M158" s="254">
        <v>0.27380952380952378</v>
      </c>
      <c r="N158" s="1582">
        <v>0.30993520518358536</v>
      </c>
      <c r="O158" s="255">
        <v>0.31944444444444448</v>
      </c>
      <c r="P158" s="254">
        <v>0.31578947368421051</v>
      </c>
      <c r="Q158" s="254">
        <v>0.31161780673181327</v>
      </c>
      <c r="R158" s="254">
        <v>0.31127982646420826</v>
      </c>
      <c r="S158" s="254">
        <v>0.29609544468546634</v>
      </c>
      <c r="T158" s="254">
        <v>0.30076004343105323</v>
      </c>
      <c r="U158" s="254">
        <v>0.29552889858233372</v>
      </c>
      <c r="V158" s="255">
        <v>0.28824833702882485</v>
      </c>
      <c r="W158" s="255">
        <v>0.27494456762749442</v>
      </c>
      <c r="X158" s="254">
        <v>0.27593818984547464</v>
      </c>
      <c r="Y158" s="1582">
        <v>0.2830601092896175</v>
      </c>
      <c r="Z158" s="254">
        <v>0.2817982456140351</v>
      </c>
      <c r="AA158" s="254">
        <v>0.26376146788990823</v>
      </c>
      <c r="AB158" s="256">
        <v>0.24485125858123569</v>
      </c>
      <c r="AC158" s="250">
        <f t="shared" ref="AC158" si="32">AC155/AC154</f>
        <v>0.28416043507817823</v>
      </c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</row>
    <row r="159" spans="1:48" s="7" customFormat="1" ht="12.75" customHeight="1">
      <c r="A159" s="4780" t="s">
        <v>144</v>
      </c>
      <c r="B159" s="4831" t="s">
        <v>48</v>
      </c>
      <c r="C159" s="1830" t="s">
        <v>501</v>
      </c>
      <c r="D159" s="308" t="s">
        <v>108</v>
      </c>
      <c r="E159" s="3843">
        <v>5447.4</v>
      </c>
      <c r="F159" s="3812">
        <v>5405.4</v>
      </c>
      <c r="G159" s="3812">
        <v>5325.6</v>
      </c>
      <c r="H159" s="3828">
        <v>5237.3999999999996</v>
      </c>
      <c r="I159" s="3812">
        <v>5191.2</v>
      </c>
      <c r="J159" s="3812">
        <v>5107.2</v>
      </c>
      <c r="K159" s="3812">
        <v>5376</v>
      </c>
      <c r="L159" s="3812">
        <v>5308.8</v>
      </c>
      <c r="M159" s="3812">
        <v>5388.6</v>
      </c>
      <c r="N159" s="3828">
        <v>5376</v>
      </c>
      <c r="O159" s="3812">
        <v>5388.6</v>
      </c>
      <c r="P159" s="3812">
        <v>5271</v>
      </c>
      <c r="Q159" s="3812">
        <v>5481</v>
      </c>
      <c r="R159" s="3812">
        <v>5439</v>
      </c>
      <c r="S159" s="3812">
        <v>5292</v>
      </c>
      <c r="T159" s="3812">
        <v>5220.6000000000004</v>
      </c>
      <c r="U159" s="3812">
        <v>5203.8</v>
      </c>
      <c r="V159" s="3814">
        <v>5153.3999999999996</v>
      </c>
      <c r="W159" s="3812">
        <v>5401.2</v>
      </c>
      <c r="X159" s="3812">
        <v>5527.2</v>
      </c>
      <c r="Y159" s="3828">
        <v>5451.6</v>
      </c>
      <c r="Z159" s="3812">
        <v>5300.4</v>
      </c>
      <c r="AA159" s="3812">
        <v>5199.6000000000004</v>
      </c>
      <c r="AB159" s="3844">
        <v>5132.3999999999996</v>
      </c>
      <c r="AC159" s="260">
        <f>SUM(E159:AB159)</f>
        <v>127625.4</v>
      </c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</row>
    <row r="160" spans="1:48" s="7" customFormat="1" ht="12.75" customHeight="1">
      <c r="A160" s="4778"/>
      <c r="B160" s="4785"/>
      <c r="C160" s="1831" t="s">
        <v>501</v>
      </c>
      <c r="D160" s="232" t="s">
        <v>109</v>
      </c>
      <c r="E160" s="4102">
        <v>163.80000000000001</v>
      </c>
      <c r="F160" s="3851">
        <v>138.6</v>
      </c>
      <c r="G160" s="3851">
        <v>21</v>
      </c>
      <c r="H160" s="4104">
        <v>4.2</v>
      </c>
      <c r="I160" s="3851">
        <v>0</v>
      </c>
      <c r="J160" s="3851">
        <v>0</v>
      </c>
      <c r="K160" s="3851">
        <v>79.8</v>
      </c>
      <c r="L160" s="3851">
        <v>0</v>
      </c>
      <c r="M160" s="3851">
        <v>117.6</v>
      </c>
      <c r="N160" s="4104">
        <v>113.4</v>
      </c>
      <c r="O160" s="3851">
        <v>105</v>
      </c>
      <c r="P160" s="3851">
        <v>4.2</v>
      </c>
      <c r="Q160" s="3851">
        <v>268.8</v>
      </c>
      <c r="R160" s="3851">
        <v>180.6</v>
      </c>
      <c r="S160" s="3851">
        <v>42</v>
      </c>
      <c r="T160" s="3851">
        <v>0</v>
      </c>
      <c r="U160" s="3851">
        <v>0</v>
      </c>
      <c r="V160" s="3851">
        <v>0</v>
      </c>
      <c r="W160" s="3851">
        <v>142.80000000000001</v>
      </c>
      <c r="X160" s="3851">
        <v>214.2</v>
      </c>
      <c r="Y160" s="4104">
        <v>151.19999999999999</v>
      </c>
      <c r="Z160" s="3851">
        <v>75.599999999999994</v>
      </c>
      <c r="AA160" s="3851">
        <v>16.8</v>
      </c>
      <c r="AB160" s="4219">
        <v>0</v>
      </c>
      <c r="AC160" s="262">
        <f>SUM(E160:AB160)</f>
        <v>1839.6</v>
      </c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</row>
    <row r="161" spans="1:48" s="7" customFormat="1" ht="12.75" customHeight="1">
      <c r="A161" s="4778"/>
      <c r="B161" s="4785"/>
      <c r="C161" s="116" t="s">
        <v>315</v>
      </c>
      <c r="D161" s="305" t="s">
        <v>340</v>
      </c>
      <c r="E161" s="306">
        <v>5449.8621266964174</v>
      </c>
      <c r="F161" s="215">
        <v>5407.1766311079573</v>
      </c>
      <c r="G161" s="215">
        <v>5325.6414036245442</v>
      </c>
      <c r="H161" s="1575">
        <v>5237.4016840414288</v>
      </c>
      <c r="I161" s="215">
        <v>5191.2</v>
      </c>
      <c r="J161" s="215">
        <v>5107.2</v>
      </c>
      <c r="K161" s="215">
        <v>5376.5922330040985</v>
      </c>
      <c r="L161" s="215">
        <v>5308.8</v>
      </c>
      <c r="M161" s="215">
        <v>5389.8830896411846</v>
      </c>
      <c r="N161" s="1575">
        <v>5377.1958826139107</v>
      </c>
      <c r="O161" s="215">
        <v>5389.6228958991187</v>
      </c>
      <c r="P161" s="215">
        <v>5271.0016733065077</v>
      </c>
      <c r="Q161" s="215">
        <v>5487.5873059114056</v>
      </c>
      <c r="R161" s="215">
        <v>5441.9975523699013</v>
      </c>
      <c r="S161" s="215">
        <v>5292.1666640422427</v>
      </c>
      <c r="T161" s="215">
        <v>5220.6000000000004</v>
      </c>
      <c r="U161" s="215">
        <v>5203.8</v>
      </c>
      <c r="V161" s="215">
        <v>5153.3999999999996</v>
      </c>
      <c r="W161" s="215">
        <v>5403.0873840795875</v>
      </c>
      <c r="X161" s="215">
        <v>5531.3489747077065</v>
      </c>
      <c r="Y161" s="1575">
        <v>5453.6963611847705</v>
      </c>
      <c r="Z161" s="215">
        <v>5300.9391167980784</v>
      </c>
      <c r="AA161" s="215">
        <v>5199.6271404784402</v>
      </c>
      <c r="AB161" s="307">
        <v>5132.3999999999996</v>
      </c>
      <c r="AC161" s="317">
        <f t="shared" ref="AC161" si="33">SQRT(AC159^2+AC160^2)</f>
        <v>127638.65736257177</v>
      </c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</row>
    <row r="162" spans="1:48" s="7" customFormat="1" ht="12.75" customHeight="1">
      <c r="A162" s="4778"/>
      <c r="B162" s="4785"/>
      <c r="C162" s="2248" t="s">
        <v>342</v>
      </c>
      <c r="D162" s="232" t="s">
        <v>110</v>
      </c>
      <c r="E162" s="3873">
        <v>85.1</v>
      </c>
      <c r="F162" s="3874">
        <v>81.099999999999994</v>
      </c>
      <c r="G162" s="3874">
        <v>80.3</v>
      </c>
      <c r="H162" s="3865">
        <v>79.099999999999994</v>
      </c>
      <c r="I162" s="3874">
        <v>77.3</v>
      </c>
      <c r="J162" s="3874">
        <v>77.5</v>
      </c>
      <c r="K162" s="3874">
        <v>81.400000000000006</v>
      </c>
      <c r="L162" s="3874">
        <v>80.5</v>
      </c>
      <c r="M162" s="3874">
        <v>81.7</v>
      </c>
      <c r="N162" s="3865">
        <v>81.400000000000006</v>
      </c>
      <c r="O162" s="3874">
        <v>79.900000000000006</v>
      </c>
      <c r="P162" s="3874">
        <v>80.5</v>
      </c>
      <c r="Q162" s="3874">
        <v>84.2</v>
      </c>
      <c r="R162" s="3874">
        <v>81.2</v>
      </c>
      <c r="S162" s="3874">
        <v>79.2</v>
      </c>
      <c r="T162" s="3874">
        <v>79.099999999999994</v>
      </c>
      <c r="U162" s="3874">
        <v>77.400000000000006</v>
      </c>
      <c r="V162" s="3866">
        <v>79.3</v>
      </c>
      <c r="W162" s="3874">
        <v>82.9</v>
      </c>
      <c r="X162" s="3874">
        <v>83.4</v>
      </c>
      <c r="Y162" s="3865">
        <v>80.400000000000006</v>
      </c>
      <c r="Z162" s="3874">
        <v>79.7</v>
      </c>
      <c r="AA162" s="3874">
        <v>76.099999999999994</v>
      </c>
      <c r="AB162" s="4008">
        <v>75.400000000000006</v>
      </c>
      <c r="AC162" s="318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</row>
    <row r="163" spans="1:48" s="7" customFormat="1" ht="12.75" customHeight="1" thickBot="1">
      <c r="A163" s="4779"/>
      <c r="B163" s="4786"/>
      <c r="C163" s="1565" t="s">
        <v>315</v>
      </c>
      <c r="D163" s="245" t="s">
        <v>111</v>
      </c>
      <c r="E163" s="310">
        <v>3.006939090208173E-2</v>
      </c>
      <c r="F163" s="254">
        <v>2.564102564102564E-2</v>
      </c>
      <c r="G163" s="254">
        <v>3.9432176656151417E-3</v>
      </c>
      <c r="H163" s="1582">
        <v>8.0192461908580603E-4</v>
      </c>
      <c r="I163" s="255">
        <v>0</v>
      </c>
      <c r="J163" s="254">
        <v>0</v>
      </c>
      <c r="K163" s="254">
        <v>1.4843749999999999E-2</v>
      </c>
      <c r="L163" s="254">
        <v>0</v>
      </c>
      <c r="M163" s="254">
        <v>2.1823850350740449E-2</v>
      </c>
      <c r="N163" s="1582">
        <v>2.1093750000000001E-2</v>
      </c>
      <c r="O163" s="255">
        <v>1.9485580670303974E-2</v>
      </c>
      <c r="P163" s="254">
        <v>7.9681274900398409E-4</v>
      </c>
      <c r="Q163" s="254">
        <v>4.9042145593869733E-2</v>
      </c>
      <c r="R163" s="254">
        <v>3.3204633204633204E-2</v>
      </c>
      <c r="S163" s="254">
        <v>7.9365079365079361E-3</v>
      </c>
      <c r="T163" s="254">
        <v>0</v>
      </c>
      <c r="U163" s="254">
        <v>0</v>
      </c>
      <c r="V163" s="255">
        <v>0</v>
      </c>
      <c r="W163" s="255">
        <v>2.6438569206842927E-2</v>
      </c>
      <c r="X163" s="254">
        <v>3.8753799392097263E-2</v>
      </c>
      <c r="Y163" s="1582">
        <v>2.7734976887519257E-2</v>
      </c>
      <c r="Z163" s="254">
        <v>1.4263074484944533E-2</v>
      </c>
      <c r="AA163" s="254">
        <v>3.2310177705977381E-3</v>
      </c>
      <c r="AB163" s="256">
        <v>0</v>
      </c>
      <c r="AC163" s="250">
        <f t="shared" ref="AC163" si="34">AC160/AC159</f>
        <v>1.4414058643498864E-2</v>
      </c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</row>
    <row r="164" spans="1:48" s="7" customFormat="1" ht="12.75" customHeight="1">
      <c r="A164" s="4780" t="s">
        <v>119</v>
      </c>
      <c r="B164" s="4831" t="s">
        <v>276</v>
      </c>
      <c r="C164" s="1830" t="s">
        <v>501</v>
      </c>
      <c r="D164" s="308" t="s">
        <v>108</v>
      </c>
      <c r="E164" s="3843">
        <v>4204.2</v>
      </c>
      <c r="F164" s="3812">
        <v>4380.6000000000004</v>
      </c>
      <c r="G164" s="3812">
        <v>4414.2</v>
      </c>
      <c r="H164" s="3828">
        <v>4422.6000000000004</v>
      </c>
      <c r="I164" s="3812">
        <v>4326</v>
      </c>
      <c r="J164" s="3812">
        <v>4271.3999999999996</v>
      </c>
      <c r="K164" s="3812">
        <v>4179</v>
      </c>
      <c r="L164" s="3812">
        <v>4095</v>
      </c>
      <c r="M164" s="3812">
        <v>3561.6</v>
      </c>
      <c r="N164" s="3828">
        <v>3250.8</v>
      </c>
      <c r="O164" s="3812">
        <v>3154.2</v>
      </c>
      <c r="P164" s="3812">
        <v>3112.2</v>
      </c>
      <c r="Q164" s="3812">
        <v>3070.2</v>
      </c>
      <c r="R164" s="3812">
        <v>3948</v>
      </c>
      <c r="S164" s="3812">
        <v>4250.3999999999996</v>
      </c>
      <c r="T164" s="3812">
        <v>4153.8</v>
      </c>
      <c r="U164" s="3812">
        <v>4166.3999999999996</v>
      </c>
      <c r="V164" s="3814">
        <v>4288.2</v>
      </c>
      <c r="W164" s="3812">
        <v>3582.6</v>
      </c>
      <c r="X164" s="3812">
        <v>3129</v>
      </c>
      <c r="Y164" s="3828">
        <v>3112.2</v>
      </c>
      <c r="Z164" s="3812">
        <v>3700.2</v>
      </c>
      <c r="AA164" s="3812">
        <v>4103.3999999999996</v>
      </c>
      <c r="AB164" s="3844">
        <v>4002.6</v>
      </c>
      <c r="AC164" s="260">
        <f>SUM(E164:AB164)</f>
        <v>92878.799999999988</v>
      </c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</row>
    <row r="165" spans="1:48" s="7" customFormat="1" ht="12.75" customHeight="1">
      <c r="A165" s="4778"/>
      <c r="B165" s="4785"/>
      <c r="C165" s="1831" t="s">
        <v>501</v>
      </c>
      <c r="D165" s="232" t="s">
        <v>109</v>
      </c>
      <c r="E165" s="4102">
        <v>2205</v>
      </c>
      <c r="F165" s="3851">
        <v>2368.8000000000002</v>
      </c>
      <c r="G165" s="3851">
        <v>2398.1999999999998</v>
      </c>
      <c r="H165" s="4104">
        <v>2419.1999999999998</v>
      </c>
      <c r="I165" s="3851">
        <v>2326.8000000000002</v>
      </c>
      <c r="J165" s="3851">
        <v>2226</v>
      </c>
      <c r="K165" s="3851">
        <v>2146.1999999999998</v>
      </c>
      <c r="L165" s="3851">
        <v>2062.1999999999998</v>
      </c>
      <c r="M165" s="3851">
        <v>2373</v>
      </c>
      <c r="N165" s="4104">
        <v>2524.1999999999998</v>
      </c>
      <c r="O165" s="3851">
        <v>2465.4</v>
      </c>
      <c r="P165" s="3851">
        <v>2436</v>
      </c>
      <c r="Q165" s="3851">
        <v>2410.8000000000002</v>
      </c>
      <c r="R165" s="3851">
        <v>2398.1999999999998</v>
      </c>
      <c r="S165" s="3851">
        <v>2402.4</v>
      </c>
      <c r="T165" s="3851">
        <v>2343.6</v>
      </c>
      <c r="U165" s="3851">
        <v>2356.1999999999998</v>
      </c>
      <c r="V165" s="3851">
        <v>2452.8000000000002</v>
      </c>
      <c r="W165" s="3851">
        <v>2427.6</v>
      </c>
      <c r="X165" s="3851">
        <v>2478</v>
      </c>
      <c r="Y165" s="4104">
        <v>2473.8000000000002</v>
      </c>
      <c r="Z165" s="3851">
        <v>2419.1999999999998</v>
      </c>
      <c r="AA165" s="3851">
        <v>2339.4</v>
      </c>
      <c r="AB165" s="4219">
        <v>2268</v>
      </c>
      <c r="AC165" s="262">
        <f>SUM(E165:AB165)</f>
        <v>56721</v>
      </c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</row>
    <row r="166" spans="1:48" s="7" customFormat="1" ht="12.75" customHeight="1">
      <c r="A166" s="4778"/>
      <c r="B166" s="4785"/>
      <c r="C166" s="116" t="s">
        <v>315</v>
      </c>
      <c r="D166" s="305" t="s">
        <v>340</v>
      </c>
      <c r="E166" s="306">
        <v>4747.3490118170157</v>
      </c>
      <c r="F166" s="215">
        <v>4980.0471684513195</v>
      </c>
      <c r="G166" s="215">
        <v>5023.5968070696117</v>
      </c>
      <c r="H166" s="1575">
        <v>5041.0236460465048</v>
      </c>
      <c r="I166" s="215">
        <v>4912.0539736448336</v>
      </c>
      <c r="J166" s="215">
        <v>4816.6309761076773</v>
      </c>
      <c r="K166" s="215">
        <v>4697.8947880939177</v>
      </c>
      <c r="L166" s="215">
        <v>4584.9420759699897</v>
      </c>
      <c r="M166" s="215">
        <v>4279.734052485037</v>
      </c>
      <c r="N166" s="1575">
        <v>4115.7364201318824</v>
      </c>
      <c r="O166" s="215">
        <v>4003.3954088998003</v>
      </c>
      <c r="P166" s="215">
        <v>3952.2</v>
      </c>
      <c r="Q166" s="215">
        <v>3903.5989394403723</v>
      </c>
      <c r="R166" s="215">
        <v>4619.3145855202365</v>
      </c>
      <c r="S166" s="215">
        <v>4882.3586431150261</v>
      </c>
      <c r="T166" s="215">
        <v>4769.3307077618347</v>
      </c>
      <c r="U166" s="215">
        <v>4786.4984487618922</v>
      </c>
      <c r="V166" s="215">
        <v>4940.1302695374334</v>
      </c>
      <c r="W166" s="215">
        <v>4327.616494099263</v>
      </c>
      <c r="X166" s="215">
        <v>3991.3813398371244</v>
      </c>
      <c r="Y166" s="1575">
        <v>3975.610051300303</v>
      </c>
      <c r="Z166" s="215">
        <v>4420.860626620115</v>
      </c>
      <c r="AA166" s="215">
        <v>4723.4186687186639</v>
      </c>
      <c r="AB166" s="307">
        <v>4600.5033159427239</v>
      </c>
      <c r="AC166" s="317">
        <f t="shared" ref="AC166" si="35">SQRT(AC164^2+AC165^2)</f>
        <v>108828.96365600474</v>
      </c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</row>
    <row r="167" spans="1:48" s="7" customFormat="1" ht="12.75" customHeight="1">
      <c r="A167" s="4778"/>
      <c r="B167" s="4785"/>
      <c r="C167" s="2248" t="s">
        <v>342</v>
      </c>
      <c r="D167" s="232" t="s">
        <v>110</v>
      </c>
      <c r="E167" s="3873">
        <v>74.3</v>
      </c>
      <c r="F167" s="3874">
        <v>76.400000000000006</v>
      </c>
      <c r="G167" s="3874">
        <v>78</v>
      </c>
      <c r="H167" s="3865">
        <v>74.8</v>
      </c>
      <c r="I167" s="3874">
        <v>74.5</v>
      </c>
      <c r="J167" s="3874">
        <v>71</v>
      </c>
      <c r="K167" s="3874">
        <v>69.5</v>
      </c>
      <c r="L167" s="3874">
        <v>74.400000000000006</v>
      </c>
      <c r="M167" s="3874">
        <v>64.400000000000006</v>
      </c>
      <c r="N167" s="3865">
        <v>62.6</v>
      </c>
      <c r="O167" s="3874">
        <v>60.7</v>
      </c>
      <c r="P167" s="3874">
        <v>60</v>
      </c>
      <c r="Q167" s="3874">
        <v>60.4</v>
      </c>
      <c r="R167" s="3874">
        <v>74.8</v>
      </c>
      <c r="S167" s="3874">
        <v>74.8</v>
      </c>
      <c r="T167" s="3874">
        <v>72</v>
      </c>
      <c r="U167" s="3874">
        <v>75.5</v>
      </c>
      <c r="V167" s="3866">
        <v>76.3</v>
      </c>
      <c r="W167" s="3874">
        <v>61.9</v>
      </c>
      <c r="X167" s="3874">
        <v>61.4</v>
      </c>
      <c r="Y167" s="3865">
        <v>61</v>
      </c>
      <c r="Z167" s="3874">
        <v>73.900000000000006</v>
      </c>
      <c r="AA167" s="3874">
        <v>69.8</v>
      </c>
      <c r="AB167" s="4008">
        <v>71</v>
      </c>
      <c r="AC167" s="24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</row>
    <row r="168" spans="1:48" s="7" customFormat="1" ht="12.75" customHeight="1" thickBot="1">
      <c r="A168" s="4779"/>
      <c r="B168" s="4786"/>
      <c r="C168" s="1565" t="s">
        <v>315</v>
      </c>
      <c r="D168" s="245" t="s">
        <v>111</v>
      </c>
      <c r="E168" s="310">
        <v>0.52447552447552448</v>
      </c>
      <c r="F168" s="254">
        <v>0.54074784276126553</v>
      </c>
      <c r="G168" s="254">
        <v>0.54329210275927686</v>
      </c>
      <c r="H168" s="1582">
        <v>0.54700854700854695</v>
      </c>
      <c r="I168" s="255">
        <v>0.53786407766990296</v>
      </c>
      <c r="J168" s="254">
        <v>0.52114060963618491</v>
      </c>
      <c r="K168" s="254">
        <v>0.51356783919597981</v>
      </c>
      <c r="L168" s="254">
        <v>0.50358974358974351</v>
      </c>
      <c r="M168" s="254">
        <v>0.66627358490566035</v>
      </c>
      <c r="N168" s="1582">
        <v>0.77648578811369495</v>
      </c>
      <c r="O168" s="255">
        <v>0.78162450066577904</v>
      </c>
      <c r="P168" s="254">
        <v>0.78272604588394068</v>
      </c>
      <c r="Q168" s="254">
        <v>0.78522571819425457</v>
      </c>
      <c r="R168" s="254">
        <v>0.60744680851063826</v>
      </c>
      <c r="S168" s="254">
        <v>0.56521739130434789</v>
      </c>
      <c r="T168" s="254">
        <v>0.56420626895854398</v>
      </c>
      <c r="U168" s="254">
        <v>0.56552419354838712</v>
      </c>
      <c r="V168" s="255">
        <v>0.57198824681684635</v>
      </c>
      <c r="W168" s="255">
        <v>0.67760844079718641</v>
      </c>
      <c r="X168" s="254">
        <v>0.79194630872483218</v>
      </c>
      <c r="Y168" s="1582">
        <v>0.79487179487179493</v>
      </c>
      <c r="Z168" s="254">
        <v>0.65380249716231553</v>
      </c>
      <c r="AA168" s="254">
        <v>0.5701125895598772</v>
      </c>
      <c r="AB168" s="256">
        <v>0.56663168940188879</v>
      </c>
      <c r="AC168" s="250">
        <f t="shared" ref="AC168" si="36">AC165/AC164</f>
        <v>0.61069910463959487</v>
      </c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</row>
    <row r="169" spans="1:48" s="7" customFormat="1" ht="12.75" customHeight="1">
      <c r="A169" s="4780"/>
      <c r="B169" s="4765" t="s">
        <v>360</v>
      </c>
      <c r="C169" s="1830" t="s">
        <v>501</v>
      </c>
      <c r="D169" s="308" t="s">
        <v>108</v>
      </c>
      <c r="E169" s="4098">
        <v>3145.8</v>
      </c>
      <c r="F169" s="3850">
        <v>3158.4</v>
      </c>
      <c r="G169" s="3850">
        <v>3112.2</v>
      </c>
      <c r="H169" s="4100">
        <v>2902.2</v>
      </c>
      <c r="I169" s="3850">
        <v>2415</v>
      </c>
      <c r="J169" s="3850">
        <v>2423.4</v>
      </c>
      <c r="K169" s="3850">
        <v>2956.8</v>
      </c>
      <c r="L169" s="3850">
        <v>2927.4</v>
      </c>
      <c r="M169" s="3850">
        <v>2935.8</v>
      </c>
      <c r="N169" s="4100">
        <v>2902.2</v>
      </c>
      <c r="O169" s="3850">
        <v>2893.8</v>
      </c>
      <c r="P169" s="3850">
        <v>2948.4</v>
      </c>
      <c r="Q169" s="3850">
        <v>2910.6</v>
      </c>
      <c r="R169" s="3850">
        <v>2872.8</v>
      </c>
      <c r="S169" s="3850">
        <v>2889.6</v>
      </c>
      <c r="T169" s="3850">
        <v>2784.6</v>
      </c>
      <c r="U169" s="3850">
        <v>2751</v>
      </c>
      <c r="V169" s="3850">
        <v>2772</v>
      </c>
      <c r="W169" s="3850">
        <v>2772</v>
      </c>
      <c r="X169" s="3850">
        <v>2864.4</v>
      </c>
      <c r="Y169" s="4100">
        <v>2818.2</v>
      </c>
      <c r="Z169" s="3850">
        <v>2826.6</v>
      </c>
      <c r="AA169" s="3850">
        <v>2843.4</v>
      </c>
      <c r="AB169" s="4218">
        <v>2805.6</v>
      </c>
      <c r="AC169" s="942">
        <f>SUM(E169:AB169)</f>
        <v>68632.2</v>
      </c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</row>
    <row r="170" spans="1:48" s="7" customFormat="1" ht="12.75" customHeight="1">
      <c r="A170" s="4781"/>
      <c r="B170" s="4766"/>
      <c r="C170" s="1831" t="s">
        <v>501</v>
      </c>
      <c r="D170" s="232" t="s">
        <v>109</v>
      </c>
      <c r="E170" s="4102">
        <v>1642.2</v>
      </c>
      <c r="F170" s="3851">
        <v>1654.8</v>
      </c>
      <c r="G170" s="3851">
        <v>1646.4</v>
      </c>
      <c r="H170" s="4104">
        <v>1541.4</v>
      </c>
      <c r="I170" s="3851">
        <v>1251.5999999999999</v>
      </c>
      <c r="J170" s="3851">
        <v>1255.8</v>
      </c>
      <c r="K170" s="3851">
        <v>1583.4</v>
      </c>
      <c r="L170" s="3851">
        <v>1549.8</v>
      </c>
      <c r="M170" s="3851">
        <v>1596</v>
      </c>
      <c r="N170" s="4104">
        <v>1575</v>
      </c>
      <c r="O170" s="3851">
        <v>1587.6</v>
      </c>
      <c r="P170" s="3851">
        <v>1596</v>
      </c>
      <c r="Q170" s="3851">
        <v>1549.8</v>
      </c>
      <c r="R170" s="3851">
        <v>1549.8</v>
      </c>
      <c r="S170" s="3851">
        <v>1558.2</v>
      </c>
      <c r="T170" s="3851">
        <v>1520.4</v>
      </c>
      <c r="U170" s="3851">
        <v>1545.6</v>
      </c>
      <c r="V170" s="3851">
        <v>1554</v>
      </c>
      <c r="W170" s="3851">
        <v>1566.6</v>
      </c>
      <c r="X170" s="3851">
        <v>1600.2</v>
      </c>
      <c r="Y170" s="4104">
        <v>1604.4</v>
      </c>
      <c r="Z170" s="3851">
        <v>1604.4</v>
      </c>
      <c r="AA170" s="3851">
        <v>1633.8</v>
      </c>
      <c r="AB170" s="4219">
        <v>1654.8</v>
      </c>
      <c r="AC170" s="943">
        <f>SUM(E170:AB170)</f>
        <v>37422</v>
      </c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</row>
    <row r="171" spans="1:48" s="7" customFormat="1" ht="12.75" customHeight="1">
      <c r="A171" s="4781"/>
      <c r="B171" s="4766"/>
      <c r="C171" s="116" t="s">
        <v>315</v>
      </c>
      <c r="D171" s="305" t="s">
        <v>340</v>
      </c>
      <c r="E171" s="306">
        <v>3548.6445975893389</v>
      </c>
      <c r="F171" s="215">
        <v>3565.6491134153962</v>
      </c>
      <c r="G171" s="215">
        <v>3520.8552654149244</v>
      </c>
      <c r="H171" s="1575">
        <v>3286.1343247043328</v>
      </c>
      <c r="I171" s="215">
        <v>2720.060212568832</v>
      </c>
      <c r="J171" s="215">
        <v>2729.4507139715861</v>
      </c>
      <c r="K171" s="215">
        <v>3354.0754016569158</v>
      </c>
      <c r="L171" s="215">
        <v>3312.3331354198058</v>
      </c>
      <c r="M171" s="215">
        <v>3341.5771186671723</v>
      </c>
      <c r="N171" s="1575">
        <v>3302.028140400987</v>
      </c>
      <c r="O171" s="215">
        <v>3300.6896552084386</v>
      </c>
      <c r="P171" s="215">
        <v>3352.6524663316955</v>
      </c>
      <c r="Q171" s="215">
        <v>3297.4948673197355</v>
      </c>
      <c r="R171" s="215">
        <v>3264.1782855720367</v>
      </c>
      <c r="S171" s="215">
        <v>3282.9522384585493</v>
      </c>
      <c r="T171" s="215">
        <v>3172.6350751386458</v>
      </c>
      <c r="U171" s="215">
        <v>3155.4524810239182</v>
      </c>
      <c r="V171" s="215">
        <v>3177.8766495885266</v>
      </c>
      <c r="W171" s="215">
        <v>3184.0570911967011</v>
      </c>
      <c r="X171" s="215">
        <v>3281.0710751216593</v>
      </c>
      <c r="Y171" s="1575">
        <v>3242.8923201364551</v>
      </c>
      <c r="Z171" s="215">
        <v>3250.1949049249338</v>
      </c>
      <c r="AA171" s="215">
        <v>3279.3636577848451</v>
      </c>
      <c r="AB171" s="307">
        <v>3257.2617948209195</v>
      </c>
      <c r="AC171" s="317">
        <f t="shared" ref="AC171" si="37">SQRT(AC169^2+AC170^2)</f>
        <v>78171.50990507986</v>
      </c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</row>
    <row r="172" spans="1:48" s="7" customFormat="1" ht="12.75" customHeight="1">
      <c r="A172" s="4781"/>
      <c r="B172" s="4766"/>
      <c r="C172" s="2248" t="s">
        <v>342</v>
      </c>
      <c r="D172" s="232" t="s">
        <v>110</v>
      </c>
      <c r="E172" s="953">
        <v>53.8</v>
      </c>
      <c r="F172" s="954">
        <v>54.1</v>
      </c>
      <c r="G172" s="954">
        <v>53.9</v>
      </c>
      <c r="H172" s="1061">
        <v>41.4</v>
      </c>
      <c r="I172" s="954">
        <v>41.4</v>
      </c>
      <c r="J172" s="954">
        <v>41.8</v>
      </c>
      <c r="K172" s="954">
        <v>50.9</v>
      </c>
      <c r="L172" s="954">
        <v>50.9</v>
      </c>
      <c r="M172" s="954">
        <v>50</v>
      </c>
      <c r="N172" s="1061">
        <v>50.2</v>
      </c>
      <c r="O172" s="954">
        <v>51.7</v>
      </c>
      <c r="P172" s="954">
        <v>51</v>
      </c>
      <c r="Q172" s="954">
        <v>49.6</v>
      </c>
      <c r="R172" s="954">
        <v>50.4</v>
      </c>
      <c r="S172" s="954">
        <v>49.6</v>
      </c>
      <c r="T172" s="954">
        <v>46.6</v>
      </c>
      <c r="U172" s="954">
        <v>48.4</v>
      </c>
      <c r="V172" s="954">
        <v>47.4</v>
      </c>
      <c r="W172" s="954">
        <v>47.4</v>
      </c>
      <c r="X172" s="954">
        <v>49.1</v>
      </c>
      <c r="Y172" s="1061">
        <v>49.6</v>
      </c>
      <c r="Z172" s="954">
        <v>48.4</v>
      </c>
      <c r="AA172" s="954">
        <v>50.9</v>
      </c>
      <c r="AB172" s="955">
        <v>48.6</v>
      </c>
      <c r="AC172" s="24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</row>
    <row r="173" spans="1:48" s="7" customFormat="1" ht="12.75" customHeight="1" thickBot="1">
      <c r="A173" s="4782"/>
      <c r="B173" s="4767"/>
      <c r="C173" s="1565" t="s">
        <v>315</v>
      </c>
      <c r="D173" s="316" t="s">
        <v>111</v>
      </c>
      <c r="E173" s="246">
        <v>0.52202937249666215</v>
      </c>
      <c r="F173" s="247">
        <v>0.52393617021276595</v>
      </c>
      <c r="G173" s="247">
        <v>0.5290148448043186</v>
      </c>
      <c r="H173" s="1584">
        <v>0.53111432706222872</v>
      </c>
      <c r="I173" s="247">
        <v>0.51826086956521733</v>
      </c>
      <c r="J173" s="247">
        <v>0.51819757365684571</v>
      </c>
      <c r="K173" s="247">
        <v>0.53551136363636365</v>
      </c>
      <c r="L173" s="247">
        <v>0.52941176470588236</v>
      </c>
      <c r="M173" s="247">
        <v>0.54363376251788265</v>
      </c>
      <c r="N173" s="1584">
        <v>0.54269175108538359</v>
      </c>
      <c r="O173" s="247">
        <v>0.54862119013062405</v>
      </c>
      <c r="P173" s="247">
        <v>0.54131054131054135</v>
      </c>
      <c r="Q173" s="247">
        <v>0.53246753246753242</v>
      </c>
      <c r="R173" s="247">
        <v>0.53947368421052622</v>
      </c>
      <c r="S173" s="247">
        <v>0.5392441860465117</v>
      </c>
      <c r="T173" s="247">
        <v>0.54600301659125194</v>
      </c>
      <c r="U173" s="247">
        <v>0.5618320610687022</v>
      </c>
      <c r="V173" s="248">
        <v>0.56060606060606055</v>
      </c>
      <c r="W173" s="247">
        <v>0.56515151515151507</v>
      </c>
      <c r="X173" s="247">
        <v>0.55865102639296182</v>
      </c>
      <c r="Y173" s="1584">
        <v>0.56929955290611034</v>
      </c>
      <c r="Z173" s="247">
        <v>0.5676077265973255</v>
      </c>
      <c r="AA173" s="247">
        <v>0.57459379615952733</v>
      </c>
      <c r="AB173" s="249">
        <v>0.58982035928143717</v>
      </c>
      <c r="AC173" s="250">
        <f t="shared" ref="AC173" si="38">AC170/AC169</f>
        <v>0.54525426840462643</v>
      </c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</row>
    <row r="174" spans="1:48" s="7" customFormat="1" ht="12.75" customHeight="1">
      <c r="A174" s="4780"/>
      <c r="B174" s="4765" t="s">
        <v>361</v>
      </c>
      <c r="C174" s="1830" t="s">
        <v>501</v>
      </c>
      <c r="D174" s="308" t="s">
        <v>108</v>
      </c>
      <c r="E174" s="4107">
        <v>2175.6</v>
      </c>
      <c r="F174" s="3852">
        <v>2171.4</v>
      </c>
      <c r="G174" s="3852">
        <v>2167.1999999999998</v>
      </c>
      <c r="H174" s="4091">
        <v>2179.8000000000002</v>
      </c>
      <c r="I174" s="3852">
        <v>2184</v>
      </c>
      <c r="J174" s="3852">
        <v>2179.8000000000002</v>
      </c>
      <c r="K174" s="3852">
        <v>2179.8000000000002</v>
      </c>
      <c r="L174" s="3852">
        <v>2167.1999999999998</v>
      </c>
      <c r="M174" s="3852">
        <v>2142</v>
      </c>
      <c r="N174" s="4091">
        <v>2083.1999999999998</v>
      </c>
      <c r="O174" s="3852">
        <v>2062.1999999999998</v>
      </c>
      <c r="P174" s="3852">
        <v>2125.1999999999998</v>
      </c>
      <c r="Q174" s="3852">
        <v>2137.8000000000002</v>
      </c>
      <c r="R174" s="3852">
        <v>2125.1999999999998</v>
      </c>
      <c r="S174" s="3852">
        <v>2133.6</v>
      </c>
      <c r="T174" s="3852">
        <v>2142</v>
      </c>
      <c r="U174" s="3852">
        <v>2142</v>
      </c>
      <c r="V174" s="3852">
        <v>2125.1999999999998</v>
      </c>
      <c r="W174" s="3852">
        <v>2108.4</v>
      </c>
      <c r="X174" s="3852">
        <v>2137.8000000000002</v>
      </c>
      <c r="Y174" s="4091">
        <v>2142</v>
      </c>
      <c r="Z174" s="3852">
        <v>2146.1999999999998</v>
      </c>
      <c r="AA174" s="3852">
        <v>2150.4</v>
      </c>
      <c r="AB174" s="4262">
        <v>2146.1999999999998</v>
      </c>
      <c r="AC174" s="260">
        <f>SUM(E174:AB174)</f>
        <v>51454.2</v>
      </c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</row>
    <row r="175" spans="1:48" s="7" customFormat="1" ht="12.75" customHeight="1">
      <c r="A175" s="4781"/>
      <c r="B175" s="4766"/>
      <c r="C175" s="1831" t="s">
        <v>501</v>
      </c>
      <c r="D175" s="232" t="s">
        <v>109</v>
      </c>
      <c r="E175" s="4102">
        <v>987</v>
      </c>
      <c r="F175" s="3851">
        <v>987</v>
      </c>
      <c r="G175" s="3851">
        <v>982.8</v>
      </c>
      <c r="H175" s="4104">
        <v>987</v>
      </c>
      <c r="I175" s="3851">
        <v>987</v>
      </c>
      <c r="J175" s="3851">
        <v>991.2</v>
      </c>
      <c r="K175" s="3851">
        <v>982.8</v>
      </c>
      <c r="L175" s="3851">
        <v>966</v>
      </c>
      <c r="M175" s="3851">
        <v>982.8</v>
      </c>
      <c r="N175" s="4104">
        <v>970.2</v>
      </c>
      <c r="O175" s="3851">
        <v>970.2</v>
      </c>
      <c r="P175" s="3851">
        <v>987</v>
      </c>
      <c r="Q175" s="3851">
        <v>982.8</v>
      </c>
      <c r="R175" s="3851">
        <v>982.8</v>
      </c>
      <c r="S175" s="3851">
        <v>987</v>
      </c>
      <c r="T175" s="3851">
        <v>995.4</v>
      </c>
      <c r="U175" s="3851">
        <v>991.2</v>
      </c>
      <c r="V175" s="3851">
        <v>1003.8</v>
      </c>
      <c r="W175" s="3851">
        <v>1008</v>
      </c>
      <c r="X175" s="3851">
        <v>1020.6</v>
      </c>
      <c r="Y175" s="4104">
        <v>1050</v>
      </c>
      <c r="Z175" s="3851">
        <v>1041.5999999999999</v>
      </c>
      <c r="AA175" s="3851">
        <v>1054.2</v>
      </c>
      <c r="AB175" s="4219">
        <v>1071</v>
      </c>
      <c r="AC175" s="262">
        <f>SUM(E175:AB175)</f>
        <v>23969.399999999998</v>
      </c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</row>
    <row r="176" spans="1:48" s="7" customFormat="1" ht="12.75" customHeight="1">
      <c r="A176" s="4781"/>
      <c r="B176" s="4766"/>
      <c r="C176" s="116" t="s">
        <v>315</v>
      </c>
      <c r="D176" s="305" t="s">
        <v>340</v>
      </c>
      <c r="E176" s="306">
        <v>2389.0174465666842</v>
      </c>
      <c r="F176" s="215">
        <v>2385.1932751875684</v>
      </c>
      <c r="G176" s="215">
        <v>2379.6326775365978</v>
      </c>
      <c r="H176" s="1575">
        <v>2392.8428782517253</v>
      </c>
      <c r="I176" s="215">
        <v>2396.6695642077989</v>
      </c>
      <c r="J176" s="215">
        <v>2394.5783511925438</v>
      </c>
      <c r="K176" s="215">
        <v>2391.1135230264581</v>
      </c>
      <c r="L176" s="215">
        <v>2372.7435259631411</v>
      </c>
      <c r="M176" s="215">
        <v>2356.7052934128187</v>
      </c>
      <c r="N176" s="1575">
        <v>2298.0448820682332</v>
      </c>
      <c r="O176" s="215">
        <v>2279.025423289525</v>
      </c>
      <c r="P176" s="215">
        <v>2343.2123335284832</v>
      </c>
      <c r="Q176" s="215">
        <v>2352.8885821474846</v>
      </c>
      <c r="R176" s="215">
        <v>2341.4463222546869</v>
      </c>
      <c r="S176" s="215">
        <v>2350.8334607113284</v>
      </c>
      <c r="T176" s="215">
        <v>2361.9875444210115</v>
      </c>
      <c r="U176" s="215">
        <v>2360.2206337543953</v>
      </c>
      <c r="V176" s="215">
        <v>2350.338162903372</v>
      </c>
      <c r="W176" s="215">
        <v>2336.9669574044046</v>
      </c>
      <c r="X176" s="215">
        <v>2368.9265923620346</v>
      </c>
      <c r="Y176" s="1575">
        <v>2385.5112659553715</v>
      </c>
      <c r="Z176" s="215">
        <v>2385.6036971802337</v>
      </c>
      <c r="AA176" s="215">
        <v>2394.9024614793816</v>
      </c>
      <c r="AB176" s="307">
        <v>2398.586133537839</v>
      </c>
      <c r="AC176" s="317">
        <f t="shared" ref="AC176" si="39">SQRT(AC174^2+AC175^2)</f>
        <v>56763.252496663721</v>
      </c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</row>
    <row r="177" spans="1:48" s="7" customFormat="1" ht="12.75" customHeight="1">
      <c r="A177" s="4781"/>
      <c r="B177" s="4766"/>
      <c r="C177" s="2248" t="s">
        <v>342</v>
      </c>
      <c r="D177" s="232" t="s">
        <v>110</v>
      </c>
      <c r="E177" s="953">
        <v>36.5</v>
      </c>
      <c r="F177" s="954">
        <v>36.1</v>
      </c>
      <c r="G177" s="954">
        <v>34.799999999999997</v>
      </c>
      <c r="H177" s="1061">
        <v>36.5</v>
      </c>
      <c r="I177" s="954">
        <v>36.200000000000003</v>
      </c>
      <c r="J177" s="954">
        <v>37.1</v>
      </c>
      <c r="K177" s="954">
        <v>36</v>
      </c>
      <c r="L177" s="954">
        <v>35.4</v>
      </c>
      <c r="M177" s="954">
        <v>34.200000000000003</v>
      </c>
      <c r="N177" s="1061">
        <v>34.9</v>
      </c>
      <c r="O177" s="954">
        <v>34.799999999999997</v>
      </c>
      <c r="P177" s="954">
        <v>35.4</v>
      </c>
      <c r="Q177" s="954">
        <v>34.9</v>
      </c>
      <c r="R177" s="954">
        <v>35</v>
      </c>
      <c r="S177" s="954">
        <v>35.4</v>
      </c>
      <c r="T177" s="954">
        <v>35.299999999999997</v>
      </c>
      <c r="U177" s="954">
        <v>35.5</v>
      </c>
      <c r="V177" s="954">
        <v>35.299999999999997</v>
      </c>
      <c r="W177" s="954">
        <v>34.799999999999997</v>
      </c>
      <c r="X177" s="954">
        <v>36.1</v>
      </c>
      <c r="Y177" s="1061">
        <v>35.9</v>
      </c>
      <c r="Z177" s="954">
        <v>34.9</v>
      </c>
      <c r="AA177" s="954">
        <v>36</v>
      </c>
      <c r="AB177" s="955">
        <v>35.4</v>
      </c>
      <c r="AC177" s="24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</row>
    <row r="178" spans="1:48" s="7" customFormat="1" ht="12.75" customHeight="1" thickBot="1">
      <c r="A178" s="4782"/>
      <c r="B178" s="4767"/>
      <c r="C178" s="1565" t="s">
        <v>315</v>
      </c>
      <c r="D178" s="316" t="s">
        <v>111</v>
      </c>
      <c r="E178" s="246">
        <v>0.45366795366795371</v>
      </c>
      <c r="F178" s="247">
        <v>0.45454545454545453</v>
      </c>
      <c r="G178" s="247">
        <v>0.45348837209302328</v>
      </c>
      <c r="H178" s="1584">
        <v>0.45279383429672443</v>
      </c>
      <c r="I178" s="247">
        <v>0.45192307692307693</v>
      </c>
      <c r="J178" s="247">
        <v>0.45472061657032753</v>
      </c>
      <c r="K178" s="247">
        <v>0.45086705202312133</v>
      </c>
      <c r="L178" s="247">
        <v>0.44573643410852715</v>
      </c>
      <c r="M178" s="247">
        <v>0.45882352941176469</v>
      </c>
      <c r="N178" s="1584">
        <v>0.46572580645161299</v>
      </c>
      <c r="O178" s="247">
        <v>0.47046843177189418</v>
      </c>
      <c r="P178" s="247">
        <v>0.46442687747035577</v>
      </c>
      <c r="Q178" s="247">
        <v>0.45972495088408638</v>
      </c>
      <c r="R178" s="247">
        <v>0.46245059288537549</v>
      </c>
      <c r="S178" s="247">
        <v>0.4625984251968504</v>
      </c>
      <c r="T178" s="247">
        <v>0.46470588235294119</v>
      </c>
      <c r="U178" s="247">
        <v>0.46274509803921571</v>
      </c>
      <c r="V178" s="248">
        <v>0.47233201581027667</v>
      </c>
      <c r="W178" s="247">
        <v>0.4780876494023904</v>
      </c>
      <c r="X178" s="247">
        <v>0.47740667976424356</v>
      </c>
      <c r="Y178" s="1584">
        <v>0.49019607843137253</v>
      </c>
      <c r="Z178" s="247">
        <v>0.48532289628180036</v>
      </c>
      <c r="AA178" s="247">
        <v>0.490234375</v>
      </c>
      <c r="AB178" s="249">
        <v>0.49902152641878672</v>
      </c>
      <c r="AC178" s="250">
        <f t="shared" ref="AC178" si="40">AC175/AC174</f>
        <v>0.46583952330422007</v>
      </c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</row>
    <row r="179" spans="1:48" s="7" customFormat="1" ht="12.75" customHeight="1">
      <c r="A179" s="4780"/>
      <c r="B179" s="4765" t="s">
        <v>508</v>
      </c>
      <c r="C179" s="1830" t="s">
        <v>501</v>
      </c>
      <c r="D179" s="308" t="s">
        <v>108</v>
      </c>
      <c r="E179" s="4098">
        <v>1614.9</v>
      </c>
      <c r="F179" s="3850">
        <v>1602.3</v>
      </c>
      <c r="G179" s="3850">
        <v>1596</v>
      </c>
      <c r="H179" s="4100">
        <v>1533</v>
      </c>
      <c r="I179" s="3850">
        <v>1596</v>
      </c>
      <c r="J179" s="3850">
        <v>1604.4</v>
      </c>
      <c r="K179" s="3850">
        <v>1524.6</v>
      </c>
      <c r="L179" s="3850">
        <v>1545.6</v>
      </c>
      <c r="M179" s="3850">
        <v>1591.8</v>
      </c>
      <c r="N179" s="4100">
        <v>1713.6</v>
      </c>
      <c r="O179" s="3850">
        <v>1766.1</v>
      </c>
      <c r="P179" s="3850">
        <v>1841.7</v>
      </c>
      <c r="Q179" s="3850">
        <v>1877.4</v>
      </c>
      <c r="R179" s="3850">
        <v>1774.5</v>
      </c>
      <c r="S179" s="3850">
        <v>1818.6</v>
      </c>
      <c r="T179" s="3850">
        <v>1722</v>
      </c>
      <c r="U179" s="3850">
        <v>1803.9</v>
      </c>
      <c r="V179" s="3850">
        <v>1732.5</v>
      </c>
      <c r="W179" s="3850">
        <v>1505.7</v>
      </c>
      <c r="X179" s="3850">
        <v>1446.9</v>
      </c>
      <c r="Y179" s="4100">
        <v>1455.3</v>
      </c>
      <c r="Z179" s="3850">
        <v>1482.6</v>
      </c>
      <c r="AA179" s="3850">
        <v>1470</v>
      </c>
      <c r="AB179" s="4218">
        <v>1512</v>
      </c>
      <c r="AC179" s="260">
        <f>SUM(E179:AB179)</f>
        <v>39131.4</v>
      </c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</row>
    <row r="180" spans="1:48" s="7" customFormat="1" ht="12.75" customHeight="1">
      <c r="A180" s="4781"/>
      <c r="B180" s="4766"/>
      <c r="C180" s="1831" t="s">
        <v>501</v>
      </c>
      <c r="D180" s="232" t="s">
        <v>109</v>
      </c>
      <c r="E180" s="4102">
        <v>71.400000000000006</v>
      </c>
      <c r="F180" s="3851">
        <v>60.9</v>
      </c>
      <c r="G180" s="3851">
        <v>60.9</v>
      </c>
      <c r="H180" s="4104">
        <v>8.4</v>
      </c>
      <c r="I180" s="3851">
        <v>39.9</v>
      </c>
      <c r="J180" s="3851">
        <v>29.4</v>
      </c>
      <c r="K180" s="3851">
        <v>0</v>
      </c>
      <c r="L180" s="3851">
        <v>16.8</v>
      </c>
      <c r="M180" s="3851">
        <v>98.7</v>
      </c>
      <c r="N180" s="4104">
        <v>302.39999999999998</v>
      </c>
      <c r="O180" s="3851">
        <v>319.2</v>
      </c>
      <c r="P180" s="3851">
        <v>354.9</v>
      </c>
      <c r="Q180" s="3851">
        <v>409.5</v>
      </c>
      <c r="R180" s="3851">
        <v>323.39999999999998</v>
      </c>
      <c r="S180" s="3851">
        <v>378</v>
      </c>
      <c r="T180" s="3851">
        <v>319.2</v>
      </c>
      <c r="U180" s="3851">
        <v>375.9</v>
      </c>
      <c r="V180" s="3851">
        <v>285.60000000000002</v>
      </c>
      <c r="W180" s="3851">
        <v>0</v>
      </c>
      <c r="X180" s="3851">
        <v>0</v>
      </c>
      <c r="Y180" s="4104">
        <v>12.6</v>
      </c>
      <c r="Z180" s="3851">
        <v>12.6</v>
      </c>
      <c r="AA180" s="3851">
        <v>12.6</v>
      </c>
      <c r="AB180" s="4219">
        <v>63</v>
      </c>
      <c r="AC180" s="262">
        <f>SUM(E180:AB180)</f>
        <v>3555.2999999999997</v>
      </c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</row>
    <row r="181" spans="1:48" s="7" customFormat="1" ht="12.75" customHeight="1">
      <c r="A181" s="4781"/>
      <c r="B181" s="4766"/>
      <c r="C181" s="116" t="s">
        <v>315</v>
      </c>
      <c r="D181" s="305" t="s">
        <v>340</v>
      </c>
      <c r="E181" s="306">
        <v>1616.4776429013796</v>
      </c>
      <c r="F181" s="215">
        <v>1603.4569217786925</v>
      </c>
      <c r="G181" s="215">
        <v>1597.1614852606483</v>
      </c>
      <c r="H181" s="1575">
        <v>1533.0230135258896</v>
      </c>
      <c r="I181" s="215">
        <v>1596.4986720946561</v>
      </c>
      <c r="J181" s="215">
        <v>1604.6693491183785</v>
      </c>
      <c r="K181" s="215">
        <v>1524.6</v>
      </c>
      <c r="L181" s="215">
        <v>1545.6913016511414</v>
      </c>
      <c r="M181" s="215">
        <v>1594.8570249398533</v>
      </c>
      <c r="N181" s="1575">
        <v>1740.0777913645122</v>
      </c>
      <c r="O181" s="215">
        <v>1794.7138629876351</v>
      </c>
      <c r="P181" s="215">
        <v>1875.5833492543061</v>
      </c>
      <c r="Q181" s="215">
        <v>1921.5413110313293</v>
      </c>
      <c r="R181" s="215">
        <v>1803.7288626620134</v>
      </c>
      <c r="S181" s="215">
        <v>1857.4686969098564</v>
      </c>
      <c r="T181" s="215">
        <v>1751.3345311504595</v>
      </c>
      <c r="U181" s="215">
        <v>1842.6491852764595</v>
      </c>
      <c r="V181" s="215">
        <v>1755.8825729529865</v>
      </c>
      <c r="W181" s="215">
        <v>1505.7</v>
      </c>
      <c r="X181" s="215">
        <v>1446.9</v>
      </c>
      <c r="Y181" s="1575">
        <v>1455.3545444323865</v>
      </c>
      <c r="Z181" s="215">
        <v>1482.6535401097585</v>
      </c>
      <c r="AA181" s="215">
        <v>1470.0539990081995</v>
      </c>
      <c r="AB181" s="307">
        <v>1513.3119308325035</v>
      </c>
      <c r="AC181" s="317">
        <f t="shared" ref="AC181" si="41">SQRT(AC179^2+AC180^2)</f>
        <v>39292.577213132761</v>
      </c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</row>
    <row r="182" spans="1:48" s="7" customFormat="1" ht="12.75" customHeight="1">
      <c r="A182" s="4781"/>
      <c r="B182" s="4766"/>
      <c r="C182" s="2248" t="s">
        <v>342</v>
      </c>
      <c r="D182" s="232" t="s">
        <v>110</v>
      </c>
      <c r="E182" s="953">
        <v>24</v>
      </c>
      <c r="F182" s="954">
        <v>24</v>
      </c>
      <c r="G182" s="954">
        <v>24.3</v>
      </c>
      <c r="H182" s="1061">
        <v>23.8</v>
      </c>
      <c r="I182" s="954">
        <v>24</v>
      </c>
      <c r="J182" s="954">
        <v>24</v>
      </c>
      <c r="K182" s="954">
        <v>23.3</v>
      </c>
      <c r="L182" s="954">
        <v>23.8</v>
      </c>
      <c r="M182" s="954">
        <v>24</v>
      </c>
      <c r="N182" s="1061">
        <v>25.9</v>
      </c>
      <c r="O182" s="954">
        <v>28</v>
      </c>
      <c r="P182" s="954">
        <v>28.7</v>
      </c>
      <c r="Q182" s="954">
        <v>28</v>
      </c>
      <c r="R182" s="954">
        <v>29.8</v>
      </c>
      <c r="S182" s="954">
        <v>26.8</v>
      </c>
      <c r="T182" s="954">
        <v>28</v>
      </c>
      <c r="U182" s="954">
        <v>27.6</v>
      </c>
      <c r="V182" s="954">
        <v>24.5</v>
      </c>
      <c r="W182" s="954">
        <v>22.6</v>
      </c>
      <c r="X182" s="954">
        <v>22.6</v>
      </c>
      <c r="Y182" s="1061">
        <v>23.1</v>
      </c>
      <c r="Z182" s="954">
        <v>22.8</v>
      </c>
      <c r="AA182" s="954">
        <v>22.6</v>
      </c>
      <c r="AB182" s="955">
        <v>24</v>
      </c>
      <c r="AC182" s="24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</row>
    <row r="183" spans="1:48" s="7" customFormat="1" ht="12.75" customHeight="1" thickBot="1">
      <c r="A183" s="4782"/>
      <c r="B183" s="4767"/>
      <c r="C183" s="1565" t="s">
        <v>315</v>
      </c>
      <c r="D183" s="316" t="s">
        <v>111</v>
      </c>
      <c r="E183" s="310">
        <v>4.4213263979193757E-2</v>
      </c>
      <c r="F183" s="254">
        <v>3.8007863695937089E-2</v>
      </c>
      <c r="G183" s="254">
        <v>3.8157894736842106E-2</v>
      </c>
      <c r="H183" s="1582">
        <v>5.4794520547945206E-3</v>
      </c>
      <c r="I183" s="254">
        <v>2.4999999999999998E-2</v>
      </c>
      <c r="J183" s="254">
        <v>1.832460732984293E-2</v>
      </c>
      <c r="K183" s="254">
        <v>0</v>
      </c>
      <c r="L183" s="254">
        <v>1.0869565217391306E-2</v>
      </c>
      <c r="M183" s="254">
        <v>6.2005277044854888E-2</v>
      </c>
      <c r="N183" s="1582">
        <v>0.1764705882352941</v>
      </c>
      <c r="O183" s="254">
        <v>0.18073721759809749</v>
      </c>
      <c r="P183" s="254">
        <v>0.19270239452679588</v>
      </c>
      <c r="Q183" s="254">
        <v>0.21812080536912751</v>
      </c>
      <c r="R183" s="254">
        <v>0.18224852071005915</v>
      </c>
      <c r="S183" s="254">
        <v>0.20785219399538107</v>
      </c>
      <c r="T183" s="254">
        <v>0.18536585365853658</v>
      </c>
      <c r="U183" s="254">
        <v>0.20838183934807913</v>
      </c>
      <c r="V183" s="255">
        <v>0.16484848484848486</v>
      </c>
      <c r="W183" s="254">
        <v>0</v>
      </c>
      <c r="X183" s="254">
        <v>0</v>
      </c>
      <c r="Y183" s="1582">
        <v>8.658008658008658E-3</v>
      </c>
      <c r="Z183" s="254">
        <v>8.4985835694051E-3</v>
      </c>
      <c r="AA183" s="254">
        <v>8.5714285714285719E-3</v>
      </c>
      <c r="AB183" s="256">
        <v>4.1666666666666664E-2</v>
      </c>
      <c r="AC183" s="250">
        <f t="shared" ref="AC183" si="42">AC180/AC179</f>
        <v>9.0855425566169351E-2</v>
      </c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</row>
    <row r="184" spans="1:48" s="7" customFormat="1" ht="12.75" customHeight="1">
      <c r="A184" s="4780"/>
      <c r="B184" s="4793" t="s">
        <v>509</v>
      </c>
      <c r="C184" s="1830" t="s">
        <v>501</v>
      </c>
      <c r="D184" s="2952" t="s">
        <v>108</v>
      </c>
      <c r="E184" s="4098">
        <v>1852.2</v>
      </c>
      <c r="F184" s="3850">
        <v>1824.9</v>
      </c>
      <c r="G184" s="3850">
        <v>1719.9</v>
      </c>
      <c r="H184" s="4100">
        <v>1711.5</v>
      </c>
      <c r="I184" s="3850">
        <v>1719.9</v>
      </c>
      <c r="J184" s="3850">
        <v>1738.8</v>
      </c>
      <c r="K184" s="3850">
        <v>1684.2</v>
      </c>
      <c r="L184" s="3850">
        <v>1753.5</v>
      </c>
      <c r="M184" s="3850">
        <v>1887.9</v>
      </c>
      <c r="N184" s="4100">
        <v>1971.9</v>
      </c>
      <c r="O184" s="3850">
        <v>2074.8000000000002</v>
      </c>
      <c r="P184" s="3850">
        <v>1965.6</v>
      </c>
      <c r="Q184" s="3850">
        <v>1997.1</v>
      </c>
      <c r="R184" s="3850">
        <v>1904.7</v>
      </c>
      <c r="S184" s="3850">
        <v>1665.3</v>
      </c>
      <c r="T184" s="3850">
        <v>1505.7</v>
      </c>
      <c r="U184" s="3850">
        <v>1682.1</v>
      </c>
      <c r="V184" s="3850">
        <v>1713.6</v>
      </c>
      <c r="W184" s="3850">
        <v>1717.8</v>
      </c>
      <c r="X184" s="3850">
        <v>1730.4</v>
      </c>
      <c r="Y184" s="4100">
        <v>1730.4</v>
      </c>
      <c r="Z184" s="3850">
        <v>1766.1</v>
      </c>
      <c r="AA184" s="3850">
        <v>1663.2</v>
      </c>
      <c r="AB184" s="4218">
        <v>1644.3</v>
      </c>
      <c r="AC184" s="260">
        <f>SUM(E184:AB184)</f>
        <v>42625.799999999996</v>
      </c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</row>
    <row r="185" spans="1:48" s="7" customFormat="1" ht="12.75" customHeight="1">
      <c r="A185" s="4781"/>
      <c r="B185" s="4794"/>
      <c r="C185" s="1831" t="s">
        <v>501</v>
      </c>
      <c r="D185" s="202" t="s">
        <v>109</v>
      </c>
      <c r="E185" s="4102">
        <v>392.7</v>
      </c>
      <c r="F185" s="3851">
        <v>380.1</v>
      </c>
      <c r="G185" s="3851">
        <v>312.89999999999998</v>
      </c>
      <c r="H185" s="4104">
        <v>302.39999999999998</v>
      </c>
      <c r="I185" s="3851">
        <v>302.39999999999998</v>
      </c>
      <c r="J185" s="3851">
        <v>302.39999999999998</v>
      </c>
      <c r="K185" s="3851">
        <v>279.3</v>
      </c>
      <c r="L185" s="3851">
        <v>317.10000000000002</v>
      </c>
      <c r="M185" s="3851">
        <v>426.3</v>
      </c>
      <c r="N185" s="4104">
        <v>447.3</v>
      </c>
      <c r="O185" s="3851">
        <v>529.20000000000005</v>
      </c>
      <c r="P185" s="3851">
        <v>468.3</v>
      </c>
      <c r="Q185" s="3851">
        <v>472.5</v>
      </c>
      <c r="R185" s="3851">
        <v>430.5</v>
      </c>
      <c r="S185" s="3851">
        <v>300.3</v>
      </c>
      <c r="T185" s="3851">
        <v>231</v>
      </c>
      <c r="U185" s="3851">
        <v>287.7</v>
      </c>
      <c r="V185" s="3851">
        <v>304.5</v>
      </c>
      <c r="W185" s="3851">
        <v>300.3</v>
      </c>
      <c r="X185" s="3851">
        <v>315</v>
      </c>
      <c r="Y185" s="4104">
        <v>333.9</v>
      </c>
      <c r="Z185" s="3851">
        <v>369.6</v>
      </c>
      <c r="AA185" s="3851">
        <v>336</v>
      </c>
      <c r="AB185" s="4219">
        <v>327.60000000000002</v>
      </c>
      <c r="AC185" s="262">
        <f>SUM(E185:AB185)</f>
        <v>8469.3000000000011</v>
      </c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</row>
    <row r="186" spans="1:48" s="7" customFormat="1" ht="12.75" customHeight="1">
      <c r="A186" s="4781"/>
      <c r="B186" s="4794"/>
      <c r="C186" s="116" t="s">
        <v>315</v>
      </c>
      <c r="D186" s="2953" t="s">
        <v>340</v>
      </c>
      <c r="E186" s="306">
        <f>SQRT(E184^2+E185^2)</f>
        <v>1893.3721583460554</v>
      </c>
      <c r="F186" s="215">
        <f t="shared" ref="F186:AC186" si="43">SQRT(F184^2+F185^2)</f>
        <v>1864.0643819353452</v>
      </c>
      <c r="G186" s="215">
        <f t="shared" si="43"/>
        <v>1748.131122084382</v>
      </c>
      <c r="H186" s="1575">
        <f t="shared" si="43"/>
        <v>1738.0097842072121</v>
      </c>
      <c r="I186" s="215">
        <f t="shared" si="43"/>
        <v>1746.2822709974466</v>
      </c>
      <c r="J186" s="215">
        <f t="shared" si="43"/>
        <v>1764.8997705252273</v>
      </c>
      <c r="K186" s="215">
        <f t="shared" si="43"/>
        <v>1707.2018421967568</v>
      </c>
      <c r="L186" s="215">
        <f t="shared" si="43"/>
        <v>1781.9412616581951</v>
      </c>
      <c r="M186" s="215">
        <f t="shared" si="43"/>
        <v>1935.4322772962116</v>
      </c>
      <c r="N186" s="1575">
        <f t="shared" si="43"/>
        <v>2021.9957715089317</v>
      </c>
      <c r="O186" s="215">
        <f t="shared" si="43"/>
        <v>2141.2257424195145</v>
      </c>
      <c r="P186" s="215">
        <f t="shared" si="43"/>
        <v>2020.6158095986482</v>
      </c>
      <c r="Q186" s="215">
        <f t="shared" si="43"/>
        <v>2052.2340655977819</v>
      </c>
      <c r="R186" s="215">
        <f t="shared" si="43"/>
        <v>1952.7448220389679</v>
      </c>
      <c r="S186" s="215">
        <f t="shared" si="43"/>
        <v>1692.1596201304415</v>
      </c>
      <c r="T186" s="215">
        <f t="shared" si="43"/>
        <v>1523.316608587985</v>
      </c>
      <c r="U186" s="215">
        <f t="shared" si="43"/>
        <v>1706.5262084128681</v>
      </c>
      <c r="V186" s="215">
        <f t="shared" si="43"/>
        <v>1740.4439692216465</v>
      </c>
      <c r="W186" s="215">
        <f t="shared" si="43"/>
        <v>1743.8511777098411</v>
      </c>
      <c r="X186" s="215">
        <f t="shared" si="43"/>
        <v>1758.8374455872834</v>
      </c>
      <c r="Y186" s="1575">
        <f t="shared" si="43"/>
        <v>1762.3204504289224</v>
      </c>
      <c r="Z186" s="215">
        <f t="shared" si="43"/>
        <v>1804.3595456560201</v>
      </c>
      <c r="AA186" s="215">
        <f t="shared" si="43"/>
        <v>1696.8</v>
      </c>
      <c r="AB186" s="307">
        <f t="shared" si="43"/>
        <v>1676.6169061535793</v>
      </c>
      <c r="AC186" s="317">
        <f t="shared" si="43"/>
        <v>43459.036668223554</v>
      </c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</row>
    <row r="187" spans="1:48" s="7" customFormat="1" ht="12.75" customHeight="1">
      <c r="A187" s="4781"/>
      <c r="B187" s="4794"/>
      <c r="C187" s="2248" t="s">
        <v>342</v>
      </c>
      <c r="D187" s="202" t="s">
        <v>110</v>
      </c>
      <c r="E187" s="953">
        <v>28.5</v>
      </c>
      <c r="F187" s="954">
        <v>27.1</v>
      </c>
      <c r="G187" s="954">
        <v>26.1</v>
      </c>
      <c r="H187" s="1061">
        <v>26.1</v>
      </c>
      <c r="I187" s="954">
        <v>25.9</v>
      </c>
      <c r="J187" s="954">
        <v>26.3</v>
      </c>
      <c r="K187" s="954">
        <v>25.5</v>
      </c>
      <c r="L187" s="954">
        <v>28.7</v>
      </c>
      <c r="M187" s="954">
        <v>28.2</v>
      </c>
      <c r="N187" s="1061">
        <v>32.9</v>
      </c>
      <c r="O187" s="954">
        <v>31.9</v>
      </c>
      <c r="P187" s="954">
        <v>29.9</v>
      </c>
      <c r="Q187" s="954">
        <v>30.6</v>
      </c>
      <c r="R187" s="954">
        <v>28.2</v>
      </c>
      <c r="S187" s="954">
        <v>23.5</v>
      </c>
      <c r="T187" s="954">
        <v>24</v>
      </c>
      <c r="U187" s="954">
        <v>26.6</v>
      </c>
      <c r="V187" s="954">
        <v>26.1</v>
      </c>
      <c r="W187" s="954">
        <v>26.3</v>
      </c>
      <c r="X187" s="954">
        <v>27</v>
      </c>
      <c r="Y187" s="1061">
        <v>26.4</v>
      </c>
      <c r="Z187" s="954">
        <v>27.5</v>
      </c>
      <c r="AA187" s="954">
        <v>25.4</v>
      </c>
      <c r="AB187" s="955">
        <v>25</v>
      </c>
      <c r="AC187" s="24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</row>
    <row r="188" spans="1:48" s="7" customFormat="1" ht="12.75" customHeight="1" thickBot="1">
      <c r="A188" s="4782"/>
      <c r="B188" s="4795"/>
      <c r="C188" s="1827" t="s">
        <v>315</v>
      </c>
      <c r="D188" s="2954" t="s">
        <v>111</v>
      </c>
      <c r="E188" s="246">
        <f t="shared" ref="E188:AC188" si="44">E185/E184</f>
        <v>0.21201814058956914</v>
      </c>
      <c r="F188" s="247">
        <f t="shared" si="44"/>
        <v>0.20828538550057538</v>
      </c>
      <c r="G188" s="247">
        <f t="shared" si="44"/>
        <v>0.18192918192918189</v>
      </c>
      <c r="H188" s="1584">
        <f t="shared" si="44"/>
        <v>0.17668711656441716</v>
      </c>
      <c r="I188" s="247">
        <f t="shared" si="44"/>
        <v>0.17582417582417581</v>
      </c>
      <c r="J188" s="247">
        <f t="shared" si="44"/>
        <v>0.17391304347826086</v>
      </c>
      <c r="K188" s="247">
        <f t="shared" si="44"/>
        <v>0.16583541147132169</v>
      </c>
      <c r="L188" s="247">
        <f t="shared" si="44"/>
        <v>0.18083832335329342</v>
      </c>
      <c r="M188" s="247">
        <f t="shared" si="44"/>
        <v>0.22580645161290322</v>
      </c>
      <c r="N188" s="1584">
        <f t="shared" si="44"/>
        <v>0.2268370607028754</v>
      </c>
      <c r="O188" s="247">
        <f t="shared" si="44"/>
        <v>0.25506072874493929</v>
      </c>
      <c r="P188" s="247">
        <f t="shared" si="44"/>
        <v>0.23824786324786326</v>
      </c>
      <c r="Q188" s="247">
        <f t="shared" si="44"/>
        <v>0.23659305993690852</v>
      </c>
      <c r="R188" s="247">
        <f t="shared" si="44"/>
        <v>0.22601984564498345</v>
      </c>
      <c r="S188" s="247">
        <f t="shared" si="44"/>
        <v>0.18032786885245902</v>
      </c>
      <c r="T188" s="247">
        <f t="shared" si="44"/>
        <v>0.15341701534170152</v>
      </c>
      <c r="U188" s="247">
        <f t="shared" si="44"/>
        <v>0.17103620474406991</v>
      </c>
      <c r="V188" s="248">
        <f t="shared" si="44"/>
        <v>0.17769607843137256</v>
      </c>
      <c r="W188" s="247">
        <f t="shared" si="44"/>
        <v>0.17481662591687042</v>
      </c>
      <c r="X188" s="247">
        <f t="shared" si="44"/>
        <v>0.18203883495145631</v>
      </c>
      <c r="Y188" s="1584">
        <f t="shared" si="44"/>
        <v>0.19296116504854366</v>
      </c>
      <c r="Z188" s="247">
        <f t="shared" si="44"/>
        <v>0.20927467300832345</v>
      </c>
      <c r="AA188" s="247">
        <f t="shared" si="44"/>
        <v>0.20202020202020202</v>
      </c>
      <c r="AB188" s="249">
        <f t="shared" si="44"/>
        <v>0.1992337164750958</v>
      </c>
      <c r="AC188" s="250">
        <f t="shared" si="44"/>
        <v>0.198689526061681</v>
      </c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</row>
    <row r="189" spans="1:48" s="7" customFormat="1" ht="12.75" customHeight="1">
      <c r="A189" s="4796" t="s">
        <v>150</v>
      </c>
      <c r="B189" s="4797"/>
      <c r="C189" s="295" t="s">
        <v>315</v>
      </c>
      <c r="D189" s="2055" t="s">
        <v>108</v>
      </c>
      <c r="E189" s="2956">
        <f>E149+E154+E159+E164+E169+E174+E179+E184</f>
        <v>25659.899999999998</v>
      </c>
      <c r="F189" s="2957">
        <f t="shared" ref="F189:AC189" si="45">F149+F154+F159+F164+F169+F174+F179+F184</f>
        <v>25737.600000000002</v>
      </c>
      <c r="G189" s="2957">
        <f t="shared" si="45"/>
        <v>25575.9</v>
      </c>
      <c r="H189" s="2958">
        <f t="shared" si="45"/>
        <v>25231.5</v>
      </c>
      <c r="I189" s="2957">
        <f t="shared" si="45"/>
        <v>24635.100000000002</v>
      </c>
      <c r="J189" s="2957">
        <f t="shared" si="45"/>
        <v>24507</v>
      </c>
      <c r="K189" s="2957">
        <f t="shared" si="45"/>
        <v>25124.399999999998</v>
      </c>
      <c r="L189" s="2957">
        <f t="shared" si="45"/>
        <v>25055.100000000002</v>
      </c>
      <c r="M189" s="2957">
        <f t="shared" si="45"/>
        <v>24815.7</v>
      </c>
      <c r="N189" s="2958">
        <f t="shared" si="45"/>
        <v>24593.100000000002</v>
      </c>
      <c r="O189" s="2957">
        <f t="shared" si="45"/>
        <v>24702.3</v>
      </c>
      <c r="P189" s="2957">
        <f t="shared" si="45"/>
        <v>24593.100000000002</v>
      </c>
      <c r="Q189" s="2957">
        <f t="shared" si="45"/>
        <v>24748.499999999996</v>
      </c>
      <c r="R189" s="2957">
        <f t="shared" si="45"/>
        <v>25342.799999999999</v>
      </c>
      <c r="S189" s="2957">
        <f t="shared" si="45"/>
        <v>25349.099999999995</v>
      </c>
      <c r="T189" s="2957">
        <f t="shared" si="45"/>
        <v>24815.7</v>
      </c>
      <c r="U189" s="2957">
        <f t="shared" si="45"/>
        <v>24994.199999999997</v>
      </c>
      <c r="V189" s="2959">
        <f t="shared" si="45"/>
        <v>25050.899999999998</v>
      </c>
      <c r="W189" s="2957">
        <f t="shared" si="45"/>
        <v>24336.9</v>
      </c>
      <c r="X189" s="2957">
        <f t="shared" si="45"/>
        <v>24051.300000000003</v>
      </c>
      <c r="Y189" s="2958">
        <f t="shared" si="45"/>
        <v>23950.500000000004</v>
      </c>
      <c r="Z189" s="2957">
        <f t="shared" si="45"/>
        <v>24433.499999999996</v>
      </c>
      <c r="AA189" s="2957">
        <f t="shared" si="45"/>
        <v>24469.200000000004</v>
      </c>
      <c r="AB189" s="2960">
        <f t="shared" si="45"/>
        <v>24282.3</v>
      </c>
      <c r="AC189" s="263">
        <f t="shared" si="45"/>
        <v>596055.6</v>
      </c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</row>
    <row r="190" spans="1:48" s="7" customFormat="1" ht="12.75" customHeight="1">
      <c r="A190" s="4798"/>
      <c r="B190" s="4799"/>
      <c r="C190" s="325" t="s">
        <v>315</v>
      </c>
      <c r="D190" s="253" t="s">
        <v>109</v>
      </c>
      <c r="E190" s="329">
        <f>E150+E155+E160+E165+E170+E175+E180-E185</f>
        <v>6978.2999999999993</v>
      </c>
      <c r="F190" s="2054">
        <f t="shared" ref="F190:AC190" si="46">F150+F155+F160+F165+F170+F175+F180+F185</f>
        <v>7862.4000000000005</v>
      </c>
      <c r="G190" s="2054">
        <f t="shared" si="46"/>
        <v>7736.3999999999987</v>
      </c>
      <c r="H190" s="2061">
        <f t="shared" si="46"/>
        <v>7593.5999999999985</v>
      </c>
      <c r="I190" s="2054">
        <f t="shared" si="46"/>
        <v>7205.1</v>
      </c>
      <c r="J190" s="2054">
        <f t="shared" si="46"/>
        <v>7097.9999999999991</v>
      </c>
      <c r="K190" s="2054">
        <f t="shared" si="46"/>
        <v>7364.7000000000007</v>
      </c>
      <c r="L190" s="2054">
        <f t="shared" si="46"/>
        <v>7213.5</v>
      </c>
      <c r="M190" s="2054">
        <f t="shared" si="46"/>
        <v>8005.2</v>
      </c>
      <c r="N190" s="2061">
        <f t="shared" si="46"/>
        <v>8469.2999999999993</v>
      </c>
      <c r="O190" s="2054">
        <f t="shared" si="46"/>
        <v>8580.6</v>
      </c>
      <c r="P190" s="2054">
        <f t="shared" si="46"/>
        <v>8425.1999999999989</v>
      </c>
      <c r="Q190" s="2054">
        <f t="shared" si="46"/>
        <v>8635.2000000000007</v>
      </c>
      <c r="R190" s="2054">
        <f t="shared" si="46"/>
        <v>8410.5</v>
      </c>
      <c r="S190" s="2054">
        <f t="shared" si="46"/>
        <v>8175.2999999999993</v>
      </c>
      <c r="T190" s="2054">
        <f t="shared" si="46"/>
        <v>7933.7999999999984</v>
      </c>
      <c r="U190" s="2054">
        <f t="shared" si="46"/>
        <v>8026.1999999999989</v>
      </c>
      <c r="V190" s="2214">
        <f t="shared" si="46"/>
        <v>8049.3</v>
      </c>
      <c r="W190" s="2054">
        <f t="shared" si="46"/>
        <v>7830.9000000000005</v>
      </c>
      <c r="X190" s="2054">
        <f t="shared" si="46"/>
        <v>8009.4000000000005</v>
      </c>
      <c r="Y190" s="2061">
        <f t="shared" si="46"/>
        <v>8049.2999999999993</v>
      </c>
      <c r="Z190" s="2054">
        <f t="shared" si="46"/>
        <v>7929.6</v>
      </c>
      <c r="AA190" s="2054">
        <f t="shared" si="46"/>
        <v>7694.4000000000005</v>
      </c>
      <c r="AB190" s="2056">
        <f t="shared" si="46"/>
        <v>7635.6</v>
      </c>
      <c r="AC190" s="2057">
        <f t="shared" si="46"/>
        <v>189697.19999999995</v>
      </c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</row>
    <row r="191" spans="1:48" s="7" customFormat="1" ht="12.75" customHeight="1" thickBot="1">
      <c r="A191" s="4800"/>
      <c r="B191" s="4801"/>
      <c r="C191" s="325" t="s">
        <v>315</v>
      </c>
      <c r="D191" s="184" t="s">
        <v>110</v>
      </c>
      <c r="E191" s="2058">
        <f>E152+E157+E162+E167+E172+E177+E182+E187</f>
        <v>419.90000000000003</v>
      </c>
      <c r="F191" s="2059">
        <f t="shared" ref="F191:AA191" si="47">F152+F157+F162+F167+F172+F177+F182+F187</f>
        <v>414.60000000000008</v>
      </c>
      <c r="G191" s="2059">
        <f t="shared" si="47"/>
        <v>414.1</v>
      </c>
      <c r="H191" s="2063">
        <f t="shared" si="47"/>
        <v>399.3</v>
      </c>
      <c r="I191" s="2059">
        <f t="shared" si="47"/>
        <v>393.99999999999994</v>
      </c>
      <c r="J191" s="2059">
        <f t="shared" si="47"/>
        <v>394.1</v>
      </c>
      <c r="K191" s="2059">
        <f t="shared" si="47"/>
        <v>403.8</v>
      </c>
      <c r="L191" s="2059">
        <f t="shared" si="47"/>
        <v>409.69999999999993</v>
      </c>
      <c r="M191" s="2059">
        <f>M152+M157+M162+M167+M172+M177+M182+M187</f>
        <v>400</v>
      </c>
      <c r="N191" s="2063">
        <f t="shared" si="47"/>
        <v>405.69999999999993</v>
      </c>
      <c r="O191" s="2059">
        <f t="shared" si="47"/>
        <v>406.5</v>
      </c>
      <c r="P191" s="2059">
        <f t="shared" si="47"/>
        <v>403.19999999999993</v>
      </c>
      <c r="Q191" s="2059">
        <f t="shared" si="47"/>
        <v>407.3</v>
      </c>
      <c r="R191" s="2059">
        <f t="shared" si="47"/>
        <v>416.4</v>
      </c>
      <c r="S191" s="2059">
        <f t="shared" si="47"/>
        <v>408.40000000000003</v>
      </c>
      <c r="T191" s="2059">
        <f t="shared" si="47"/>
        <v>400.50000000000006</v>
      </c>
      <c r="U191" s="2059">
        <f t="shared" si="47"/>
        <v>406.20000000000005</v>
      </c>
      <c r="V191" s="2215">
        <f t="shared" si="47"/>
        <v>405.2</v>
      </c>
      <c r="W191" s="2059">
        <f t="shared" si="47"/>
        <v>389.6</v>
      </c>
      <c r="X191" s="2059">
        <f t="shared" si="47"/>
        <v>395.40000000000009</v>
      </c>
      <c r="Y191" s="2063">
        <f t="shared" si="47"/>
        <v>394.1</v>
      </c>
      <c r="Z191" s="2059">
        <f t="shared" si="47"/>
        <v>399.49999999999994</v>
      </c>
      <c r="AA191" s="2059">
        <f t="shared" si="47"/>
        <v>389.9</v>
      </c>
      <c r="AB191" s="2060">
        <f>AB152+AB157+AB162+AB167+AB172+AB177+AB182+AB187</f>
        <v>390.3</v>
      </c>
      <c r="AC191" s="2062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</row>
    <row r="192" spans="1:48" s="7" customFormat="1" ht="12.75" customHeight="1">
      <c r="A192" s="4796" t="s">
        <v>151</v>
      </c>
      <c r="B192" s="4802"/>
      <c r="C192" s="313" t="s">
        <v>315</v>
      </c>
      <c r="D192" s="2055" t="s">
        <v>108</v>
      </c>
      <c r="E192" s="1148">
        <f>E123+E128-E189</f>
        <v>9.1000000000021828</v>
      </c>
      <c r="F192" s="1155">
        <f t="shared" ref="F192:AB192" si="48">F123+F128-F189</f>
        <v>29.399999999997817</v>
      </c>
      <c r="G192" s="1155">
        <f t="shared" si="48"/>
        <v>9.0999999999985448</v>
      </c>
      <c r="H192" s="1213">
        <f t="shared" si="48"/>
        <v>17.5</v>
      </c>
      <c r="I192" s="1155">
        <f t="shared" si="48"/>
        <v>25.899999999997817</v>
      </c>
      <c r="J192" s="1155">
        <f t="shared" si="48"/>
        <v>0</v>
      </c>
      <c r="K192" s="1155">
        <f t="shared" si="48"/>
        <v>19.600000000002183</v>
      </c>
      <c r="L192" s="1155">
        <f t="shared" si="48"/>
        <v>18.899999999997817</v>
      </c>
      <c r="M192" s="1155">
        <f t="shared" si="48"/>
        <v>-21.700000000000728</v>
      </c>
      <c r="N192" s="1213">
        <f>N123+N128-N189</f>
        <v>-2.1000000000021828</v>
      </c>
      <c r="O192" s="1155">
        <f t="shared" si="48"/>
        <v>0.7000000000007276</v>
      </c>
      <c r="P192" s="1155">
        <f t="shared" si="48"/>
        <v>-9.1000000000021828</v>
      </c>
      <c r="Q192" s="1155">
        <f t="shared" si="48"/>
        <v>3.500000000003638</v>
      </c>
      <c r="R192" s="1155">
        <f t="shared" si="48"/>
        <v>18.200000000000728</v>
      </c>
      <c r="S192" s="1155">
        <f t="shared" si="48"/>
        <v>4.9000000000050932</v>
      </c>
      <c r="T192" s="1155">
        <f t="shared" si="48"/>
        <v>6.2999999999992724</v>
      </c>
      <c r="U192" s="1155">
        <f t="shared" si="48"/>
        <v>-11.19999999999709</v>
      </c>
      <c r="V192" s="1156">
        <f t="shared" si="48"/>
        <v>2.1000000000021828</v>
      </c>
      <c r="W192" s="1155">
        <f t="shared" si="48"/>
        <v>-25.900000000001455</v>
      </c>
      <c r="X192" s="1155">
        <f t="shared" si="48"/>
        <v>-6.3000000000029104</v>
      </c>
      <c r="Y192" s="1213">
        <f t="shared" si="48"/>
        <v>-10.500000000003638</v>
      </c>
      <c r="Z192" s="1155">
        <f t="shared" si="48"/>
        <v>10.500000000003638</v>
      </c>
      <c r="AA192" s="1155">
        <f t="shared" si="48"/>
        <v>9.7999999999956344</v>
      </c>
      <c r="AB192" s="2064">
        <f t="shared" si="48"/>
        <v>-6.2999999999992724</v>
      </c>
      <c r="AC192" s="2673">
        <f>SUM(E192:AB192)</f>
        <v>92.399999999997817</v>
      </c>
      <c r="AD192" s="92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</row>
    <row r="193" spans="1:48" s="7" customFormat="1" ht="1.5" hidden="1" customHeight="1">
      <c r="A193" s="4798"/>
      <c r="B193" s="4803"/>
      <c r="C193" s="116"/>
      <c r="D193" s="2672"/>
      <c r="E193" s="2547"/>
      <c r="F193" s="2547"/>
      <c r="G193" s="2547"/>
      <c r="H193" s="2550"/>
      <c r="I193" s="2547"/>
      <c r="J193" s="2547"/>
      <c r="K193" s="2547"/>
      <c r="L193" s="2547"/>
      <c r="M193" s="2547"/>
      <c r="N193" s="2550"/>
      <c r="O193" s="2547"/>
      <c r="P193" s="2547"/>
      <c r="Q193" s="2547"/>
      <c r="R193" s="2547"/>
      <c r="S193" s="2547"/>
      <c r="T193" s="2547"/>
      <c r="U193" s="2547"/>
      <c r="V193" s="2920"/>
      <c r="W193" s="2547"/>
      <c r="X193" s="2547"/>
      <c r="Y193" s="2550"/>
      <c r="Z193" s="2547"/>
      <c r="AA193" s="2547"/>
      <c r="AB193" s="2547"/>
      <c r="AC193" s="267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</row>
    <row r="194" spans="1:48" s="7" customFormat="1" ht="12.75" customHeight="1">
      <c r="A194" s="4804"/>
      <c r="B194" s="4805"/>
      <c r="C194" s="2962" t="s">
        <v>315</v>
      </c>
      <c r="D194" s="1982" t="s">
        <v>341</v>
      </c>
      <c r="E194" s="2670">
        <f t="shared" ref="E194:AC194" si="49">E192/(E123+E128)</f>
        <v>3.545132260704423E-4</v>
      </c>
      <c r="F194" s="2065">
        <f t="shared" si="49"/>
        <v>1.14099429502844E-3</v>
      </c>
      <c r="G194" s="2065">
        <f t="shared" si="49"/>
        <v>3.5567715458270649E-4</v>
      </c>
      <c r="H194" s="2066">
        <f t="shared" si="49"/>
        <v>6.9309675630718044E-4</v>
      </c>
      <c r="I194" s="2065">
        <f t="shared" si="49"/>
        <v>1.0502412716433972E-3</v>
      </c>
      <c r="J194" s="2065">
        <f t="shared" si="49"/>
        <v>0</v>
      </c>
      <c r="K194" s="2065">
        <f t="shared" si="49"/>
        <v>7.7951002227180178E-4</v>
      </c>
      <c r="L194" s="2065">
        <f t="shared" si="49"/>
        <v>7.5376884422101843E-4</v>
      </c>
      <c r="M194" s="2065">
        <f t="shared" si="49"/>
        <v>-8.7521174477699147E-4</v>
      </c>
      <c r="N194" s="2066">
        <f t="shared" si="49"/>
        <v>-8.5397096498807801E-5</v>
      </c>
      <c r="O194" s="2065">
        <f t="shared" si="49"/>
        <v>2.8336639274611489E-5</v>
      </c>
      <c r="P194" s="2065">
        <f t="shared" si="49"/>
        <v>-3.7015945330305005E-4</v>
      </c>
      <c r="Q194" s="2065">
        <f t="shared" si="49"/>
        <v>1.4140271493227367E-4</v>
      </c>
      <c r="R194" s="2065">
        <f t="shared" si="49"/>
        <v>7.1763731714052004E-4</v>
      </c>
      <c r="S194" s="2065">
        <f t="shared" si="49"/>
        <v>1.9326339039224948E-4</v>
      </c>
      <c r="T194" s="2065">
        <f t="shared" si="49"/>
        <v>2.5380710659895546E-4</v>
      </c>
      <c r="U194" s="2065">
        <f t="shared" si="49"/>
        <v>-4.4830484729604491E-4</v>
      </c>
      <c r="V194" s="2067">
        <f t="shared" si="49"/>
        <v>8.3822296731017549E-5</v>
      </c>
      <c r="W194" s="2065">
        <f t="shared" si="49"/>
        <v>-1.0653613590556315E-3</v>
      </c>
      <c r="X194" s="2065">
        <f t="shared" si="49"/>
        <v>-2.6200873362457519E-4</v>
      </c>
      <c r="Y194" s="2066">
        <f t="shared" si="49"/>
        <v>-4.3859649122822213E-4</v>
      </c>
      <c r="Z194" s="2065">
        <f t="shared" si="49"/>
        <v>4.2955326460495985E-4</v>
      </c>
      <c r="AA194" s="2065">
        <f t="shared" si="49"/>
        <v>4.0034315127234095E-4</v>
      </c>
      <c r="AB194" s="2068">
        <f t="shared" si="49"/>
        <v>-2.595155709342261E-4</v>
      </c>
      <c r="AC194" s="2675">
        <f t="shared" si="49"/>
        <v>1.5499506833873103E-4</v>
      </c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</row>
    <row r="195" spans="1:48" s="7" customFormat="1" ht="12.75" customHeight="1" thickBot="1">
      <c r="A195" s="4800"/>
      <c r="B195" s="4806"/>
      <c r="C195" s="2963" t="s">
        <v>315</v>
      </c>
      <c r="D195" s="181" t="s">
        <v>110</v>
      </c>
      <c r="E195" s="2671">
        <f>E131-E191+E126</f>
        <v>-4.5000000000000284</v>
      </c>
      <c r="F195" s="1435">
        <f t="shared" ref="F195:AA195" si="50">F131-F191+F126</f>
        <v>-4.4000000000000909</v>
      </c>
      <c r="G195" s="1435">
        <f t="shared" si="50"/>
        <v>-2.3000000000000114</v>
      </c>
      <c r="H195" s="1436">
        <f t="shared" si="50"/>
        <v>-7.3000000000000114</v>
      </c>
      <c r="I195" s="1435">
        <f t="shared" si="50"/>
        <v>-2.9999999999999432</v>
      </c>
      <c r="J195" s="1435">
        <f t="shared" si="50"/>
        <v>-6.1000000000000227</v>
      </c>
      <c r="K195" s="1435">
        <f t="shared" si="50"/>
        <v>-4.4000000000000057</v>
      </c>
      <c r="L195" s="1435">
        <f t="shared" si="50"/>
        <v>-3.6999999999999318</v>
      </c>
      <c r="M195" s="1435">
        <f>M131-M191+M126</f>
        <v>-6.7999999999999829</v>
      </c>
      <c r="N195" s="1436">
        <f t="shared" si="50"/>
        <v>-2.8999999999999488</v>
      </c>
      <c r="O195" s="1435">
        <f t="shared" si="50"/>
        <v>-4.9000000000000057</v>
      </c>
      <c r="P195" s="1435">
        <f t="shared" si="50"/>
        <v>-3.1999999999999318</v>
      </c>
      <c r="Q195" s="1435">
        <f t="shared" si="50"/>
        <v>-6.0999999999999943</v>
      </c>
      <c r="R195" s="1435">
        <f t="shared" si="50"/>
        <v>-1.9999999999999716</v>
      </c>
      <c r="S195" s="1435">
        <f t="shared" si="50"/>
        <v>-6.8000000000000398</v>
      </c>
      <c r="T195" s="1435">
        <f t="shared" si="50"/>
        <v>-2.3000000000000398</v>
      </c>
      <c r="U195" s="1435">
        <f t="shared" si="50"/>
        <v>-3.2000000000000455</v>
      </c>
      <c r="V195" s="1437">
        <f t="shared" si="50"/>
        <v>-6.4000000000000057</v>
      </c>
      <c r="W195" s="1435">
        <f t="shared" si="50"/>
        <v>-4.6000000000000227</v>
      </c>
      <c r="X195" s="1435">
        <f t="shared" si="50"/>
        <v>-6.2000000000001023</v>
      </c>
      <c r="Y195" s="1436">
        <f t="shared" si="50"/>
        <v>-7.3000000000000114</v>
      </c>
      <c r="Z195" s="1435">
        <f t="shared" si="50"/>
        <v>-3.0999999999999375</v>
      </c>
      <c r="AA195" s="1435">
        <f t="shared" si="50"/>
        <v>-5.0999999999999659</v>
      </c>
      <c r="AB195" s="2024">
        <f>AB131-AB191+AB126</f>
        <v>-1.5</v>
      </c>
      <c r="AC195" s="1169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</row>
    <row r="196" spans="1:48" s="7" customFormat="1" ht="12.75" customHeight="1" thickBot="1">
      <c r="A196" s="135" t="s">
        <v>1</v>
      </c>
      <c r="B196" s="264"/>
      <c r="C196" s="326"/>
      <c r="D196" s="328"/>
      <c r="E196" s="321">
        <v>1</v>
      </c>
      <c r="F196" s="322">
        <v>2</v>
      </c>
      <c r="G196" s="322">
        <v>3</v>
      </c>
      <c r="H196" s="1585">
        <v>4</v>
      </c>
      <c r="I196" s="322">
        <v>5</v>
      </c>
      <c r="J196" s="322">
        <v>6</v>
      </c>
      <c r="K196" s="322">
        <v>7</v>
      </c>
      <c r="L196" s="322">
        <v>8</v>
      </c>
      <c r="M196" s="322">
        <v>9</v>
      </c>
      <c r="N196" s="322">
        <v>10</v>
      </c>
      <c r="O196" s="322">
        <v>11</v>
      </c>
      <c r="P196" s="322">
        <v>12</v>
      </c>
      <c r="Q196" s="322">
        <v>13</v>
      </c>
      <c r="R196" s="322">
        <v>14</v>
      </c>
      <c r="S196" s="322">
        <v>15</v>
      </c>
      <c r="T196" s="322">
        <v>16</v>
      </c>
      <c r="U196" s="322">
        <v>17</v>
      </c>
      <c r="V196" s="1585">
        <v>18</v>
      </c>
      <c r="W196" s="322">
        <v>19</v>
      </c>
      <c r="X196" s="322">
        <v>20</v>
      </c>
      <c r="Y196" s="322">
        <v>21</v>
      </c>
      <c r="Z196" s="322">
        <v>22</v>
      </c>
      <c r="AA196" s="322">
        <v>23</v>
      </c>
      <c r="AB196" s="323">
        <v>24</v>
      </c>
      <c r="AC196" s="32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</row>
    <row r="197" spans="1:48" s="7" customFormat="1" ht="12.75" customHeight="1">
      <c r="A197" s="2230" t="s">
        <v>163</v>
      </c>
      <c r="B197" s="2231"/>
      <c r="C197" s="3445" t="s">
        <v>342</v>
      </c>
      <c r="D197" s="2242" t="s">
        <v>112</v>
      </c>
      <c r="E197" s="4271">
        <v>6.5</v>
      </c>
      <c r="F197" s="4272">
        <v>6.5</v>
      </c>
      <c r="G197" s="4272">
        <v>6.5</v>
      </c>
      <c r="H197" s="4272">
        <v>6.5</v>
      </c>
      <c r="I197" s="4272">
        <v>6.5</v>
      </c>
      <c r="J197" s="4272">
        <v>6.5</v>
      </c>
      <c r="K197" s="4272">
        <v>6.5</v>
      </c>
      <c r="L197" s="4272">
        <v>6.5</v>
      </c>
      <c r="M197" s="4272">
        <v>6.5</v>
      </c>
      <c r="N197" s="4272">
        <v>6.5</v>
      </c>
      <c r="O197" s="4272">
        <v>6.5</v>
      </c>
      <c r="P197" s="4272">
        <v>6.5</v>
      </c>
      <c r="Q197" s="4272">
        <v>6.5</v>
      </c>
      <c r="R197" s="4272">
        <v>6.5</v>
      </c>
      <c r="S197" s="4272">
        <v>6.5</v>
      </c>
      <c r="T197" s="4272">
        <v>6.5</v>
      </c>
      <c r="U197" s="4272">
        <v>6.5</v>
      </c>
      <c r="V197" s="4272">
        <v>6.5</v>
      </c>
      <c r="W197" s="4272">
        <v>6.5</v>
      </c>
      <c r="X197" s="4272">
        <v>6.5</v>
      </c>
      <c r="Y197" s="4272">
        <v>6.5</v>
      </c>
      <c r="Z197" s="4272">
        <v>6.5</v>
      </c>
      <c r="AA197" s="4272">
        <v>6.5</v>
      </c>
      <c r="AB197" s="4273">
        <v>6.5</v>
      </c>
      <c r="AC197" s="2243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</row>
    <row r="198" spans="1:48" s="7" customFormat="1" ht="12.75" customHeight="1" thickBot="1">
      <c r="A198" s="2232" t="s">
        <v>164</v>
      </c>
      <c r="B198" s="2233"/>
      <c r="C198" s="3446" t="s">
        <v>342</v>
      </c>
      <c r="D198" s="2234" t="s">
        <v>112</v>
      </c>
      <c r="E198" s="4274">
        <v>6.4</v>
      </c>
      <c r="F198" s="3878">
        <v>6.4</v>
      </c>
      <c r="G198" s="3878">
        <v>6.4</v>
      </c>
      <c r="H198" s="3878">
        <v>6.4</v>
      </c>
      <c r="I198" s="3878">
        <v>6.4</v>
      </c>
      <c r="J198" s="3878">
        <v>6.4</v>
      </c>
      <c r="K198" s="3878">
        <v>6.4</v>
      </c>
      <c r="L198" s="3878">
        <v>6.4</v>
      </c>
      <c r="M198" s="3878">
        <v>6.4</v>
      </c>
      <c r="N198" s="3878">
        <v>6.4</v>
      </c>
      <c r="O198" s="3878">
        <v>6.4</v>
      </c>
      <c r="P198" s="3878">
        <v>6.4</v>
      </c>
      <c r="Q198" s="3878">
        <v>6.4</v>
      </c>
      <c r="R198" s="3878">
        <v>6.4</v>
      </c>
      <c r="S198" s="3878">
        <v>6.4</v>
      </c>
      <c r="T198" s="3878">
        <v>6.4</v>
      </c>
      <c r="U198" s="3878">
        <v>6.4</v>
      </c>
      <c r="V198" s="3878">
        <v>6.4</v>
      </c>
      <c r="W198" s="3878">
        <v>6.4</v>
      </c>
      <c r="X198" s="3878">
        <v>6.4</v>
      </c>
      <c r="Y198" s="3878">
        <v>6.4</v>
      </c>
      <c r="Z198" s="3878">
        <v>6.4</v>
      </c>
      <c r="AA198" s="3878">
        <v>6.4</v>
      </c>
      <c r="AB198" s="4275">
        <v>6.4</v>
      </c>
      <c r="AC198" s="224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</row>
    <row r="199" spans="1:48" s="7" customFormat="1" ht="12.75" customHeight="1">
      <c r="A199" s="4768" t="s">
        <v>282</v>
      </c>
      <c r="B199" s="4790" t="s">
        <v>26</v>
      </c>
      <c r="C199" s="344" t="s">
        <v>296</v>
      </c>
      <c r="D199" s="231" t="s">
        <v>108</v>
      </c>
      <c r="E199" s="3966">
        <v>908.03375000000005</v>
      </c>
      <c r="F199" s="3967">
        <v>854.62</v>
      </c>
      <c r="G199" s="3967">
        <v>854.62</v>
      </c>
      <c r="H199" s="3969">
        <v>854.62</v>
      </c>
      <c r="I199" s="3967">
        <v>833.25450000000001</v>
      </c>
      <c r="J199" s="3967">
        <v>833.25450000000001</v>
      </c>
      <c r="K199" s="3967">
        <v>811.8889999999999</v>
      </c>
      <c r="L199" s="3967">
        <v>854.62</v>
      </c>
      <c r="M199" s="3967">
        <v>801.20624999999995</v>
      </c>
      <c r="N199" s="3969">
        <v>534.13749999999993</v>
      </c>
      <c r="O199" s="3967">
        <v>534.13749999999993</v>
      </c>
      <c r="P199" s="3967">
        <v>534.13749999999993</v>
      </c>
      <c r="Q199" s="3967">
        <v>908.03375000000005</v>
      </c>
      <c r="R199" s="3967">
        <v>854.62</v>
      </c>
      <c r="S199" s="3967">
        <v>854.62</v>
      </c>
      <c r="T199" s="3967">
        <v>854.62</v>
      </c>
      <c r="U199" s="3967">
        <v>908.03375000000005</v>
      </c>
      <c r="V199" s="3967">
        <v>801.20624999999995</v>
      </c>
      <c r="W199" s="3967">
        <v>801.20624999999995</v>
      </c>
      <c r="X199" s="3967">
        <v>854.62</v>
      </c>
      <c r="Y199" s="3969">
        <v>801.20624999999995</v>
      </c>
      <c r="Z199" s="3967">
        <v>854.62</v>
      </c>
      <c r="AA199" s="3967">
        <v>640.96499999999992</v>
      </c>
      <c r="AB199" s="4059">
        <v>694.37875000000008</v>
      </c>
      <c r="AC199" s="3299">
        <f>SUM(E199:AB199)</f>
        <v>19036.660500000002</v>
      </c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</row>
    <row r="200" spans="1:48" s="7" customFormat="1" ht="12.75" customHeight="1">
      <c r="A200" s="4783"/>
      <c r="B200" s="4791"/>
      <c r="C200" s="327" t="s">
        <v>296</v>
      </c>
      <c r="D200" s="232" t="s">
        <v>109</v>
      </c>
      <c r="E200" s="4250">
        <v>0</v>
      </c>
      <c r="F200" s="3859">
        <v>0</v>
      </c>
      <c r="G200" s="3859">
        <v>0</v>
      </c>
      <c r="H200" s="4251">
        <v>0</v>
      </c>
      <c r="I200" s="3859">
        <v>0</v>
      </c>
      <c r="J200" s="3859">
        <v>0</v>
      </c>
      <c r="K200" s="3859">
        <v>0</v>
      </c>
      <c r="L200" s="3859">
        <v>0</v>
      </c>
      <c r="M200" s="3859">
        <v>0</v>
      </c>
      <c r="N200" s="4460">
        <v>0</v>
      </c>
      <c r="O200" s="3859">
        <v>0</v>
      </c>
      <c r="P200" s="3859">
        <v>0</v>
      </c>
      <c r="Q200" s="3859">
        <v>0</v>
      </c>
      <c r="R200" s="3859">
        <v>0</v>
      </c>
      <c r="S200" s="3859">
        <v>0</v>
      </c>
      <c r="T200" s="3859">
        <v>0</v>
      </c>
      <c r="U200" s="3859">
        <v>0</v>
      </c>
      <c r="V200" s="3859">
        <v>0</v>
      </c>
      <c r="W200" s="3859">
        <v>0</v>
      </c>
      <c r="X200" s="3859">
        <v>0</v>
      </c>
      <c r="Y200" s="4251">
        <v>0</v>
      </c>
      <c r="Z200" s="3859">
        <v>0</v>
      </c>
      <c r="AA200" s="3859">
        <v>0</v>
      </c>
      <c r="AB200" s="4252">
        <v>0</v>
      </c>
      <c r="AC200" s="3300">
        <f>SUM(E200:AB200)</f>
        <v>0</v>
      </c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</row>
    <row r="201" spans="1:48" s="7" customFormat="1" ht="12.75" customHeight="1">
      <c r="A201" s="4811"/>
      <c r="B201" s="4817"/>
      <c r="C201" s="116" t="s">
        <v>315</v>
      </c>
      <c r="D201" s="305" t="s">
        <v>340</v>
      </c>
      <c r="E201" s="3762">
        <v>908.03375000000005</v>
      </c>
      <c r="F201" s="3763">
        <v>854.62</v>
      </c>
      <c r="G201" s="3763">
        <v>854.62</v>
      </c>
      <c r="H201" s="3764">
        <v>854.62</v>
      </c>
      <c r="I201" s="3763">
        <v>833.25450000000001</v>
      </c>
      <c r="J201" s="3763">
        <v>833.25450000000001</v>
      </c>
      <c r="K201" s="3763">
        <v>811.8889999999999</v>
      </c>
      <c r="L201" s="3763">
        <v>854.62</v>
      </c>
      <c r="M201" s="3763">
        <v>801.20624999999995</v>
      </c>
      <c r="N201" s="3764">
        <v>534.13749999999993</v>
      </c>
      <c r="O201" s="3763">
        <v>534.13749999999993</v>
      </c>
      <c r="P201" s="3763">
        <v>534.13749999999993</v>
      </c>
      <c r="Q201" s="3763">
        <v>908.03375000000005</v>
      </c>
      <c r="R201" s="3763">
        <v>854.62</v>
      </c>
      <c r="S201" s="3763">
        <v>854.62</v>
      </c>
      <c r="T201" s="3763">
        <v>854.62</v>
      </c>
      <c r="U201" s="3763">
        <v>908.03375000000005</v>
      </c>
      <c r="V201" s="3763">
        <v>801.20624999999995</v>
      </c>
      <c r="W201" s="3763">
        <v>801.20624999999995</v>
      </c>
      <c r="X201" s="3763">
        <v>854.62</v>
      </c>
      <c r="Y201" s="3764">
        <v>801.20624999999995</v>
      </c>
      <c r="Z201" s="3763">
        <v>854.62</v>
      </c>
      <c r="AA201" s="3763">
        <v>640.96499999999992</v>
      </c>
      <c r="AB201" s="3765">
        <v>694.37875000000008</v>
      </c>
      <c r="AC201" s="3301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</row>
    <row r="202" spans="1:48" s="7" customFormat="1" ht="12.75" customHeight="1">
      <c r="A202" s="4811"/>
      <c r="B202" s="4817"/>
      <c r="C202" s="2070" t="s">
        <v>297</v>
      </c>
      <c r="D202" s="235" t="s">
        <v>110</v>
      </c>
      <c r="E202" s="4468">
        <v>85</v>
      </c>
      <c r="F202" s="4465">
        <v>80</v>
      </c>
      <c r="G202" s="4465">
        <v>80</v>
      </c>
      <c r="H202" s="4467">
        <v>80</v>
      </c>
      <c r="I202" s="4465">
        <v>78</v>
      </c>
      <c r="J202" s="4465">
        <v>78</v>
      </c>
      <c r="K202" s="4465">
        <v>76</v>
      </c>
      <c r="L202" s="4465">
        <v>80</v>
      </c>
      <c r="M202" s="4465">
        <v>75</v>
      </c>
      <c r="N202" s="4467">
        <v>50</v>
      </c>
      <c r="O202" s="4465">
        <v>50</v>
      </c>
      <c r="P202" s="4465">
        <v>50</v>
      </c>
      <c r="Q202" s="4465">
        <v>85</v>
      </c>
      <c r="R202" s="4465">
        <v>80</v>
      </c>
      <c r="S202" s="4465">
        <v>80</v>
      </c>
      <c r="T202" s="4465">
        <v>80</v>
      </c>
      <c r="U202" s="4465">
        <v>85</v>
      </c>
      <c r="V202" s="4466">
        <v>75</v>
      </c>
      <c r="W202" s="4465">
        <v>75</v>
      </c>
      <c r="X202" s="4465">
        <v>80</v>
      </c>
      <c r="Y202" s="4467">
        <v>75</v>
      </c>
      <c r="Z202" s="4465">
        <v>80</v>
      </c>
      <c r="AA202" s="4465">
        <v>60</v>
      </c>
      <c r="AB202" s="4464">
        <v>65</v>
      </c>
      <c r="AC202" s="3301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</row>
    <row r="203" spans="1:48" s="7" customFormat="1" ht="12.75" customHeight="1" thickBot="1">
      <c r="A203" s="4770"/>
      <c r="B203" s="4792"/>
      <c r="C203" s="1604" t="s">
        <v>315</v>
      </c>
      <c r="D203" s="237" t="s">
        <v>111</v>
      </c>
      <c r="E203" s="269">
        <v>0</v>
      </c>
      <c r="F203" s="270">
        <v>0</v>
      </c>
      <c r="G203" s="270">
        <v>0</v>
      </c>
      <c r="H203" s="1587">
        <v>0</v>
      </c>
      <c r="I203" s="270">
        <v>0</v>
      </c>
      <c r="J203" s="270">
        <v>0</v>
      </c>
      <c r="K203" s="270">
        <v>0</v>
      </c>
      <c r="L203" s="270">
        <v>0</v>
      </c>
      <c r="M203" s="270">
        <v>0</v>
      </c>
      <c r="N203" s="1587">
        <v>0</v>
      </c>
      <c r="O203" s="270">
        <v>0</v>
      </c>
      <c r="P203" s="270">
        <v>0</v>
      </c>
      <c r="Q203" s="270">
        <v>0</v>
      </c>
      <c r="R203" s="270">
        <v>0</v>
      </c>
      <c r="S203" s="270">
        <v>0</v>
      </c>
      <c r="T203" s="270">
        <v>0</v>
      </c>
      <c r="U203" s="270">
        <v>0</v>
      </c>
      <c r="V203" s="271">
        <v>0</v>
      </c>
      <c r="W203" s="270">
        <v>0</v>
      </c>
      <c r="X203" s="270">
        <v>0</v>
      </c>
      <c r="Y203" s="1587">
        <v>0</v>
      </c>
      <c r="Z203" s="270">
        <v>0</v>
      </c>
      <c r="AA203" s="270">
        <v>0</v>
      </c>
      <c r="AB203" s="272">
        <v>0</v>
      </c>
      <c r="AC203" s="3302">
        <f t="shared" ref="AC203" si="51">AC200/AC199</f>
        <v>0</v>
      </c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</row>
    <row r="204" spans="1:48" s="7" customFormat="1" ht="12.75" customHeight="1">
      <c r="A204" s="4812" t="s">
        <v>148</v>
      </c>
      <c r="B204" s="4777" t="s">
        <v>26</v>
      </c>
      <c r="C204" s="191" t="s">
        <v>296</v>
      </c>
      <c r="D204" s="231" t="s">
        <v>108</v>
      </c>
      <c r="E204" s="4253">
        <v>270.00000000016371</v>
      </c>
      <c r="F204" s="4254">
        <v>251.99999999977081</v>
      </c>
      <c r="G204" s="4254">
        <v>270.00000000016371</v>
      </c>
      <c r="H204" s="4255">
        <v>287.99999999973807</v>
      </c>
      <c r="I204" s="4254">
        <v>288.00000000055661</v>
      </c>
      <c r="J204" s="4254">
        <v>287.99999999973807</v>
      </c>
      <c r="K204" s="4254">
        <v>270.00000000016371</v>
      </c>
      <c r="L204" s="4254">
        <v>270.00000000016371</v>
      </c>
      <c r="M204" s="4254">
        <v>287.99999999973807</v>
      </c>
      <c r="N204" s="4255">
        <v>287.99999999973807</v>
      </c>
      <c r="O204" s="4254">
        <v>270.00000000016371</v>
      </c>
      <c r="P204" s="4254">
        <v>251.99999999977081</v>
      </c>
      <c r="Q204" s="4254">
        <v>270.00000000016371</v>
      </c>
      <c r="R204" s="4254">
        <v>270.00000000016371</v>
      </c>
      <c r="S204" s="4254">
        <v>270.00000000016371</v>
      </c>
      <c r="T204" s="4254">
        <v>287.99999999973807</v>
      </c>
      <c r="U204" s="4254">
        <v>270.00000000016371</v>
      </c>
      <c r="V204" s="4254">
        <v>270.00000000016371</v>
      </c>
      <c r="W204" s="4254">
        <v>269.99999999934516</v>
      </c>
      <c r="X204" s="4254">
        <v>270.00000000016371</v>
      </c>
      <c r="Y204" s="4255">
        <v>288.00000000055661</v>
      </c>
      <c r="Z204" s="4254">
        <v>269.99999999934516</v>
      </c>
      <c r="AA204" s="4254">
        <v>270.00000000016371</v>
      </c>
      <c r="AB204" s="4470">
        <v>270.00000000016371</v>
      </c>
      <c r="AC204" s="3303">
        <f>SUM(E204:AB204)</f>
        <v>6570.0000000001637</v>
      </c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</row>
    <row r="205" spans="1:48" s="7" customFormat="1" ht="12.75" customHeight="1">
      <c r="A205" s="4813"/>
      <c r="B205" s="4778"/>
      <c r="C205" s="116" t="s">
        <v>296</v>
      </c>
      <c r="D205" s="232" t="s">
        <v>109</v>
      </c>
      <c r="E205" s="4250">
        <v>180.00000000065484</v>
      </c>
      <c r="F205" s="3859">
        <v>162.00000000026193</v>
      </c>
      <c r="G205" s="3859">
        <v>162.00000000026193</v>
      </c>
      <c r="H205" s="4251">
        <v>198.00000000104774</v>
      </c>
      <c r="I205" s="3859">
        <v>197.99999999777356</v>
      </c>
      <c r="J205" s="3859">
        <v>162.00000000026193</v>
      </c>
      <c r="K205" s="3859">
        <v>180.00000000065484</v>
      </c>
      <c r="L205" s="3859">
        <v>162.00000000026193</v>
      </c>
      <c r="M205" s="3859">
        <v>180.00000000065484</v>
      </c>
      <c r="N205" s="4251">
        <v>179.99999999738066</v>
      </c>
      <c r="O205" s="3859">
        <v>180.00000000065484</v>
      </c>
      <c r="P205" s="3859">
        <v>162.00000000026193</v>
      </c>
      <c r="Q205" s="3859">
        <v>180.00000000065484</v>
      </c>
      <c r="R205" s="3859">
        <v>162.00000000026193</v>
      </c>
      <c r="S205" s="3859">
        <v>233.99999999855936</v>
      </c>
      <c r="T205" s="3859">
        <v>108.00000000235741</v>
      </c>
      <c r="U205" s="3859">
        <v>179.99999999738066</v>
      </c>
      <c r="V205" s="3859">
        <v>180.00000000065484</v>
      </c>
      <c r="W205" s="3859">
        <v>162.00000000026193</v>
      </c>
      <c r="X205" s="3859">
        <v>180.00000000065484</v>
      </c>
      <c r="Y205" s="4251">
        <v>180.00000000065484</v>
      </c>
      <c r="Z205" s="3859">
        <v>180.00000000065484</v>
      </c>
      <c r="AA205" s="3859">
        <v>161.99999999698775</v>
      </c>
      <c r="AB205" s="4252">
        <v>180.00000000065484</v>
      </c>
      <c r="AC205" s="3304">
        <f>SUM(E205:AB205)</f>
        <v>4193.999999999869</v>
      </c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</row>
    <row r="206" spans="1:48" s="7" customFormat="1" ht="12.75" customHeight="1">
      <c r="A206" s="4813"/>
      <c r="B206" s="4778"/>
      <c r="C206" s="116" t="s">
        <v>315</v>
      </c>
      <c r="D206" s="305" t="s">
        <v>340</v>
      </c>
      <c r="E206" s="306">
        <v>324.49961479225851</v>
      </c>
      <c r="F206" s="215">
        <v>299.57970558762713</v>
      </c>
      <c r="G206" s="215">
        <v>314.87140232192138</v>
      </c>
      <c r="H206" s="1575">
        <v>349.49678110143452</v>
      </c>
      <c r="I206" s="215">
        <v>349.49678110025411</v>
      </c>
      <c r="J206" s="215">
        <v>330.43607551224488</v>
      </c>
      <c r="K206" s="215">
        <v>324.49961479225851</v>
      </c>
      <c r="L206" s="215">
        <v>314.87140232192138</v>
      </c>
      <c r="M206" s="215">
        <v>339.62332075416271</v>
      </c>
      <c r="N206" s="1575">
        <v>339.62332075242739</v>
      </c>
      <c r="O206" s="215">
        <v>324.49961479225851</v>
      </c>
      <c r="P206" s="215">
        <v>299.57970558762713</v>
      </c>
      <c r="Q206" s="215">
        <v>324.49961479225851</v>
      </c>
      <c r="R206" s="215">
        <v>314.87140232192138</v>
      </c>
      <c r="S206" s="215">
        <v>357.28979834220593</v>
      </c>
      <c r="T206" s="215">
        <v>307.5841348320136</v>
      </c>
      <c r="U206" s="215">
        <v>324.49961479044231</v>
      </c>
      <c r="V206" s="215">
        <v>324.49961479225851</v>
      </c>
      <c r="W206" s="215">
        <v>314.87140232121948</v>
      </c>
      <c r="X206" s="215">
        <v>324.49961479225851</v>
      </c>
      <c r="Y206" s="1575">
        <v>339.62332075485682</v>
      </c>
      <c r="Z206" s="215">
        <v>324.49961479157741</v>
      </c>
      <c r="AA206" s="215">
        <v>314.87140232023683</v>
      </c>
      <c r="AB206" s="307">
        <v>324.49961479225851</v>
      </c>
      <c r="AC206" s="317">
        <f t="shared" ref="AC206" si="52">SQRT(AC204^2+AC205^2)</f>
        <v>7794.5196131641787</v>
      </c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</row>
    <row r="207" spans="1:48" s="7" customFormat="1" ht="12.75" customHeight="1">
      <c r="A207" s="4813"/>
      <c r="B207" s="4778"/>
      <c r="C207" s="2070" t="s">
        <v>315</v>
      </c>
      <c r="D207" s="235" t="s">
        <v>110</v>
      </c>
      <c r="E207" s="3644">
        <v>28.823067684960051</v>
      </c>
      <c r="F207" s="3645">
        <v>26.609603640733134</v>
      </c>
      <c r="G207" s="3645">
        <v>27.967859829334813</v>
      </c>
      <c r="H207" s="4471">
        <v>31.043393946126301</v>
      </c>
      <c r="I207" s="3645">
        <v>31.043393946021453</v>
      </c>
      <c r="J207" s="3645">
        <v>29.350362637993555</v>
      </c>
      <c r="K207" s="3645">
        <v>28.823067684960051</v>
      </c>
      <c r="L207" s="3645">
        <v>27.967859829334813</v>
      </c>
      <c r="M207" s="3645">
        <v>20</v>
      </c>
      <c r="N207" s="4471">
        <v>20</v>
      </c>
      <c r="O207" s="3645">
        <v>20</v>
      </c>
      <c r="P207" s="3645">
        <v>20</v>
      </c>
      <c r="Q207" s="3645">
        <v>28.823067684960051</v>
      </c>
      <c r="R207" s="3645">
        <v>27.967859829334813</v>
      </c>
      <c r="S207" s="3645">
        <v>31.735594038704573</v>
      </c>
      <c r="T207" s="3645">
        <v>27.32058200672634</v>
      </c>
      <c r="U207" s="3645">
        <v>28.82306768479873</v>
      </c>
      <c r="V207" s="3647">
        <v>28.823067684960051</v>
      </c>
      <c r="W207" s="3645">
        <v>27.967859829272466</v>
      </c>
      <c r="X207" s="3645">
        <v>28.823067684960051</v>
      </c>
      <c r="Y207" s="3646">
        <v>30.16640240936788</v>
      </c>
      <c r="Z207" s="3645">
        <v>28.823067684899556</v>
      </c>
      <c r="AA207" s="3645">
        <v>27.967859829185183</v>
      </c>
      <c r="AB207" s="3718">
        <v>28.823067684960051</v>
      </c>
      <c r="AC207" s="3305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</row>
    <row r="208" spans="1:48" s="7" customFormat="1" ht="12.75" customHeight="1" thickBot="1">
      <c r="A208" s="4814"/>
      <c r="B208" s="4818"/>
      <c r="C208" s="1605" t="s">
        <v>315</v>
      </c>
      <c r="D208" s="332" t="s">
        <v>111</v>
      </c>
      <c r="E208" s="333">
        <v>0.66666666666868779</v>
      </c>
      <c r="F208" s="285">
        <v>0.64285714285876694</v>
      </c>
      <c r="G208" s="285">
        <v>0.60000000000060638</v>
      </c>
      <c r="H208" s="303">
        <v>0.68750000000426326</v>
      </c>
      <c r="I208" s="285">
        <v>0.68749999999094058</v>
      </c>
      <c r="J208" s="285">
        <v>0.56250000000142109</v>
      </c>
      <c r="K208" s="285">
        <v>0.66666666666868779</v>
      </c>
      <c r="L208" s="285">
        <v>0.60000000000060638</v>
      </c>
      <c r="M208" s="285">
        <v>0.62500000000284217</v>
      </c>
      <c r="N208" s="303">
        <v>0.62499999999147349</v>
      </c>
      <c r="O208" s="285">
        <v>0.66666666666868779</v>
      </c>
      <c r="P208" s="285">
        <v>0.64285714285876694</v>
      </c>
      <c r="Q208" s="285">
        <v>0.66666666666868779</v>
      </c>
      <c r="R208" s="285">
        <v>0.60000000000060638</v>
      </c>
      <c r="S208" s="285">
        <v>0.8666666666608055</v>
      </c>
      <c r="T208" s="285">
        <v>0.37500000000852651</v>
      </c>
      <c r="U208" s="285">
        <v>0.66666666665656116</v>
      </c>
      <c r="V208" s="286">
        <v>0.66666666666868779</v>
      </c>
      <c r="W208" s="285">
        <v>0.60000000000242537</v>
      </c>
      <c r="X208" s="285">
        <v>0.66666666666868779</v>
      </c>
      <c r="Y208" s="1586">
        <v>0.62500000000106581</v>
      </c>
      <c r="Z208" s="285">
        <v>0.66666666667070884</v>
      </c>
      <c r="AA208" s="285">
        <v>0.59999999998847975</v>
      </c>
      <c r="AB208" s="291">
        <v>0.66666666666868779</v>
      </c>
      <c r="AC208" s="3302">
        <f t="shared" ref="AC208" si="53">AC205/AC204</f>
        <v>0.63835616438352583</v>
      </c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</row>
    <row r="209" spans="1:48" s="7" customFormat="1" ht="12.75" customHeight="1">
      <c r="A209" s="4815" t="s">
        <v>154</v>
      </c>
      <c r="B209" s="4777" t="s">
        <v>26</v>
      </c>
      <c r="C209" s="191" t="s">
        <v>296</v>
      </c>
      <c r="D209" s="231" t="s">
        <v>108</v>
      </c>
      <c r="E209" s="3966">
        <v>221.44000000000003</v>
      </c>
      <c r="F209" s="3967">
        <v>166.08</v>
      </c>
      <c r="G209" s="3967">
        <v>166.08</v>
      </c>
      <c r="H209" s="3969">
        <v>221.44000000000003</v>
      </c>
      <c r="I209" s="3967">
        <v>166.08</v>
      </c>
      <c r="J209" s="3967">
        <v>221.44000000000003</v>
      </c>
      <c r="K209" s="3967">
        <v>221.44000000000003</v>
      </c>
      <c r="L209" s="3967">
        <v>221.44000000000003</v>
      </c>
      <c r="M209" s="3967">
        <v>221.44000000000003</v>
      </c>
      <c r="N209" s="3969">
        <v>166.08</v>
      </c>
      <c r="O209" s="3967">
        <v>166.08</v>
      </c>
      <c r="P209" s="3967">
        <v>110.72000000000001</v>
      </c>
      <c r="Q209" s="3967">
        <v>110.72000000000001</v>
      </c>
      <c r="R209" s="3967">
        <v>166.08</v>
      </c>
      <c r="S209" s="3967">
        <v>110.72000000000001</v>
      </c>
      <c r="T209" s="3967">
        <v>166.08</v>
      </c>
      <c r="U209" s="3967">
        <v>110.72000000000001</v>
      </c>
      <c r="V209" s="3967">
        <v>166.08</v>
      </c>
      <c r="W209" s="3967">
        <v>221.44000000000003</v>
      </c>
      <c r="X209" s="3967">
        <v>166.08</v>
      </c>
      <c r="Y209" s="3969">
        <v>166.08</v>
      </c>
      <c r="Z209" s="3967">
        <v>110.72000000000001</v>
      </c>
      <c r="AA209" s="3967">
        <v>166.08</v>
      </c>
      <c r="AB209" s="4059">
        <v>276.8</v>
      </c>
      <c r="AC209" s="3303">
        <f>SUM(E209:AB209)</f>
        <v>4207.3599999999988</v>
      </c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</row>
    <row r="210" spans="1:48" s="7" customFormat="1" ht="12.75" customHeight="1">
      <c r="A210" s="4769"/>
      <c r="B210" s="4778"/>
      <c r="C210" s="116" t="s">
        <v>296</v>
      </c>
      <c r="D210" s="232" t="s">
        <v>109</v>
      </c>
      <c r="E210" s="4102">
        <v>240.00000000087311</v>
      </c>
      <c r="F210" s="3851">
        <v>167.99999999930151</v>
      </c>
      <c r="G210" s="3851">
        <v>168.0000000003929</v>
      </c>
      <c r="H210" s="4104">
        <v>216.00000000034925</v>
      </c>
      <c r="I210" s="3851">
        <v>215.99999999925785</v>
      </c>
      <c r="J210" s="3851">
        <v>191.99999999982538</v>
      </c>
      <c r="K210" s="3851">
        <v>144.00000000096043</v>
      </c>
      <c r="L210" s="3851">
        <v>239.99999999978172</v>
      </c>
      <c r="M210" s="3851">
        <v>215.99999999925785</v>
      </c>
      <c r="N210" s="4104">
        <v>216.00000000034925</v>
      </c>
      <c r="O210" s="3851">
        <v>191.99999999982538</v>
      </c>
      <c r="P210" s="3851">
        <v>143.99999999986903</v>
      </c>
      <c r="Q210" s="3851">
        <v>192.00000000091677</v>
      </c>
      <c r="R210" s="3851">
        <v>191.99999999982538</v>
      </c>
      <c r="S210" s="3851">
        <v>191.99999999982538</v>
      </c>
      <c r="T210" s="3851">
        <v>191.99999999982538</v>
      </c>
      <c r="U210" s="3851">
        <v>191.99999999982538</v>
      </c>
      <c r="V210" s="3851">
        <v>239.99999999978172</v>
      </c>
      <c r="W210" s="3851">
        <v>192.00000000091677</v>
      </c>
      <c r="X210" s="3851">
        <v>191.99999999982538</v>
      </c>
      <c r="Y210" s="4104">
        <v>239.99999999978172</v>
      </c>
      <c r="Z210" s="3851">
        <v>143.99999999986903</v>
      </c>
      <c r="AA210" s="3851">
        <v>264.00000000030559</v>
      </c>
      <c r="AB210" s="4219">
        <v>264.00000000030559</v>
      </c>
      <c r="AC210" s="274">
        <f>SUM(E210:AB210)</f>
        <v>4848.0000000010477</v>
      </c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</row>
    <row r="211" spans="1:48" s="7" customFormat="1" ht="12.75" customHeight="1">
      <c r="A211" s="4769"/>
      <c r="B211" s="4778"/>
      <c r="C211" s="116" t="s">
        <v>315</v>
      </c>
      <c r="D211" s="305" t="s">
        <v>340</v>
      </c>
      <c r="E211" s="306">
        <v>326.55118067527962</v>
      </c>
      <c r="F211" s="215">
        <v>236.23413470488407</v>
      </c>
      <c r="G211" s="215">
        <v>236.23413470566021</v>
      </c>
      <c r="H211" s="1575">
        <v>309.34070795831394</v>
      </c>
      <c r="I211" s="215">
        <v>272.46755109495041</v>
      </c>
      <c r="J211" s="215">
        <v>293.08646096319933</v>
      </c>
      <c r="K211" s="215">
        <v>264.14328233039851</v>
      </c>
      <c r="L211" s="215">
        <v>326.55118067447751</v>
      </c>
      <c r="M211" s="215">
        <v>309.3407079575519</v>
      </c>
      <c r="N211" s="1575">
        <v>272.46755109581562</v>
      </c>
      <c r="O211" s="215">
        <v>253.86328289048211</v>
      </c>
      <c r="P211" s="215">
        <v>181.64503406358867</v>
      </c>
      <c r="Q211" s="215">
        <v>221.63690667475046</v>
      </c>
      <c r="R211" s="215">
        <v>253.86328289048211</v>
      </c>
      <c r="S211" s="215">
        <v>221.63690667380499</v>
      </c>
      <c r="T211" s="215">
        <v>253.86328289048211</v>
      </c>
      <c r="U211" s="215">
        <v>221.63690667380499</v>
      </c>
      <c r="V211" s="215">
        <v>291.86052559381039</v>
      </c>
      <c r="W211" s="215">
        <v>293.08646096391431</v>
      </c>
      <c r="X211" s="215">
        <v>253.86328289048211</v>
      </c>
      <c r="Y211" s="1575">
        <v>291.86052559381039</v>
      </c>
      <c r="Z211" s="215">
        <v>181.64503406358867</v>
      </c>
      <c r="AA211" s="215">
        <v>311.89512083416975</v>
      </c>
      <c r="AB211" s="307">
        <v>382.51044430206264</v>
      </c>
      <c r="AC211" s="317">
        <f t="shared" ref="AC211" si="54">SQRT(AC209^2+AC210^2)</f>
        <v>6419.1106992799359</v>
      </c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</row>
    <row r="212" spans="1:48" s="7" customFormat="1" ht="12.75" customHeight="1">
      <c r="A212" s="4769"/>
      <c r="B212" s="4778"/>
      <c r="C212" s="2070" t="s">
        <v>297</v>
      </c>
      <c r="D212" s="235" t="s">
        <v>110</v>
      </c>
      <c r="E212" s="4468">
        <v>20</v>
      </c>
      <c r="F212" s="4465">
        <v>15</v>
      </c>
      <c r="G212" s="4465">
        <v>15</v>
      </c>
      <c r="H212" s="4467">
        <v>20</v>
      </c>
      <c r="I212" s="4465">
        <v>15</v>
      </c>
      <c r="J212" s="4465">
        <v>20</v>
      </c>
      <c r="K212" s="4465">
        <v>20</v>
      </c>
      <c r="L212" s="4465">
        <v>20</v>
      </c>
      <c r="M212" s="4465">
        <v>20</v>
      </c>
      <c r="N212" s="4467">
        <v>15</v>
      </c>
      <c r="O212" s="4465">
        <v>15</v>
      </c>
      <c r="P212" s="4465">
        <v>10</v>
      </c>
      <c r="Q212" s="4465">
        <v>10</v>
      </c>
      <c r="R212" s="4465">
        <v>15</v>
      </c>
      <c r="S212" s="4465">
        <v>10</v>
      </c>
      <c r="T212" s="4465">
        <v>15</v>
      </c>
      <c r="U212" s="4465">
        <v>10</v>
      </c>
      <c r="V212" s="4466">
        <v>15</v>
      </c>
      <c r="W212" s="4465">
        <v>20</v>
      </c>
      <c r="X212" s="4465">
        <v>15</v>
      </c>
      <c r="Y212" s="4467">
        <v>15</v>
      </c>
      <c r="Z212" s="4465">
        <v>10</v>
      </c>
      <c r="AA212" s="4465">
        <v>15</v>
      </c>
      <c r="AB212" s="4464">
        <v>25</v>
      </c>
      <c r="AC212" s="4469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</row>
    <row r="213" spans="1:48" s="7" customFormat="1" ht="12.75" customHeight="1" thickBot="1">
      <c r="A213" s="4770"/>
      <c r="B213" s="4818"/>
      <c r="C213" s="1605" t="s">
        <v>315</v>
      </c>
      <c r="D213" s="332" t="s">
        <v>111</v>
      </c>
      <c r="E213" s="269">
        <v>1.0838150289056769</v>
      </c>
      <c r="F213" s="270">
        <v>1.0115606936374126</v>
      </c>
      <c r="G213" s="270">
        <v>1.0115606936439843</v>
      </c>
      <c r="H213" s="1587">
        <v>0.97543352601313771</v>
      </c>
      <c r="I213" s="270">
        <v>1.3005780346776121</v>
      </c>
      <c r="J213" s="270">
        <v>0.86705202312059859</v>
      </c>
      <c r="K213" s="270">
        <v>0.65028901734537758</v>
      </c>
      <c r="L213" s="270">
        <v>1.0838150289007482</v>
      </c>
      <c r="M213" s="270">
        <v>0.9754335260082091</v>
      </c>
      <c r="N213" s="1587">
        <v>1.3005780346841838</v>
      </c>
      <c r="O213" s="270">
        <v>1.1560693641607982</v>
      </c>
      <c r="P213" s="270">
        <v>1.3005780346808979</v>
      </c>
      <c r="Q213" s="270">
        <v>1.7341040462510544</v>
      </c>
      <c r="R213" s="270">
        <v>1.1560693641607982</v>
      </c>
      <c r="S213" s="270">
        <v>1.7341040462411972</v>
      </c>
      <c r="T213" s="270">
        <v>1.1560693641607982</v>
      </c>
      <c r="U213" s="270">
        <v>1.7341040462411972</v>
      </c>
      <c r="V213" s="271">
        <v>1.4450867052009977</v>
      </c>
      <c r="W213" s="270">
        <v>0.8670520231255272</v>
      </c>
      <c r="X213" s="270">
        <v>1.1560693641607982</v>
      </c>
      <c r="Y213" s="1587">
        <v>1.4450867052009977</v>
      </c>
      <c r="Z213" s="270">
        <v>1.3005780346808979</v>
      </c>
      <c r="AA213" s="270">
        <v>1.5895953757243833</v>
      </c>
      <c r="AB213" s="272">
        <v>0.95375722543462993</v>
      </c>
      <c r="AC213" s="289">
        <f t="shared" ref="AC213" si="55">AC210/AC209</f>
        <v>1.1522665044115667</v>
      </c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</row>
    <row r="214" spans="1:48" s="7" customFormat="1" ht="12.75" customHeight="1">
      <c r="A214" s="4768" t="s">
        <v>127</v>
      </c>
      <c r="B214" s="4787" t="s">
        <v>345</v>
      </c>
      <c r="C214" s="349"/>
      <c r="D214" s="179" t="s">
        <v>108</v>
      </c>
      <c r="E214" s="276"/>
      <c r="F214" s="277"/>
      <c r="G214" s="277"/>
      <c r="H214" s="1588"/>
      <c r="I214" s="277"/>
      <c r="J214" s="277"/>
      <c r="K214" s="277"/>
      <c r="L214" s="277"/>
      <c r="M214" s="277"/>
      <c r="N214" s="300"/>
      <c r="O214" s="277"/>
      <c r="P214" s="277"/>
      <c r="Q214" s="277"/>
      <c r="R214" s="277"/>
      <c r="S214" s="277"/>
      <c r="T214" s="277"/>
      <c r="U214" s="277"/>
      <c r="V214" s="277"/>
      <c r="W214" s="277"/>
      <c r="X214" s="277"/>
      <c r="Y214" s="1588"/>
      <c r="Z214" s="277"/>
      <c r="AA214" s="277"/>
      <c r="AB214" s="351"/>
      <c r="AC214" s="355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</row>
    <row r="215" spans="1:48" s="7" customFormat="1" ht="12.75" customHeight="1">
      <c r="A215" s="4769"/>
      <c r="B215" s="4788"/>
      <c r="C215" s="347"/>
      <c r="D215" s="267" t="s">
        <v>109</v>
      </c>
      <c r="E215" s="278"/>
      <c r="F215" s="279"/>
      <c r="G215" s="279"/>
      <c r="H215" s="301"/>
      <c r="I215" s="279"/>
      <c r="J215" s="279"/>
      <c r="K215" s="279"/>
      <c r="L215" s="279"/>
      <c r="M215" s="279"/>
      <c r="N215" s="301"/>
      <c r="O215" s="279"/>
      <c r="P215" s="279"/>
      <c r="Q215" s="279"/>
      <c r="R215" s="279"/>
      <c r="S215" s="279"/>
      <c r="T215" s="279"/>
      <c r="U215" s="279"/>
      <c r="V215" s="279"/>
      <c r="W215" s="279"/>
      <c r="X215" s="279"/>
      <c r="Y215" s="1589"/>
      <c r="Z215" s="279"/>
      <c r="AA215" s="279"/>
      <c r="AB215" s="352"/>
      <c r="AC215" s="356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</row>
    <row r="216" spans="1:48" s="7" customFormat="1" ht="12.75" customHeight="1">
      <c r="A216" s="4769"/>
      <c r="B216" s="4788"/>
      <c r="C216" s="347"/>
      <c r="D216" s="267" t="s">
        <v>110</v>
      </c>
      <c r="E216" s="278"/>
      <c r="F216" s="279"/>
      <c r="G216" s="279"/>
      <c r="H216" s="301"/>
      <c r="I216" s="279"/>
      <c r="J216" s="279"/>
      <c r="K216" s="279"/>
      <c r="L216" s="279"/>
      <c r="M216" s="279"/>
      <c r="N216" s="301"/>
      <c r="O216" s="279"/>
      <c r="P216" s="279"/>
      <c r="Q216" s="279"/>
      <c r="R216" s="279"/>
      <c r="S216" s="279"/>
      <c r="T216" s="279"/>
      <c r="U216" s="279"/>
      <c r="V216" s="279"/>
      <c r="W216" s="279"/>
      <c r="X216" s="279"/>
      <c r="Y216" s="1589"/>
      <c r="Z216" s="279"/>
      <c r="AA216" s="279"/>
      <c r="AB216" s="352"/>
      <c r="AC216" s="356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</row>
    <row r="217" spans="1:48" s="7" customFormat="1" ht="12.75" customHeight="1" thickBot="1">
      <c r="A217" s="4770"/>
      <c r="B217" s="4789"/>
      <c r="C217" s="348"/>
      <c r="D217" s="268" t="s">
        <v>111</v>
      </c>
      <c r="E217" s="280"/>
      <c r="F217" s="239"/>
      <c r="G217" s="239"/>
      <c r="H217" s="296"/>
      <c r="I217" s="239"/>
      <c r="J217" s="239"/>
      <c r="K217" s="239"/>
      <c r="L217" s="239"/>
      <c r="M217" s="239"/>
      <c r="N217" s="296"/>
      <c r="O217" s="239"/>
      <c r="P217" s="239"/>
      <c r="Q217" s="239"/>
      <c r="R217" s="239"/>
      <c r="S217" s="239"/>
      <c r="T217" s="239"/>
      <c r="U217" s="239"/>
      <c r="V217" s="240"/>
      <c r="W217" s="239"/>
      <c r="X217" s="239"/>
      <c r="Y217" s="1581"/>
      <c r="Z217" s="239"/>
      <c r="AA217" s="239"/>
      <c r="AB217" s="353"/>
      <c r="AC217" s="357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</row>
    <row r="218" spans="1:48" s="7" customFormat="1" ht="12.75" customHeight="1">
      <c r="A218" s="4768" t="s">
        <v>144</v>
      </c>
      <c r="B218" s="4787" t="s">
        <v>346</v>
      </c>
      <c r="C218" s="349"/>
      <c r="D218" s="179" t="s">
        <v>108</v>
      </c>
      <c r="E218" s="282"/>
      <c r="F218" s="283"/>
      <c r="G218" s="283"/>
      <c r="H218" s="302"/>
      <c r="I218" s="283"/>
      <c r="J218" s="283"/>
      <c r="K218" s="283"/>
      <c r="L218" s="283"/>
      <c r="M218" s="283"/>
      <c r="N218" s="302"/>
      <c r="O218" s="283"/>
      <c r="P218" s="283"/>
      <c r="Q218" s="283"/>
      <c r="R218" s="283"/>
      <c r="S218" s="283"/>
      <c r="T218" s="283"/>
      <c r="U218" s="283"/>
      <c r="V218" s="283"/>
      <c r="W218" s="283"/>
      <c r="X218" s="283"/>
      <c r="Y218" s="1590"/>
      <c r="Z218" s="283"/>
      <c r="AA218" s="283"/>
      <c r="AB218" s="354"/>
      <c r="AC218" s="355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</row>
    <row r="219" spans="1:48" s="7" customFormat="1" ht="12.75" customHeight="1">
      <c r="A219" s="4769"/>
      <c r="B219" s="4788"/>
      <c r="C219" s="347"/>
      <c r="D219" s="267" t="s">
        <v>109</v>
      </c>
      <c r="E219" s="278"/>
      <c r="F219" s="279"/>
      <c r="G219" s="279"/>
      <c r="H219" s="301"/>
      <c r="I219" s="279"/>
      <c r="J219" s="279"/>
      <c r="K219" s="279"/>
      <c r="L219" s="279"/>
      <c r="M219" s="279"/>
      <c r="N219" s="301"/>
      <c r="O219" s="279"/>
      <c r="P219" s="279"/>
      <c r="Q219" s="279"/>
      <c r="R219" s="279"/>
      <c r="S219" s="279"/>
      <c r="T219" s="279"/>
      <c r="U219" s="279"/>
      <c r="V219" s="279"/>
      <c r="W219" s="279"/>
      <c r="X219" s="279"/>
      <c r="Y219" s="1589"/>
      <c r="Z219" s="279"/>
      <c r="AA219" s="279"/>
      <c r="AB219" s="352"/>
      <c r="AC219" s="356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</row>
    <row r="220" spans="1:48" s="7" customFormat="1" ht="12.75" customHeight="1">
      <c r="A220" s="4769"/>
      <c r="B220" s="4788"/>
      <c r="C220" s="347"/>
      <c r="D220" s="267" t="s">
        <v>110</v>
      </c>
      <c r="E220" s="278"/>
      <c r="F220" s="279"/>
      <c r="G220" s="279"/>
      <c r="H220" s="301"/>
      <c r="I220" s="279"/>
      <c r="J220" s="279"/>
      <c r="K220" s="279"/>
      <c r="L220" s="279"/>
      <c r="M220" s="279"/>
      <c r="N220" s="301"/>
      <c r="O220" s="279"/>
      <c r="P220" s="279"/>
      <c r="Q220" s="279"/>
      <c r="R220" s="279"/>
      <c r="S220" s="279"/>
      <c r="T220" s="279"/>
      <c r="U220" s="279"/>
      <c r="V220" s="279"/>
      <c r="W220" s="279"/>
      <c r="X220" s="279"/>
      <c r="Y220" s="1589"/>
      <c r="Z220" s="279"/>
      <c r="AA220" s="279"/>
      <c r="AB220" s="352"/>
      <c r="AC220" s="356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</row>
    <row r="221" spans="1:48" s="7" customFormat="1" ht="12.75" customHeight="1" thickBot="1">
      <c r="A221" s="4770"/>
      <c r="B221" s="4789"/>
      <c r="C221" s="348"/>
      <c r="D221" s="268" t="s">
        <v>111</v>
      </c>
      <c r="E221" s="280"/>
      <c r="F221" s="239"/>
      <c r="G221" s="239"/>
      <c r="H221" s="296"/>
      <c r="I221" s="239"/>
      <c r="J221" s="239"/>
      <c r="K221" s="239"/>
      <c r="L221" s="239"/>
      <c r="M221" s="239"/>
      <c r="N221" s="296"/>
      <c r="O221" s="239"/>
      <c r="P221" s="239"/>
      <c r="Q221" s="239"/>
      <c r="R221" s="239"/>
      <c r="S221" s="239"/>
      <c r="T221" s="239"/>
      <c r="U221" s="239"/>
      <c r="V221" s="240"/>
      <c r="W221" s="239"/>
      <c r="X221" s="239"/>
      <c r="Y221" s="1581"/>
      <c r="Z221" s="239"/>
      <c r="AA221" s="239"/>
      <c r="AB221" s="353"/>
      <c r="AC221" s="357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</row>
    <row r="222" spans="1:48" s="7" customFormat="1" ht="12.75" customHeight="1">
      <c r="A222" s="4768" t="s">
        <v>149</v>
      </c>
      <c r="B222" s="4787" t="s">
        <v>346</v>
      </c>
      <c r="C222" s="349"/>
      <c r="D222" s="179" t="s">
        <v>108</v>
      </c>
      <c r="E222" s="282"/>
      <c r="F222" s="283"/>
      <c r="G222" s="283"/>
      <c r="H222" s="302"/>
      <c r="I222" s="283"/>
      <c r="J222" s="283"/>
      <c r="K222" s="283"/>
      <c r="L222" s="283"/>
      <c r="M222" s="283"/>
      <c r="N222" s="302"/>
      <c r="O222" s="283"/>
      <c r="P222" s="283"/>
      <c r="Q222" s="283"/>
      <c r="R222" s="283"/>
      <c r="S222" s="283"/>
      <c r="T222" s="283"/>
      <c r="U222" s="283"/>
      <c r="V222" s="283"/>
      <c r="W222" s="283"/>
      <c r="X222" s="283"/>
      <c r="Y222" s="1590"/>
      <c r="Z222" s="283"/>
      <c r="AA222" s="283"/>
      <c r="AB222" s="354"/>
      <c r="AC222" s="355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</row>
    <row r="223" spans="1:48" s="7" customFormat="1" ht="12.75" customHeight="1">
      <c r="A223" s="4769"/>
      <c r="B223" s="4788"/>
      <c r="C223" s="347"/>
      <c r="D223" s="267" t="s">
        <v>109</v>
      </c>
      <c r="E223" s="278"/>
      <c r="F223" s="279"/>
      <c r="G223" s="279"/>
      <c r="H223" s="301"/>
      <c r="I223" s="279"/>
      <c r="J223" s="279"/>
      <c r="K223" s="279"/>
      <c r="L223" s="279"/>
      <c r="M223" s="279"/>
      <c r="N223" s="301"/>
      <c r="O223" s="279"/>
      <c r="P223" s="279"/>
      <c r="Q223" s="279"/>
      <c r="R223" s="279"/>
      <c r="S223" s="279"/>
      <c r="T223" s="279"/>
      <c r="U223" s="279"/>
      <c r="V223" s="279"/>
      <c r="W223" s="279"/>
      <c r="X223" s="279"/>
      <c r="Y223" s="1589"/>
      <c r="Z223" s="279"/>
      <c r="AA223" s="279"/>
      <c r="AB223" s="352"/>
      <c r="AC223" s="356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</row>
    <row r="224" spans="1:48" s="7" customFormat="1" ht="12.75" customHeight="1">
      <c r="A224" s="4769"/>
      <c r="B224" s="4788"/>
      <c r="C224" s="347"/>
      <c r="D224" s="267" t="s">
        <v>110</v>
      </c>
      <c r="E224" s="278"/>
      <c r="F224" s="279"/>
      <c r="G224" s="279"/>
      <c r="H224" s="301"/>
      <c r="I224" s="279"/>
      <c r="J224" s="279"/>
      <c r="K224" s="279"/>
      <c r="L224" s="279"/>
      <c r="M224" s="279"/>
      <c r="N224" s="301"/>
      <c r="O224" s="279"/>
      <c r="P224" s="279"/>
      <c r="Q224" s="279"/>
      <c r="R224" s="279"/>
      <c r="S224" s="279"/>
      <c r="T224" s="279"/>
      <c r="U224" s="279"/>
      <c r="V224" s="279"/>
      <c r="W224" s="279"/>
      <c r="X224" s="279"/>
      <c r="Y224" s="1589"/>
      <c r="Z224" s="279"/>
      <c r="AA224" s="279"/>
      <c r="AB224" s="352"/>
      <c r="AC224" s="356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</row>
    <row r="225" spans="1:48" s="7" customFormat="1" ht="12.75" customHeight="1" thickBot="1">
      <c r="A225" s="4770"/>
      <c r="B225" s="4789"/>
      <c r="C225" s="348"/>
      <c r="D225" s="268" t="s">
        <v>111</v>
      </c>
      <c r="E225" s="280"/>
      <c r="F225" s="239"/>
      <c r="G225" s="239"/>
      <c r="H225" s="296"/>
      <c r="I225" s="239"/>
      <c r="J225" s="239"/>
      <c r="K225" s="239"/>
      <c r="L225" s="239"/>
      <c r="M225" s="239"/>
      <c r="N225" s="296"/>
      <c r="O225" s="239"/>
      <c r="P225" s="239"/>
      <c r="Q225" s="239"/>
      <c r="R225" s="239"/>
      <c r="S225" s="239"/>
      <c r="T225" s="239"/>
      <c r="U225" s="239"/>
      <c r="V225" s="240"/>
      <c r="W225" s="239"/>
      <c r="X225" s="239"/>
      <c r="Y225" s="1581"/>
      <c r="Z225" s="239"/>
      <c r="AA225" s="239"/>
      <c r="AB225" s="353"/>
      <c r="AC225" s="357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</row>
    <row r="226" spans="1:48" s="7" customFormat="1" ht="12.75" customHeight="1">
      <c r="A226" s="4768" t="s">
        <v>124</v>
      </c>
      <c r="B226" s="4787" t="s">
        <v>349</v>
      </c>
      <c r="C226" s="191" t="s">
        <v>296</v>
      </c>
      <c r="D226" s="231" t="s">
        <v>108</v>
      </c>
      <c r="E226" s="4247">
        <v>309.5999999975902</v>
      </c>
      <c r="F226" s="3855">
        <v>266.40000000188593</v>
      </c>
      <c r="G226" s="3855">
        <v>287.99999999973807</v>
      </c>
      <c r="H226" s="4459">
        <v>309.5999999975902</v>
      </c>
      <c r="I226" s="3855">
        <v>302.40000000267173</v>
      </c>
      <c r="J226" s="3855">
        <v>309.5999999975902</v>
      </c>
      <c r="K226" s="3855">
        <v>287.99999999973807</v>
      </c>
      <c r="L226" s="3855">
        <v>280.79999999827123</v>
      </c>
      <c r="M226" s="3855">
        <v>287.99999999973807</v>
      </c>
      <c r="N226" s="4459">
        <v>331.2000000019907</v>
      </c>
      <c r="O226" s="3855">
        <v>280.79999999827123</v>
      </c>
      <c r="P226" s="3855">
        <v>287.99999999973807</v>
      </c>
      <c r="Q226" s="3855">
        <v>302.40000000267173</v>
      </c>
      <c r="R226" s="3855">
        <v>302.39999999612337</v>
      </c>
      <c r="S226" s="3855">
        <v>302.40000000267173</v>
      </c>
      <c r="T226" s="3855">
        <v>295.2000000012049</v>
      </c>
      <c r="U226" s="3855">
        <v>287.99999999973807</v>
      </c>
      <c r="V226" s="3855">
        <v>295.2000000012049</v>
      </c>
      <c r="W226" s="3855">
        <v>302.39999999612337</v>
      </c>
      <c r="X226" s="3855">
        <v>302.40000000267173</v>
      </c>
      <c r="Y226" s="4248">
        <v>302.40000000267173</v>
      </c>
      <c r="Z226" s="3855">
        <v>302.39999999612337</v>
      </c>
      <c r="AA226" s="3855">
        <v>302.40000000267173</v>
      </c>
      <c r="AB226" s="4249">
        <v>302.39999999612337</v>
      </c>
      <c r="AC226" s="3299">
        <f>SUM(E226:AB226)</f>
        <v>7142.3999999948137</v>
      </c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</row>
    <row r="227" spans="1:48" s="7" customFormat="1" ht="12.75" customHeight="1">
      <c r="A227" s="4769"/>
      <c r="B227" s="4788"/>
      <c r="C227" s="116" t="s">
        <v>296</v>
      </c>
      <c r="D227" s="232" t="s">
        <v>109</v>
      </c>
      <c r="E227" s="4102">
        <v>431.99999999633292</v>
      </c>
      <c r="F227" s="3851">
        <v>287.99999999973807</v>
      </c>
      <c r="G227" s="3851">
        <v>360.00000000130967</v>
      </c>
      <c r="H227" s="4462">
        <v>432.00000000288128</v>
      </c>
      <c r="I227" s="3851">
        <v>431.99999999633292</v>
      </c>
      <c r="J227" s="3851">
        <v>287.99999999973807</v>
      </c>
      <c r="K227" s="3851">
        <v>360.00000000130967</v>
      </c>
      <c r="L227" s="3851">
        <v>360.00000000130967</v>
      </c>
      <c r="M227" s="3851">
        <v>360.00000000130967</v>
      </c>
      <c r="N227" s="4462">
        <v>431.99999999633292</v>
      </c>
      <c r="O227" s="3851">
        <v>360.00000000130967</v>
      </c>
      <c r="P227" s="3851">
        <v>287.99999999973807</v>
      </c>
      <c r="Q227" s="3851">
        <v>503.99999999790452</v>
      </c>
      <c r="R227" s="3851">
        <v>287.99999999973807</v>
      </c>
      <c r="S227" s="3851">
        <v>432.00000000288128</v>
      </c>
      <c r="T227" s="3851">
        <v>360.00000000130967</v>
      </c>
      <c r="U227" s="3851">
        <v>360.00000000130967</v>
      </c>
      <c r="V227" s="3851">
        <v>431.99999999633292</v>
      </c>
      <c r="W227" s="3851">
        <v>360.00000000130967</v>
      </c>
      <c r="X227" s="3851">
        <v>360.00000000130967</v>
      </c>
      <c r="Y227" s="4104">
        <v>431.99999999633292</v>
      </c>
      <c r="Z227" s="3851">
        <v>360.00000000130967</v>
      </c>
      <c r="AA227" s="3851">
        <v>432.00000000288128</v>
      </c>
      <c r="AB227" s="4219">
        <v>360.00000000130967</v>
      </c>
      <c r="AC227" s="3300">
        <f>SUM(E227:AB227)</f>
        <v>9072.0000000015716</v>
      </c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</row>
    <row r="228" spans="1:48" s="7" customFormat="1" ht="12.75" customHeight="1">
      <c r="A228" s="4769"/>
      <c r="B228" s="4788"/>
      <c r="C228" s="116" t="s">
        <v>315</v>
      </c>
      <c r="D228" s="305" t="s">
        <v>340</v>
      </c>
      <c r="E228" s="306">
        <v>531.48486337368013</v>
      </c>
      <c r="F228" s="215">
        <v>392.31742250485632</v>
      </c>
      <c r="G228" s="215">
        <v>461.02494509602417</v>
      </c>
      <c r="H228" s="223">
        <v>531.48486337900283</v>
      </c>
      <c r="I228" s="215">
        <v>527.32320259822393</v>
      </c>
      <c r="J228" s="215">
        <v>422.84294956680662</v>
      </c>
      <c r="K228" s="215">
        <v>461.02494509602417</v>
      </c>
      <c r="L228" s="215">
        <v>456.5617592396149</v>
      </c>
      <c r="M228" s="215">
        <v>461.02494509602417</v>
      </c>
      <c r="N228" s="223">
        <v>544.35047533565205</v>
      </c>
      <c r="O228" s="215">
        <v>456.5617592396149</v>
      </c>
      <c r="P228" s="215">
        <v>407.29350596308092</v>
      </c>
      <c r="Q228" s="215">
        <v>587.75995099998397</v>
      </c>
      <c r="R228" s="215">
        <v>417.59999999701211</v>
      </c>
      <c r="S228" s="215">
        <v>527.32320260358858</v>
      </c>
      <c r="T228" s="215">
        <v>465.55669901920038</v>
      </c>
      <c r="U228" s="215">
        <v>461.02494509602417</v>
      </c>
      <c r="V228" s="215">
        <v>523.22752220954794</v>
      </c>
      <c r="W228" s="215">
        <v>470.15503825716723</v>
      </c>
      <c r="X228" s="215">
        <v>470.15503826137905</v>
      </c>
      <c r="Y228" s="1575">
        <v>527.32320259822393</v>
      </c>
      <c r="Z228" s="215">
        <v>470.15503825716723</v>
      </c>
      <c r="AA228" s="215">
        <v>527.32320260358858</v>
      </c>
      <c r="AB228" s="307">
        <v>470.15503825716723</v>
      </c>
      <c r="AC228" s="317">
        <f t="shared" ref="AC228" si="56">SQRT(AC226^2+AC227^2)</f>
        <v>11546.214174349721</v>
      </c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</row>
    <row r="229" spans="1:48" s="7" customFormat="1" ht="12.75" customHeight="1">
      <c r="A229" s="4769"/>
      <c r="B229" s="4788"/>
      <c r="C229" s="2070" t="s">
        <v>315</v>
      </c>
      <c r="D229" s="235" t="s">
        <v>110</v>
      </c>
      <c r="E229" s="339">
        <v>47.208142913693187</v>
      </c>
      <c r="F229" s="335">
        <v>34.846856844762918</v>
      </c>
      <c r="G229" s="335">
        <v>40.949673254511076</v>
      </c>
      <c r="H229" s="341">
        <v>47.208142914165968</v>
      </c>
      <c r="I229" s="335">
        <v>46.838491226156947</v>
      </c>
      <c r="J229" s="335">
        <v>37.558229347281717</v>
      </c>
      <c r="K229" s="335">
        <v>40.949673254511076</v>
      </c>
      <c r="L229" s="335">
        <v>40.553239169027812</v>
      </c>
      <c r="M229" s="335">
        <v>40.949673254511076</v>
      </c>
      <c r="N229" s="341">
        <v>48.350906687467614</v>
      </c>
      <c r="O229" s="335">
        <v>40.553239169027812</v>
      </c>
      <c r="P229" s="335">
        <v>36.177079277995574</v>
      </c>
      <c r="Q229" s="335">
        <v>52.206671681341852</v>
      </c>
      <c r="R229" s="335">
        <v>37.092534217209639</v>
      </c>
      <c r="S229" s="335">
        <v>46.838491226633458</v>
      </c>
      <c r="T229" s="335">
        <v>41.352197769502915</v>
      </c>
      <c r="U229" s="335">
        <v>40.949673254511076</v>
      </c>
      <c r="V229" s="540">
        <v>46.474700122323604</v>
      </c>
      <c r="W229" s="335">
        <v>41.760636599789898</v>
      </c>
      <c r="X229" s="335">
        <v>41.760636600164005</v>
      </c>
      <c r="Y229" s="1206">
        <v>46.838491226156947</v>
      </c>
      <c r="Z229" s="335">
        <v>41.760636599789898</v>
      </c>
      <c r="AA229" s="335">
        <v>46.838491226633458</v>
      </c>
      <c r="AB229" s="340">
        <v>41.760636599789898</v>
      </c>
      <c r="AC229" s="3305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</row>
    <row r="230" spans="1:48" s="7" customFormat="1" ht="12.75" customHeight="1" thickBot="1">
      <c r="A230" s="4770"/>
      <c r="B230" s="4789"/>
      <c r="C230" s="1605" t="s">
        <v>315</v>
      </c>
      <c r="D230" s="237" t="s">
        <v>111</v>
      </c>
      <c r="E230" s="360">
        <v>1.3953488372083185</v>
      </c>
      <c r="F230" s="361">
        <v>1.0810810810724445</v>
      </c>
      <c r="G230" s="361">
        <v>1.2500000000056843</v>
      </c>
      <c r="H230" s="362">
        <v>1.3953488372294696</v>
      </c>
      <c r="I230" s="361">
        <v>1.4285714285466804</v>
      </c>
      <c r="J230" s="361">
        <v>0.93023255814592942</v>
      </c>
      <c r="K230" s="361">
        <v>1.2500000000056843</v>
      </c>
      <c r="L230" s="361">
        <v>1.2820512820638392</v>
      </c>
      <c r="M230" s="361">
        <v>1.2500000000056843</v>
      </c>
      <c r="N230" s="362">
        <v>1.3043478260680446</v>
      </c>
      <c r="O230" s="361">
        <v>1.2820512820638392</v>
      </c>
      <c r="P230" s="361">
        <v>1</v>
      </c>
      <c r="Q230" s="361">
        <v>1.6666666666450121</v>
      </c>
      <c r="R230" s="361">
        <v>0.95238095239229525</v>
      </c>
      <c r="S230" s="361">
        <v>1.4285714285683351</v>
      </c>
      <c r="T230" s="361">
        <v>1.2195121951214101</v>
      </c>
      <c r="U230" s="361">
        <v>1.2500000000056843</v>
      </c>
      <c r="V230" s="1569">
        <v>1.4634146341279459</v>
      </c>
      <c r="W230" s="361">
        <v>1.1904761904957828</v>
      </c>
      <c r="X230" s="361">
        <v>1.1904761904700034</v>
      </c>
      <c r="Y230" s="1591">
        <v>1.4285714285466804</v>
      </c>
      <c r="Z230" s="361">
        <v>1.1904761904957828</v>
      </c>
      <c r="AA230" s="361">
        <v>1.4285714285683351</v>
      </c>
      <c r="AB230" s="363">
        <v>1.1904761904957828</v>
      </c>
      <c r="AC230" s="3302">
        <f t="shared" ref="AC230" si="57">AC227/AC226</f>
        <v>1.2701612903237229</v>
      </c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</row>
    <row r="231" spans="1:48" s="7" customFormat="1" ht="12.75" customHeight="1">
      <c r="A231" s="4768" t="s">
        <v>120</v>
      </c>
      <c r="B231" s="4787" t="s">
        <v>347</v>
      </c>
      <c r="C231" s="349"/>
      <c r="D231" s="179" t="s">
        <v>108</v>
      </c>
      <c r="E231" s="276"/>
      <c r="F231" s="277"/>
      <c r="G231" s="277"/>
      <c r="H231" s="300"/>
      <c r="I231" s="277"/>
      <c r="J231" s="277"/>
      <c r="K231" s="277"/>
      <c r="L231" s="277"/>
      <c r="M231" s="277"/>
      <c r="N231" s="300"/>
      <c r="O231" s="277"/>
      <c r="P231" s="277"/>
      <c r="Q231" s="277"/>
      <c r="R231" s="277"/>
      <c r="S231" s="277"/>
      <c r="T231" s="277"/>
      <c r="U231" s="277"/>
      <c r="V231" s="277"/>
      <c r="W231" s="277"/>
      <c r="X231" s="277"/>
      <c r="Y231" s="1588"/>
      <c r="Z231" s="277"/>
      <c r="AA231" s="277"/>
      <c r="AB231" s="351"/>
      <c r="AC231" s="3296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</row>
    <row r="232" spans="1:48" s="7" customFormat="1" ht="12.75" customHeight="1">
      <c r="A232" s="4769"/>
      <c r="B232" s="4788"/>
      <c r="C232" s="347"/>
      <c r="D232" s="267" t="s">
        <v>109</v>
      </c>
      <c r="E232" s="278"/>
      <c r="F232" s="279"/>
      <c r="G232" s="279"/>
      <c r="H232" s="301"/>
      <c r="I232" s="279"/>
      <c r="J232" s="279"/>
      <c r="K232" s="279"/>
      <c r="L232" s="279"/>
      <c r="M232" s="279"/>
      <c r="N232" s="301"/>
      <c r="O232" s="279"/>
      <c r="P232" s="279"/>
      <c r="Q232" s="279"/>
      <c r="R232" s="279"/>
      <c r="S232" s="279"/>
      <c r="T232" s="279"/>
      <c r="U232" s="279"/>
      <c r="V232" s="279"/>
      <c r="W232" s="279"/>
      <c r="X232" s="279"/>
      <c r="Y232" s="1589"/>
      <c r="Z232" s="279"/>
      <c r="AA232" s="279"/>
      <c r="AB232" s="352"/>
      <c r="AC232" s="3297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</row>
    <row r="233" spans="1:48" s="7" customFormat="1" ht="12.75" customHeight="1">
      <c r="A233" s="4769"/>
      <c r="B233" s="4788"/>
      <c r="C233" s="347"/>
      <c r="D233" s="267" t="s">
        <v>110</v>
      </c>
      <c r="E233" s="278"/>
      <c r="F233" s="279"/>
      <c r="G233" s="279"/>
      <c r="H233" s="301"/>
      <c r="I233" s="279"/>
      <c r="J233" s="279"/>
      <c r="K233" s="279"/>
      <c r="L233" s="279"/>
      <c r="M233" s="279"/>
      <c r="N233" s="301"/>
      <c r="O233" s="279"/>
      <c r="P233" s="279"/>
      <c r="Q233" s="279"/>
      <c r="R233" s="279"/>
      <c r="S233" s="279"/>
      <c r="T233" s="279"/>
      <c r="U233" s="279"/>
      <c r="V233" s="279"/>
      <c r="W233" s="279"/>
      <c r="X233" s="279"/>
      <c r="Y233" s="1589"/>
      <c r="Z233" s="279"/>
      <c r="AA233" s="279"/>
      <c r="AB233" s="352"/>
      <c r="AC233" s="3297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</row>
    <row r="234" spans="1:48" s="7" customFormat="1" ht="12.75" customHeight="1" thickBot="1">
      <c r="A234" s="4770"/>
      <c r="B234" s="4789"/>
      <c r="C234" s="348"/>
      <c r="D234" s="268" t="s">
        <v>111</v>
      </c>
      <c r="E234" s="280"/>
      <c r="F234" s="239"/>
      <c r="G234" s="239"/>
      <c r="H234" s="296"/>
      <c r="I234" s="239"/>
      <c r="J234" s="239"/>
      <c r="K234" s="239"/>
      <c r="L234" s="239"/>
      <c r="M234" s="239"/>
      <c r="N234" s="296"/>
      <c r="O234" s="239"/>
      <c r="P234" s="239"/>
      <c r="Q234" s="239"/>
      <c r="R234" s="239"/>
      <c r="S234" s="239"/>
      <c r="T234" s="239"/>
      <c r="U234" s="239"/>
      <c r="V234" s="240"/>
      <c r="W234" s="239"/>
      <c r="X234" s="239"/>
      <c r="Y234" s="1581"/>
      <c r="Z234" s="239"/>
      <c r="AA234" s="239"/>
      <c r="AB234" s="353"/>
      <c r="AC234" s="3306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</row>
    <row r="235" spans="1:48" s="7" customFormat="1" ht="12.75" customHeight="1">
      <c r="A235" s="4768" t="s">
        <v>125</v>
      </c>
      <c r="B235" s="4790" t="s">
        <v>26</v>
      </c>
      <c r="C235" s="344" t="s">
        <v>296</v>
      </c>
      <c r="D235" s="231" t="s">
        <v>108</v>
      </c>
      <c r="E235" s="3966">
        <v>640.96499999999992</v>
      </c>
      <c r="F235" s="3967">
        <v>640.96499999999992</v>
      </c>
      <c r="G235" s="3967">
        <v>640.96499999999992</v>
      </c>
      <c r="H235" s="3969">
        <v>640.96499999999992</v>
      </c>
      <c r="I235" s="3967">
        <v>640.96499999999992</v>
      </c>
      <c r="J235" s="3967">
        <v>640.96499999999992</v>
      </c>
      <c r="K235" s="3967">
        <v>640.96499999999992</v>
      </c>
      <c r="L235" s="3967">
        <v>640.96499999999992</v>
      </c>
      <c r="M235" s="3967">
        <v>640.96499999999992</v>
      </c>
      <c r="N235" s="3969">
        <v>534.13749999999993</v>
      </c>
      <c r="O235" s="3967">
        <v>534.13749999999993</v>
      </c>
      <c r="P235" s="3967">
        <v>534.13749999999993</v>
      </c>
      <c r="Q235" s="3967">
        <v>640.96499999999992</v>
      </c>
      <c r="R235" s="3967">
        <v>640.96499999999992</v>
      </c>
      <c r="S235" s="3967">
        <v>640.96499999999992</v>
      </c>
      <c r="T235" s="3967">
        <v>640.96499999999992</v>
      </c>
      <c r="U235" s="3967">
        <v>640.96499999999992</v>
      </c>
      <c r="V235" s="3967">
        <v>640.96499999999992</v>
      </c>
      <c r="W235" s="3967">
        <v>640.96499999999992</v>
      </c>
      <c r="X235" s="3967">
        <v>640.96499999999992</v>
      </c>
      <c r="Y235" s="3969">
        <v>640.96499999999992</v>
      </c>
      <c r="Z235" s="3967">
        <v>640.96499999999992</v>
      </c>
      <c r="AA235" s="3967">
        <v>534.13749999999993</v>
      </c>
      <c r="AB235" s="4059">
        <v>534.13749999999993</v>
      </c>
      <c r="AC235" s="3299">
        <f>SUM(E235:AB235)</f>
        <v>14849.022500000003</v>
      </c>
      <c r="AE235" s="14"/>
      <c r="AF235" s="73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</row>
    <row r="236" spans="1:48" s="7" customFormat="1" ht="12.75" customHeight="1">
      <c r="A236" s="4783"/>
      <c r="B236" s="4791"/>
      <c r="C236" s="327" t="s">
        <v>296</v>
      </c>
      <c r="D236" s="232" t="s">
        <v>109</v>
      </c>
      <c r="E236" s="4250">
        <v>0</v>
      </c>
      <c r="F236" s="3859">
        <v>0</v>
      </c>
      <c r="G236" s="3859">
        <v>0</v>
      </c>
      <c r="H236" s="4251">
        <v>0</v>
      </c>
      <c r="I236" s="3859">
        <v>0</v>
      </c>
      <c r="J236" s="3859">
        <v>0</v>
      </c>
      <c r="K236" s="3859">
        <v>0</v>
      </c>
      <c r="L236" s="3859">
        <v>0</v>
      </c>
      <c r="M236" s="3859">
        <v>0</v>
      </c>
      <c r="N236" s="4251">
        <v>0</v>
      </c>
      <c r="O236" s="3859">
        <v>0</v>
      </c>
      <c r="P236" s="3859">
        <v>0</v>
      </c>
      <c r="Q236" s="3859">
        <v>0</v>
      </c>
      <c r="R236" s="3859">
        <v>0</v>
      </c>
      <c r="S236" s="3859">
        <v>0</v>
      </c>
      <c r="T236" s="3859">
        <v>0</v>
      </c>
      <c r="U236" s="3859">
        <v>0</v>
      </c>
      <c r="V236" s="3859">
        <v>0</v>
      </c>
      <c r="W236" s="3859">
        <v>0</v>
      </c>
      <c r="X236" s="3859">
        <v>0</v>
      </c>
      <c r="Y236" s="4251">
        <v>0</v>
      </c>
      <c r="Z236" s="3859">
        <v>0</v>
      </c>
      <c r="AA236" s="3859">
        <v>0</v>
      </c>
      <c r="AB236" s="4252">
        <v>0</v>
      </c>
      <c r="AC236" s="3300">
        <f>SUM(E236:AB236)</f>
        <v>0</v>
      </c>
      <c r="AE236" s="14"/>
      <c r="AF236" s="73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</row>
    <row r="237" spans="1:48" s="7" customFormat="1" ht="12.75" customHeight="1">
      <c r="A237" s="4783"/>
      <c r="B237" s="4791"/>
      <c r="C237" s="116" t="s">
        <v>315</v>
      </c>
      <c r="D237" s="305" t="s">
        <v>340</v>
      </c>
      <c r="E237" s="306">
        <v>640.96499999999992</v>
      </c>
      <c r="F237" s="215">
        <v>640.96499999999992</v>
      </c>
      <c r="G237" s="215">
        <v>640.96499999999992</v>
      </c>
      <c r="H237" s="1575">
        <v>640.96499999999992</v>
      </c>
      <c r="I237" s="215">
        <v>640.96499999999992</v>
      </c>
      <c r="J237" s="215">
        <v>640.96499999999992</v>
      </c>
      <c r="K237" s="215">
        <v>640.96499999999992</v>
      </c>
      <c r="L237" s="215">
        <v>640.96499999999992</v>
      </c>
      <c r="M237" s="215">
        <v>640.96499999999992</v>
      </c>
      <c r="N237" s="1575">
        <v>534.13749999999993</v>
      </c>
      <c r="O237" s="215">
        <v>534.13749999999993</v>
      </c>
      <c r="P237" s="215">
        <v>534.13749999999993</v>
      </c>
      <c r="Q237" s="215">
        <v>640.96499999999992</v>
      </c>
      <c r="R237" s="215">
        <v>640.96499999999992</v>
      </c>
      <c r="S237" s="215">
        <v>640.96499999999992</v>
      </c>
      <c r="T237" s="215">
        <v>640.96499999999992</v>
      </c>
      <c r="U237" s="215">
        <v>640.96499999999992</v>
      </c>
      <c r="V237" s="215">
        <v>640.96499999999992</v>
      </c>
      <c r="W237" s="215">
        <v>640.96499999999992</v>
      </c>
      <c r="X237" s="215">
        <v>640.96499999999992</v>
      </c>
      <c r="Y237" s="1575">
        <v>640.96499999999992</v>
      </c>
      <c r="Z237" s="215">
        <v>640.96499999999992</v>
      </c>
      <c r="AA237" s="215">
        <v>534.13749999999993</v>
      </c>
      <c r="AB237" s="307">
        <v>534.13749999999993</v>
      </c>
      <c r="AC237" s="3300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</row>
    <row r="238" spans="1:48" s="7" customFormat="1" ht="12.75" customHeight="1">
      <c r="A238" s="4783"/>
      <c r="B238" s="4791"/>
      <c r="C238" s="2070" t="s">
        <v>297</v>
      </c>
      <c r="D238" s="235" t="s">
        <v>110</v>
      </c>
      <c r="E238" s="4468">
        <v>60</v>
      </c>
      <c r="F238" s="4465">
        <v>60</v>
      </c>
      <c r="G238" s="4465">
        <v>60</v>
      </c>
      <c r="H238" s="4467">
        <v>60</v>
      </c>
      <c r="I238" s="4465">
        <v>60</v>
      </c>
      <c r="J238" s="4465">
        <v>60</v>
      </c>
      <c r="K238" s="4465">
        <v>60</v>
      </c>
      <c r="L238" s="4465">
        <v>60</v>
      </c>
      <c r="M238" s="4465">
        <v>60</v>
      </c>
      <c r="N238" s="4467">
        <v>50</v>
      </c>
      <c r="O238" s="4465">
        <v>50</v>
      </c>
      <c r="P238" s="4465">
        <v>50</v>
      </c>
      <c r="Q238" s="4465">
        <v>60</v>
      </c>
      <c r="R238" s="4465">
        <v>60</v>
      </c>
      <c r="S238" s="4465">
        <v>60</v>
      </c>
      <c r="T238" s="4465">
        <v>60</v>
      </c>
      <c r="U238" s="4465">
        <v>60</v>
      </c>
      <c r="V238" s="4466">
        <v>60</v>
      </c>
      <c r="W238" s="4465">
        <v>60</v>
      </c>
      <c r="X238" s="4465">
        <v>60</v>
      </c>
      <c r="Y238" s="4467">
        <v>60</v>
      </c>
      <c r="Z238" s="4465">
        <v>60</v>
      </c>
      <c r="AA238" s="4465">
        <v>50</v>
      </c>
      <c r="AB238" s="4464">
        <v>50</v>
      </c>
      <c r="AC238" s="3305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</row>
    <row r="239" spans="1:48" s="7" customFormat="1" ht="12.75" customHeight="1" thickBot="1">
      <c r="A239" s="4770"/>
      <c r="B239" s="4792"/>
      <c r="C239" s="1605" t="s">
        <v>315</v>
      </c>
      <c r="D239" s="237" t="s">
        <v>111</v>
      </c>
      <c r="E239" s="269">
        <v>0</v>
      </c>
      <c r="F239" s="270">
        <v>0</v>
      </c>
      <c r="G239" s="270">
        <v>0</v>
      </c>
      <c r="H239" s="1587">
        <v>0</v>
      </c>
      <c r="I239" s="270">
        <v>0</v>
      </c>
      <c r="J239" s="270">
        <v>0</v>
      </c>
      <c r="K239" s="270">
        <v>0</v>
      </c>
      <c r="L239" s="270">
        <v>0</v>
      </c>
      <c r="M239" s="270">
        <v>0</v>
      </c>
      <c r="N239" s="1587">
        <v>0</v>
      </c>
      <c r="O239" s="270">
        <v>0</v>
      </c>
      <c r="P239" s="270">
        <v>0</v>
      </c>
      <c r="Q239" s="270">
        <v>0</v>
      </c>
      <c r="R239" s="270">
        <v>0</v>
      </c>
      <c r="S239" s="270">
        <v>0</v>
      </c>
      <c r="T239" s="270">
        <v>0</v>
      </c>
      <c r="U239" s="270">
        <v>0</v>
      </c>
      <c r="V239" s="271">
        <v>0</v>
      </c>
      <c r="W239" s="270">
        <v>0</v>
      </c>
      <c r="X239" s="270">
        <v>0</v>
      </c>
      <c r="Y239" s="1587">
        <v>0</v>
      </c>
      <c r="Z239" s="270">
        <v>0</v>
      </c>
      <c r="AA239" s="270">
        <v>0</v>
      </c>
      <c r="AB239" s="272">
        <v>0</v>
      </c>
      <c r="AC239" s="3302">
        <f t="shared" ref="AC239" si="58">AC236/AC235</f>
        <v>0</v>
      </c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</row>
    <row r="240" spans="1:48" s="7" customFormat="1" ht="12.75" customHeight="1">
      <c r="A240" s="4768" t="s">
        <v>152</v>
      </c>
      <c r="B240" s="4790" t="s">
        <v>26</v>
      </c>
      <c r="C240" s="344" t="s">
        <v>296</v>
      </c>
      <c r="D240" s="231" t="s">
        <v>108</v>
      </c>
      <c r="E240" s="3141">
        <v>0</v>
      </c>
      <c r="F240" s="3090">
        <v>0</v>
      </c>
      <c r="G240" s="3090">
        <v>0</v>
      </c>
      <c r="H240" s="3142">
        <v>0</v>
      </c>
      <c r="I240" s="3090">
        <v>0</v>
      </c>
      <c r="J240" s="3090">
        <v>0</v>
      </c>
      <c r="K240" s="3090">
        <v>0</v>
      </c>
      <c r="L240" s="3090">
        <v>0</v>
      </c>
      <c r="M240" s="3090">
        <v>0</v>
      </c>
      <c r="N240" s="3142">
        <v>0</v>
      </c>
      <c r="O240" s="3090">
        <v>0</v>
      </c>
      <c r="P240" s="3090">
        <v>0</v>
      </c>
      <c r="Q240" s="3090">
        <v>0</v>
      </c>
      <c r="R240" s="3090">
        <v>0</v>
      </c>
      <c r="S240" s="3090">
        <v>0</v>
      </c>
      <c r="T240" s="3090">
        <v>0</v>
      </c>
      <c r="U240" s="3090">
        <v>0</v>
      </c>
      <c r="V240" s="3090">
        <v>0</v>
      </c>
      <c r="W240" s="3090">
        <v>0</v>
      </c>
      <c r="X240" s="3090">
        <v>0</v>
      </c>
      <c r="Y240" s="3142">
        <v>0</v>
      </c>
      <c r="Z240" s="3090">
        <v>0</v>
      </c>
      <c r="AA240" s="3090">
        <v>0</v>
      </c>
      <c r="AB240" s="3143">
        <v>0</v>
      </c>
      <c r="AC240" s="3307">
        <f>SUM(E240:AB240)</f>
        <v>0</v>
      </c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</row>
    <row r="241" spans="1:48" s="7" customFormat="1" ht="12.75" customHeight="1">
      <c r="A241" s="4783"/>
      <c r="B241" s="4791"/>
      <c r="C241" s="327" t="s">
        <v>296</v>
      </c>
      <c r="D241" s="232" t="s">
        <v>109</v>
      </c>
      <c r="E241" s="3141">
        <v>0</v>
      </c>
      <c r="F241" s="3090">
        <v>0</v>
      </c>
      <c r="G241" s="3090">
        <v>0</v>
      </c>
      <c r="H241" s="3142">
        <v>0</v>
      </c>
      <c r="I241" s="3090">
        <v>0</v>
      </c>
      <c r="J241" s="3090">
        <v>0</v>
      </c>
      <c r="K241" s="3090">
        <v>0</v>
      </c>
      <c r="L241" s="3090">
        <v>0</v>
      </c>
      <c r="M241" s="3090">
        <v>0</v>
      </c>
      <c r="N241" s="3142">
        <v>0</v>
      </c>
      <c r="O241" s="3090">
        <v>0</v>
      </c>
      <c r="P241" s="3090">
        <v>0</v>
      </c>
      <c r="Q241" s="3090">
        <v>0</v>
      </c>
      <c r="R241" s="3090">
        <v>0</v>
      </c>
      <c r="S241" s="3090">
        <v>0</v>
      </c>
      <c r="T241" s="3090">
        <v>0</v>
      </c>
      <c r="U241" s="3090">
        <v>0</v>
      </c>
      <c r="V241" s="3090">
        <v>0</v>
      </c>
      <c r="W241" s="3090">
        <v>0</v>
      </c>
      <c r="X241" s="3090">
        <v>0</v>
      </c>
      <c r="Y241" s="3142">
        <v>0</v>
      </c>
      <c r="Z241" s="3090">
        <v>0</v>
      </c>
      <c r="AA241" s="3090">
        <v>0</v>
      </c>
      <c r="AB241" s="3143">
        <v>0</v>
      </c>
      <c r="AC241" s="3308">
        <f>SUM(E241:AB241)</f>
        <v>0</v>
      </c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</row>
    <row r="242" spans="1:48" s="7" customFormat="1" ht="12.75" customHeight="1">
      <c r="A242" s="4783"/>
      <c r="B242" s="4791"/>
      <c r="C242" s="327" t="s">
        <v>315</v>
      </c>
      <c r="D242" s="305" t="s">
        <v>340</v>
      </c>
      <c r="E242" s="306">
        <v>0</v>
      </c>
      <c r="F242" s="215">
        <v>0</v>
      </c>
      <c r="G242" s="215">
        <v>0</v>
      </c>
      <c r="H242" s="223">
        <v>0</v>
      </c>
      <c r="I242" s="215">
        <v>0</v>
      </c>
      <c r="J242" s="215">
        <v>0</v>
      </c>
      <c r="K242" s="215">
        <v>0</v>
      </c>
      <c r="L242" s="215">
        <v>0</v>
      </c>
      <c r="M242" s="215">
        <v>0</v>
      </c>
      <c r="N242" s="1575">
        <v>0</v>
      </c>
      <c r="O242" s="215">
        <v>0</v>
      </c>
      <c r="P242" s="215">
        <v>0</v>
      </c>
      <c r="Q242" s="215">
        <v>0</v>
      </c>
      <c r="R242" s="215">
        <v>0</v>
      </c>
      <c r="S242" s="215">
        <v>0</v>
      </c>
      <c r="T242" s="215">
        <v>0</v>
      </c>
      <c r="U242" s="215">
        <v>0</v>
      </c>
      <c r="V242" s="215">
        <v>0</v>
      </c>
      <c r="W242" s="215">
        <v>0</v>
      </c>
      <c r="X242" s="215">
        <v>0</v>
      </c>
      <c r="Y242" s="1575">
        <v>0</v>
      </c>
      <c r="Z242" s="215">
        <v>0</v>
      </c>
      <c r="AA242" s="215">
        <v>0</v>
      </c>
      <c r="AB242" s="307">
        <v>0</v>
      </c>
      <c r="AC242" s="317">
        <f t="shared" ref="AC242" si="59">SQRT(AC240^2+AC241^2)</f>
        <v>0</v>
      </c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</row>
    <row r="243" spans="1:48" s="7" customFormat="1" ht="12.75" customHeight="1">
      <c r="A243" s="4783"/>
      <c r="B243" s="4791"/>
      <c r="C243" s="345" t="s">
        <v>315</v>
      </c>
      <c r="D243" s="235" t="s">
        <v>110</v>
      </c>
      <c r="E243" s="339">
        <v>0</v>
      </c>
      <c r="F243" s="335">
        <v>0</v>
      </c>
      <c r="G243" s="335">
        <v>0</v>
      </c>
      <c r="H243" s="341">
        <v>0</v>
      </c>
      <c r="I243" s="335">
        <v>0</v>
      </c>
      <c r="J243" s="335">
        <v>0</v>
      </c>
      <c r="K243" s="335">
        <v>0</v>
      </c>
      <c r="L243" s="335">
        <v>0</v>
      </c>
      <c r="M243" s="335">
        <v>0</v>
      </c>
      <c r="N243" s="341">
        <v>0</v>
      </c>
      <c r="O243" s="335">
        <v>0</v>
      </c>
      <c r="P243" s="335">
        <v>0</v>
      </c>
      <c r="Q243" s="335">
        <v>0</v>
      </c>
      <c r="R243" s="335">
        <v>0</v>
      </c>
      <c r="S243" s="335">
        <v>0</v>
      </c>
      <c r="T243" s="335">
        <v>0</v>
      </c>
      <c r="U243" s="335">
        <v>0</v>
      </c>
      <c r="V243" s="540">
        <v>0</v>
      </c>
      <c r="W243" s="335">
        <v>0</v>
      </c>
      <c r="X243" s="335">
        <v>0</v>
      </c>
      <c r="Y243" s="1206">
        <v>0</v>
      </c>
      <c r="Z243" s="335">
        <v>0</v>
      </c>
      <c r="AA243" s="335">
        <v>0</v>
      </c>
      <c r="AB243" s="340">
        <v>0</v>
      </c>
      <c r="AC243" s="3305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</row>
    <row r="244" spans="1:48" s="7" customFormat="1" ht="12.75" customHeight="1" thickBot="1">
      <c r="A244" s="4770"/>
      <c r="B244" s="4792"/>
      <c r="C244" s="346"/>
      <c r="D244" s="237" t="s">
        <v>111</v>
      </c>
      <c r="E244" s="269"/>
      <c r="F244" s="270"/>
      <c r="G244" s="270"/>
      <c r="H244" s="299"/>
      <c r="I244" s="270"/>
      <c r="J244" s="270"/>
      <c r="K244" s="270"/>
      <c r="L244" s="270"/>
      <c r="M244" s="270"/>
      <c r="N244" s="299"/>
      <c r="O244" s="270"/>
      <c r="P244" s="270"/>
      <c r="Q244" s="270"/>
      <c r="R244" s="270"/>
      <c r="S244" s="270"/>
      <c r="T244" s="270"/>
      <c r="U244" s="270"/>
      <c r="V244" s="271"/>
      <c r="W244" s="270"/>
      <c r="X244" s="270"/>
      <c r="Y244" s="1587"/>
      <c r="Z244" s="270"/>
      <c r="AA244" s="270"/>
      <c r="AB244" s="272"/>
      <c r="AC244" s="3302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</row>
    <row r="245" spans="1:48" s="7" customFormat="1" ht="12.75" customHeight="1">
      <c r="A245" s="4768" t="s">
        <v>126</v>
      </c>
      <c r="B245" s="4790" t="s">
        <v>26</v>
      </c>
      <c r="C245" s="344" t="s">
        <v>296</v>
      </c>
      <c r="D245" s="231" t="s">
        <v>108</v>
      </c>
      <c r="E245" s="4107">
        <v>168.0000000014843</v>
      </c>
      <c r="F245" s="3852">
        <v>167.99999999930151</v>
      </c>
      <c r="G245" s="3852">
        <v>191.99999999982538</v>
      </c>
      <c r="H245" s="4463">
        <v>191.99999999982538</v>
      </c>
      <c r="I245" s="3852">
        <v>191.99999999982538</v>
      </c>
      <c r="J245" s="3852">
        <v>191.99999999982538</v>
      </c>
      <c r="K245" s="3852">
        <v>168.0000000014843</v>
      </c>
      <c r="L245" s="3852">
        <v>167.99999999930151</v>
      </c>
      <c r="M245" s="3852">
        <v>191.99999999982538</v>
      </c>
      <c r="N245" s="4463">
        <v>191.99999999982538</v>
      </c>
      <c r="O245" s="3852">
        <v>191.99999999982538</v>
      </c>
      <c r="P245" s="3852">
        <v>168.0000000014843</v>
      </c>
      <c r="Q245" s="3852">
        <v>191.99999999982538</v>
      </c>
      <c r="R245" s="3852">
        <v>167.99999999930151</v>
      </c>
      <c r="S245" s="3852">
        <v>167.99999999930151</v>
      </c>
      <c r="T245" s="3852">
        <v>191.99999999982538</v>
      </c>
      <c r="U245" s="3852">
        <v>168.0000000014843</v>
      </c>
      <c r="V245" s="3852">
        <v>191.99999999982538</v>
      </c>
      <c r="W245" s="3852">
        <v>167.99999999930151</v>
      </c>
      <c r="X245" s="3852">
        <v>167.99999999930151</v>
      </c>
      <c r="Y245" s="4091">
        <v>192.00000000200816</v>
      </c>
      <c r="Z245" s="3852">
        <v>167.99999999930151</v>
      </c>
      <c r="AA245" s="3852">
        <v>191.99999999982538</v>
      </c>
      <c r="AB245" s="4262">
        <v>167.99999999930151</v>
      </c>
      <c r="AC245" s="3299">
        <f>SUM(E245:AB245)</f>
        <v>4320.0000000004366</v>
      </c>
      <c r="AD245" s="3038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</row>
    <row r="246" spans="1:48" s="7" customFormat="1" ht="12.75" customHeight="1">
      <c r="A246" s="4783"/>
      <c r="B246" s="4791"/>
      <c r="C246" s="327" t="s">
        <v>296</v>
      </c>
      <c r="D246" s="232" t="s">
        <v>109</v>
      </c>
      <c r="E246" s="4102">
        <v>0</v>
      </c>
      <c r="F246" s="3851">
        <v>0</v>
      </c>
      <c r="G246" s="3851">
        <v>0</v>
      </c>
      <c r="H246" s="4462">
        <v>0</v>
      </c>
      <c r="I246" s="3851">
        <v>0</v>
      </c>
      <c r="J246" s="3851">
        <v>0</v>
      </c>
      <c r="K246" s="3851">
        <v>0</v>
      </c>
      <c r="L246" s="3851">
        <v>0</v>
      </c>
      <c r="M246" s="3851">
        <v>0</v>
      </c>
      <c r="N246" s="4462">
        <v>0</v>
      </c>
      <c r="O246" s="3851">
        <v>0</v>
      </c>
      <c r="P246" s="3851">
        <v>0</v>
      </c>
      <c r="Q246" s="3851">
        <v>0</v>
      </c>
      <c r="R246" s="3851">
        <v>0</v>
      </c>
      <c r="S246" s="3851">
        <v>0</v>
      </c>
      <c r="T246" s="3851">
        <v>0</v>
      </c>
      <c r="U246" s="3851">
        <v>0</v>
      </c>
      <c r="V246" s="3851">
        <v>0</v>
      </c>
      <c r="W246" s="3851">
        <v>0</v>
      </c>
      <c r="X246" s="3851">
        <v>0</v>
      </c>
      <c r="Y246" s="4104">
        <v>0</v>
      </c>
      <c r="Z246" s="3851">
        <v>0</v>
      </c>
      <c r="AA246" s="3851">
        <v>0</v>
      </c>
      <c r="AB246" s="4219">
        <v>0</v>
      </c>
      <c r="AC246" s="3308">
        <f>SUM(E246:AB246)</f>
        <v>0</v>
      </c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</row>
    <row r="247" spans="1:48" s="7" customFormat="1" ht="12.75" customHeight="1">
      <c r="A247" s="4783"/>
      <c r="B247" s="4791"/>
      <c r="C247" s="327" t="s">
        <v>315</v>
      </c>
      <c r="D247" s="305" t="s">
        <v>340</v>
      </c>
      <c r="E247" s="306">
        <v>168.0000000014843</v>
      </c>
      <c r="F247" s="215">
        <v>167.99999999930151</v>
      </c>
      <c r="G247" s="215">
        <v>191.99999999982538</v>
      </c>
      <c r="H247" s="223">
        <v>191.99999999982538</v>
      </c>
      <c r="I247" s="215">
        <v>191.99999999982538</v>
      </c>
      <c r="J247" s="215">
        <v>191.99999999982538</v>
      </c>
      <c r="K247" s="215">
        <v>168.0000000014843</v>
      </c>
      <c r="L247" s="215">
        <v>167.99999999930151</v>
      </c>
      <c r="M247" s="215">
        <v>191.99999999982538</v>
      </c>
      <c r="N247" s="223">
        <v>191.99999999982538</v>
      </c>
      <c r="O247" s="215">
        <v>191.99999999982538</v>
      </c>
      <c r="P247" s="215">
        <v>168.0000000014843</v>
      </c>
      <c r="Q247" s="215">
        <v>191.99999999982538</v>
      </c>
      <c r="R247" s="215">
        <v>167.99999999930151</v>
      </c>
      <c r="S247" s="215">
        <v>167.99999999930151</v>
      </c>
      <c r="T247" s="215">
        <v>191.99999999982538</v>
      </c>
      <c r="U247" s="215">
        <v>168.0000000014843</v>
      </c>
      <c r="V247" s="215">
        <v>191.99999999982538</v>
      </c>
      <c r="W247" s="215">
        <v>167.99999999930151</v>
      </c>
      <c r="X247" s="215">
        <v>167.99999999930151</v>
      </c>
      <c r="Y247" s="1575">
        <v>192.00000000200816</v>
      </c>
      <c r="Z247" s="215">
        <v>167.99999999930151</v>
      </c>
      <c r="AA247" s="215">
        <v>191.99999999982538</v>
      </c>
      <c r="AB247" s="307">
        <v>167.99999999930151</v>
      </c>
      <c r="AC247" s="317">
        <f t="shared" ref="AC247" si="60">SQRT(AC245^2+AC246^2)</f>
        <v>4320.0000000004366</v>
      </c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</row>
    <row r="248" spans="1:48" s="7" customFormat="1" ht="12.75" customHeight="1">
      <c r="A248" s="4783"/>
      <c r="B248" s="4791"/>
      <c r="C248" s="2071" t="s">
        <v>315</v>
      </c>
      <c r="D248" s="235" t="s">
        <v>110</v>
      </c>
      <c r="E248" s="339">
        <v>14.922283880725246</v>
      </c>
      <c r="F248" s="335">
        <v>14.922283880531364</v>
      </c>
      <c r="G248" s="335">
        <v>17.054038720662668</v>
      </c>
      <c r="H248" s="341">
        <v>17.054038720662668</v>
      </c>
      <c r="I248" s="335">
        <v>17.054038720662668</v>
      </c>
      <c r="J248" s="335">
        <v>17.054038720662668</v>
      </c>
      <c r="K248" s="335">
        <v>14.922283880725246</v>
      </c>
      <c r="L248" s="335">
        <v>14.922283880531364</v>
      </c>
      <c r="M248" s="335">
        <v>17.054038720662668</v>
      </c>
      <c r="N248" s="341">
        <v>17.054038720662668</v>
      </c>
      <c r="O248" s="335">
        <v>17.054038720662668</v>
      </c>
      <c r="P248" s="335">
        <v>14.922283880725246</v>
      </c>
      <c r="Q248" s="335">
        <v>17.054038720662668</v>
      </c>
      <c r="R248" s="335">
        <v>14.922283880531364</v>
      </c>
      <c r="S248" s="335">
        <v>14.922283880531364</v>
      </c>
      <c r="T248" s="335">
        <v>17.054038720662668</v>
      </c>
      <c r="U248" s="335">
        <v>14.922283880725246</v>
      </c>
      <c r="V248" s="540">
        <v>17.054038720662668</v>
      </c>
      <c r="W248" s="335">
        <v>14.922283880531364</v>
      </c>
      <c r="X248" s="335">
        <v>14.922283880531364</v>
      </c>
      <c r="Y248" s="1206">
        <v>17.05403872085655</v>
      </c>
      <c r="Z248" s="335">
        <v>14.922283880531364</v>
      </c>
      <c r="AA248" s="335">
        <v>17.054038720662668</v>
      </c>
      <c r="AB248" s="340">
        <v>14.922283880531364</v>
      </c>
      <c r="AC248" s="3305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</row>
    <row r="249" spans="1:48" s="7" customFormat="1" ht="12.75" customHeight="1" thickBot="1">
      <c r="A249" s="4770"/>
      <c r="B249" s="4792"/>
      <c r="C249" s="1605" t="s">
        <v>315</v>
      </c>
      <c r="D249" s="237" t="s">
        <v>111</v>
      </c>
      <c r="E249" s="333">
        <v>0</v>
      </c>
      <c r="F249" s="285">
        <v>0</v>
      </c>
      <c r="G249" s="285">
        <v>0</v>
      </c>
      <c r="H249" s="303">
        <v>0</v>
      </c>
      <c r="I249" s="285">
        <v>0</v>
      </c>
      <c r="J249" s="285">
        <v>0</v>
      </c>
      <c r="K249" s="285">
        <v>0</v>
      </c>
      <c r="L249" s="285">
        <v>0</v>
      </c>
      <c r="M249" s="285">
        <v>0</v>
      </c>
      <c r="N249" s="303">
        <v>0</v>
      </c>
      <c r="O249" s="285">
        <v>0</v>
      </c>
      <c r="P249" s="285">
        <v>0</v>
      </c>
      <c r="Q249" s="285">
        <v>0</v>
      </c>
      <c r="R249" s="285">
        <v>0</v>
      </c>
      <c r="S249" s="285">
        <v>0</v>
      </c>
      <c r="T249" s="285">
        <v>0</v>
      </c>
      <c r="U249" s="285">
        <v>0</v>
      </c>
      <c r="V249" s="286">
        <v>0</v>
      </c>
      <c r="W249" s="285">
        <v>0</v>
      </c>
      <c r="X249" s="285">
        <v>0</v>
      </c>
      <c r="Y249" s="1586">
        <v>0</v>
      </c>
      <c r="Z249" s="285">
        <v>0</v>
      </c>
      <c r="AA249" s="285">
        <v>0</v>
      </c>
      <c r="AB249" s="291">
        <v>0</v>
      </c>
      <c r="AC249" s="3302">
        <f t="shared" ref="AC249" si="61">AC246/AC245</f>
        <v>0</v>
      </c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</row>
    <row r="250" spans="1:48" s="7" customFormat="1" ht="12.75" customHeight="1">
      <c r="A250" s="4768" t="s">
        <v>121</v>
      </c>
      <c r="B250" s="4790" t="s">
        <v>51</v>
      </c>
      <c r="C250" s="191" t="s">
        <v>296</v>
      </c>
      <c r="D250" s="231" t="s">
        <v>108</v>
      </c>
      <c r="E250" s="4098">
        <v>3.6000000007334165</v>
      </c>
      <c r="F250" s="3850">
        <v>3.6000000007334165</v>
      </c>
      <c r="G250" s="3850">
        <v>0</v>
      </c>
      <c r="H250" s="4461">
        <v>3.6000000007334165</v>
      </c>
      <c r="I250" s="3850">
        <v>7.1999999981926521</v>
      </c>
      <c r="J250" s="3850">
        <v>0</v>
      </c>
      <c r="K250" s="3850">
        <v>3.6000000007334165</v>
      </c>
      <c r="L250" s="3850">
        <v>3.6000000007334165</v>
      </c>
      <c r="M250" s="3850">
        <v>3.5999999974592356</v>
      </c>
      <c r="N250" s="4461">
        <v>3.6000000007334165</v>
      </c>
      <c r="O250" s="3850">
        <v>3.6000000007334165</v>
      </c>
      <c r="P250" s="3850">
        <v>183.60000000138825</v>
      </c>
      <c r="Q250" s="3850">
        <v>784.79999999944994</v>
      </c>
      <c r="R250" s="3850">
        <v>770.39999999979045</v>
      </c>
      <c r="S250" s="3850">
        <v>475.19999999858555</v>
      </c>
      <c r="T250" s="3850">
        <v>3.6000000007334165</v>
      </c>
      <c r="U250" s="3850">
        <v>3.6000000007334165</v>
      </c>
      <c r="V250" s="3850">
        <v>0</v>
      </c>
      <c r="W250" s="3850">
        <v>3.6000000007334165</v>
      </c>
      <c r="X250" s="3850">
        <v>626.39999999992142</v>
      </c>
      <c r="Y250" s="4100">
        <v>716.39999999861175</v>
      </c>
      <c r="Z250" s="3850">
        <v>518.40000000083819</v>
      </c>
      <c r="AA250" s="3850">
        <v>3.6000000007334165</v>
      </c>
      <c r="AB250" s="4218">
        <v>3.5999999974592356</v>
      </c>
      <c r="AC250" s="3299">
        <f>SUM(E250:AB250)</f>
        <v>4129.1999999997643</v>
      </c>
      <c r="AD250" s="36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</row>
    <row r="251" spans="1:48" s="7" customFormat="1" ht="12.75" customHeight="1">
      <c r="A251" s="4783"/>
      <c r="B251" s="4791"/>
      <c r="C251" s="116" t="s">
        <v>296</v>
      </c>
      <c r="D251" s="232" t="s">
        <v>109</v>
      </c>
      <c r="E251" s="4102">
        <v>28.800000002593151</v>
      </c>
      <c r="F251" s="3851">
        <v>21.599999997852137</v>
      </c>
      <c r="G251" s="3851">
        <v>21.600000001126318</v>
      </c>
      <c r="H251" s="4462">
        <v>28.79999999931897</v>
      </c>
      <c r="I251" s="3851">
        <v>36.000000000785803</v>
      </c>
      <c r="J251" s="3851">
        <v>21.599999997852137</v>
      </c>
      <c r="K251" s="3851">
        <v>28.800000002593151</v>
      </c>
      <c r="L251" s="3851">
        <v>28.79999999931897</v>
      </c>
      <c r="M251" s="3851">
        <v>21.600000001126318</v>
      </c>
      <c r="N251" s="4462">
        <v>28.79999999931897</v>
      </c>
      <c r="O251" s="3851">
        <v>28.79999999931897</v>
      </c>
      <c r="P251" s="3851">
        <v>57.599999998637941</v>
      </c>
      <c r="Q251" s="3851">
        <v>100.80000000089058</v>
      </c>
      <c r="R251" s="3851">
        <v>107.99999999908323</v>
      </c>
      <c r="S251" s="3851">
        <v>72.000000001571607</v>
      </c>
      <c r="T251" s="3851">
        <v>21.600000001126318</v>
      </c>
      <c r="U251" s="3851">
        <v>28.79999999931897</v>
      </c>
      <c r="V251" s="3851">
        <v>28.79999999931897</v>
      </c>
      <c r="W251" s="3851">
        <v>21.600000001126318</v>
      </c>
      <c r="X251" s="3851">
        <v>100.7999999976164</v>
      </c>
      <c r="Y251" s="4104">
        <v>100.80000000089058</v>
      </c>
      <c r="Z251" s="3851">
        <v>79.199999999764259</v>
      </c>
      <c r="AA251" s="3851">
        <v>21.600000001126318</v>
      </c>
      <c r="AB251" s="4219">
        <v>28.79999999931897</v>
      </c>
      <c r="AC251" s="3300">
        <f>SUM(E251:AB251)</f>
        <v>1065.6000000009954</v>
      </c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</row>
    <row r="252" spans="1:48" s="7" customFormat="1" ht="12.75" customHeight="1">
      <c r="A252" s="4783"/>
      <c r="B252" s="4791"/>
      <c r="C252" s="116" t="s">
        <v>315</v>
      </c>
      <c r="D252" s="305" t="s">
        <v>340</v>
      </c>
      <c r="E252" s="306">
        <v>29.024127896538872</v>
      </c>
      <c r="F252" s="215">
        <v>21.897945107075525</v>
      </c>
      <c r="G252" s="215">
        <v>21.600000001126318</v>
      </c>
      <c r="H252" s="223">
        <v>29.024127893289975</v>
      </c>
      <c r="I252" s="215">
        <v>36.712940498284148</v>
      </c>
      <c r="J252" s="215">
        <v>21.599999997852137</v>
      </c>
      <c r="K252" s="215">
        <v>29.024127896538872</v>
      </c>
      <c r="L252" s="215">
        <v>29.024127893289975</v>
      </c>
      <c r="M252" s="215">
        <v>21.897945109766887</v>
      </c>
      <c r="N252" s="223">
        <v>29.024127893289975</v>
      </c>
      <c r="O252" s="215">
        <v>29.024127893289975</v>
      </c>
      <c r="P252" s="215">
        <v>192.42328341537274</v>
      </c>
      <c r="Q252" s="215">
        <v>791.24691468549565</v>
      </c>
      <c r="R252" s="215">
        <v>777.93326191870665</v>
      </c>
      <c r="S252" s="215">
        <v>480.62359492526167</v>
      </c>
      <c r="T252" s="215">
        <v>21.897945110305159</v>
      </c>
      <c r="U252" s="215">
        <v>29.024127893289975</v>
      </c>
      <c r="V252" s="215">
        <v>28.79999999931897</v>
      </c>
      <c r="W252" s="215">
        <v>21.897945110305159</v>
      </c>
      <c r="X252" s="215">
        <v>634.45850928127754</v>
      </c>
      <c r="Y252" s="1575">
        <v>723.45670222770786</v>
      </c>
      <c r="Z252" s="215">
        <v>524.41510275814107</v>
      </c>
      <c r="AA252" s="215">
        <v>21.897945110305159</v>
      </c>
      <c r="AB252" s="307">
        <v>29.024127892883865</v>
      </c>
      <c r="AC252" s="317">
        <f t="shared" ref="AC252" si="62">SQRT(AC250^2+AC251^2)</f>
        <v>4264.4807421302976</v>
      </c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</row>
    <row r="253" spans="1:48" s="7" customFormat="1" ht="12.75" customHeight="1">
      <c r="A253" s="4783"/>
      <c r="B253" s="4791"/>
      <c r="C253" s="2070" t="s">
        <v>315</v>
      </c>
      <c r="D253" s="235" t="s">
        <v>110</v>
      </c>
      <c r="E253" s="339">
        <v>2.5780135467785916</v>
      </c>
      <c r="F253" s="335">
        <v>1.9450437695799545</v>
      </c>
      <c r="G253" s="335">
        <v>1.918579356176338</v>
      </c>
      <c r="H253" s="341">
        <v>2.5780135464900145</v>
      </c>
      <c r="I253" s="335">
        <v>3.2609578583733949</v>
      </c>
      <c r="J253" s="335">
        <v>1.9185793558855151</v>
      </c>
      <c r="K253" s="335">
        <v>2.5780135467785916</v>
      </c>
      <c r="L253" s="335">
        <v>2.5780135464900145</v>
      </c>
      <c r="M253" s="335">
        <v>1.9450437698190095</v>
      </c>
      <c r="N253" s="341">
        <v>2.5780135464900145</v>
      </c>
      <c r="O253" s="335">
        <v>2.5780135464900145</v>
      </c>
      <c r="P253" s="335">
        <v>17.091636073571863</v>
      </c>
      <c r="Q253" s="335">
        <v>70.281018336789515</v>
      </c>
      <c r="R253" s="335">
        <v>69.098458181589066</v>
      </c>
      <c r="S253" s="335">
        <v>42.69048644753623</v>
      </c>
      <c r="T253" s="335">
        <v>1.9450437698668206</v>
      </c>
      <c r="U253" s="335">
        <v>2.5780135464900145</v>
      </c>
      <c r="V253" s="540">
        <v>2.5581058080412356</v>
      </c>
      <c r="W253" s="335">
        <v>1.9450437698668206</v>
      </c>
      <c r="X253" s="335">
        <v>56.354583249722197</v>
      </c>
      <c r="Y253" s="1206">
        <v>64.259680273570169</v>
      </c>
      <c r="Z253" s="335">
        <v>46.580184729925854</v>
      </c>
      <c r="AA253" s="335">
        <v>1.9450437698668206</v>
      </c>
      <c r="AB253" s="340">
        <v>2.5780135464539424</v>
      </c>
      <c r="AC253" s="3305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</row>
    <row r="254" spans="1:48" s="7" customFormat="1" ht="12.75" customHeight="1" thickBot="1">
      <c r="A254" s="4770"/>
      <c r="B254" s="4792"/>
      <c r="C254" s="1605" t="s">
        <v>315</v>
      </c>
      <c r="D254" s="332" t="s">
        <v>111</v>
      </c>
      <c r="E254" s="333">
        <v>0.01</v>
      </c>
      <c r="F254" s="285">
        <v>0.01</v>
      </c>
      <c r="G254" s="285">
        <v>0.01</v>
      </c>
      <c r="H254" s="303">
        <v>0.01</v>
      </c>
      <c r="I254" s="285">
        <v>0.01</v>
      </c>
      <c r="J254" s="285">
        <v>0.01</v>
      </c>
      <c r="K254" s="285">
        <v>0.01</v>
      </c>
      <c r="L254" s="285">
        <v>0.01</v>
      </c>
      <c r="M254" s="285">
        <v>0.01</v>
      </c>
      <c r="N254" s="303">
        <v>0.01</v>
      </c>
      <c r="O254" s="285">
        <v>0.01</v>
      </c>
      <c r="P254" s="285">
        <v>0.01</v>
      </c>
      <c r="Q254" s="285">
        <v>0.01</v>
      </c>
      <c r="R254" s="285">
        <v>0.01</v>
      </c>
      <c r="S254" s="285">
        <v>0.01</v>
      </c>
      <c r="T254" s="285">
        <v>0.01</v>
      </c>
      <c r="U254" s="285">
        <v>0.01</v>
      </c>
      <c r="V254" s="286">
        <v>0.01</v>
      </c>
      <c r="W254" s="285">
        <v>0.01</v>
      </c>
      <c r="X254" s="285">
        <v>0.01</v>
      </c>
      <c r="Y254" s="1586">
        <v>0.01</v>
      </c>
      <c r="Z254" s="285">
        <v>0.01</v>
      </c>
      <c r="AA254" s="285">
        <v>0.01</v>
      </c>
      <c r="AB254" s="291">
        <v>0.01</v>
      </c>
      <c r="AC254" s="3302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</row>
    <row r="255" spans="1:48" s="7" customFormat="1" ht="12.75" customHeight="1">
      <c r="A255" s="4768" t="s">
        <v>130</v>
      </c>
      <c r="B255" s="4790" t="s">
        <v>50</v>
      </c>
      <c r="C255" s="191" t="s">
        <v>296</v>
      </c>
      <c r="D255" s="231" t="s">
        <v>108</v>
      </c>
      <c r="E255" s="4098">
        <v>230.4</v>
      </c>
      <c r="F255" s="3850">
        <v>360.00000000349246</v>
      </c>
      <c r="G255" s="3850">
        <v>383.99999999965075</v>
      </c>
      <c r="H255" s="4461">
        <v>432.00000000069849</v>
      </c>
      <c r="I255" s="3850">
        <v>479.99999999738066</v>
      </c>
      <c r="J255" s="3850">
        <v>359.99999999912689</v>
      </c>
      <c r="K255" s="3850">
        <v>360.00000000349246</v>
      </c>
      <c r="L255" s="3850">
        <v>408.00000000017462</v>
      </c>
      <c r="M255" s="3850">
        <v>263.99999999703141</v>
      </c>
      <c r="N255" s="4461">
        <v>48.000000001047738</v>
      </c>
      <c r="O255" s="3850">
        <v>48.000000001047738</v>
      </c>
      <c r="P255" s="3850">
        <v>24.000000000523869</v>
      </c>
      <c r="Q255" s="3850">
        <v>47.999999996682163</v>
      </c>
      <c r="R255" s="3850">
        <v>24.000000000523869</v>
      </c>
      <c r="S255" s="3850">
        <v>48.000000001047738</v>
      </c>
      <c r="T255" s="3850">
        <v>432.00000000069849</v>
      </c>
      <c r="U255" s="3850">
        <v>408.00000000017462</v>
      </c>
      <c r="V255" s="3850">
        <v>383.99999999965075</v>
      </c>
      <c r="W255" s="3850">
        <v>383.99999999965075</v>
      </c>
      <c r="X255" s="3850">
        <v>48.000000001047738</v>
      </c>
      <c r="Y255" s="4100">
        <v>24.000000000523869</v>
      </c>
      <c r="Z255" s="3850">
        <v>47.999999996682163</v>
      </c>
      <c r="AA255" s="3850">
        <v>24.000000000523869</v>
      </c>
      <c r="AB255" s="4218">
        <v>48.000000001047738</v>
      </c>
      <c r="AC255" s="3299">
        <f>SUM(E255:AB255)</f>
        <v>5318.4000000019205</v>
      </c>
      <c r="AD255" s="36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</row>
    <row r="256" spans="1:48" s="7" customFormat="1" ht="12.75" customHeight="1">
      <c r="A256" s="4783"/>
      <c r="B256" s="4791"/>
      <c r="C256" s="116" t="s">
        <v>296</v>
      </c>
      <c r="D256" s="232" t="s">
        <v>109</v>
      </c>
      <c r="E256" s="4102">
        <v>95.999999999912689</v>
      </c>
      <c r="F256" s="3851">
        <v>72.000000000480213</v>
      </c>
      <c r="G256" s="3851">
        <v>71.99999999938882</v>
      </c>
      <c r="H256" s="4462">
        <v>72.000000000480213</v>
      </c>
      <c r="I256" s="3851">
        <v>95.999999999912689</v>
      </c>
      <c r="J256" s="3851">
        <v>71.99999999938882</v>
      </c>
      <c r="K256" s="3851">
        <v>72.000000000480213</v>
      </c>
      <c r="L256" s="3851">
        <v>72.000000000480213</v>
      </c>
      <c r="M256" s="3851">
        <v>71.99999999938882</v>
      </c>
      <c r="N256" s="4462">
        <v>72.000000000480213</v>
      </c>
      <c r="O256" s="3851">
        <v>47.999999999956344</v>
      </c>
      <c r="P256" s="3851">
        <v>47.999999999956344</v>
      </c>
      <c r="Q256" s="3851">
        <v>47.999999999956344</v>
      </c>
      <c r="R256" s="3851">
        <v>47.999999999956344</v>
      </c>
      <c r="S256" s="3851">
        <v>47.999999999956344</v>
      </c>
      <c r="T256" s="3851">
        <v>95.999999999912689</v>
      </c>
      <c r="U256" s="3851">
        <v>72.000000000480213</v>
      </c>
      <c r="V256" s="3851">
        <v>71.99999999938882</v>
      </c>
      <c r="W256" s="3851">
        <v>72.000000000480213</v>
      </c>
      <c r="X256" s="3851">
        <v>47.999999999956344</v>
      </c>
      <c r="Y256" s="4104">
        <v>47.999999999956344</v>
      </c>
      <c r="Z256" s="3851">
        <v>71.99999999938882</v>
      </c>
      <c r="AA256" s="3851">
        <v>47.999999999956344</v>
      </c>
      <c r="AB256" s="4219">
        <v>47.999999999956344</v>
      </c>
      <c r="AC256" s="3300">
        <f>SUM(E256:AB256)</f>
        <v>1583.9999999996508</v>
      </c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</row>
    <row r="257" spans="1:48" s="7" customFormat="1" ht="12.75" customHeight="1">
      <c r="A257" s="4783"/>
      <c r="B257" s="4791"/>
      <c r="C257" s="116" t="s">
        <v>315</v>
      </c>
      <c r="D257" s="305" t="s">
        <v>340</v>
      </c>
      <c r="E257" s="306">
        <v>249.59999999996643</v>
      </c>
      <c r="F257" s="215">
        <v>367.12940498219933</v>
      </c>
      <c r="G257" s="215">
        <v>390.69169430593706</v>
      </c>
      <c r="H257" s="223">
        <v>437.95890218223974</v>
      </c>
      <c r="I257" s="215">
        <v>489.50587330232173</v>
      </c>
      <c r="J257" s="215">
        <v>367.1294049777045</v>
      </c>
      <c r="K257" s="215">
        <v>367.12940498219933</v>
      </c>
      <c r="L257" s="215">
        <v>414.30423603942506</v>
      </c>
      <c r="M257" s="215">
        <v>273.64210202076833</v>
      </c>
      <c r="N257" s="223">
        <v>86.533230612116483</v>
      </c>
      <c r="O257" s="215">
        <v>67.882250994618559</v>
      </c>
      <c r="P257" s="215">
        <v>53.665631460190184</v>
      </c>
      <c r="Q257" s="215">
        <v>67.882250991531635</v>
      </c>
      <c r="R257" s="215">
        <v>53.665631460190184</v>
      </c>
      <c r="S257" s="215">
        <v>67.882250994618559</v>
      </c>
      <c r="T257" s="215">
        <v>442.53813395072149</v>
      </c>
      <c r="U257" s="215">
        <v>414.30423603942506</v>
      </c>
      <c r="V257" s="215">
        <v>390.69169430593706</v>
      </c>
      <c r="W257" s="215">
        <v>390.69169430613817</v>
      </c>
      <c r="X257" s="215">
        <v>67.882250994618559</v>
      </c>
      <c r="Y257" s="1575">
        <v>53.665631460190184</v>
      </c>
      <c r="Z257" s="215">
        <v>86.533230608786809</v>
      </c>
      <c r="AA257" s="215">
        <v>53.665631460190184</v>
      </c>
      <c r="AB257" s="307">
        <v>67.882250994618559</v>
      </c>
      <c r="AC257" s="317">
        <f t="shared" ref="AC257" si="63">SQRT(AC255^2+AC256^2)</f>
        <v>5549.2733362143299</v>
      </c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</row>
    <row r="258" spans="1:48" s="7" customFormat="1" ht="12.75" customHeight="1">
      <c r="A258" s="4783"/>
      <c r="B258" s="4791"/>
      <c r="C258" s="2070" t="s">
        <v>315</v>
      </c>
      <c r="D258" s="235" t="s">
        <v>110</v>
      </c>
      <c r="E258" s="339">
        <v>22.516660498392376</v>
      </c>
      <c r="F258" s="335">
        <v>33.119103249046859</v>
      </c>
      <c r="G258" s="335">
        <v>35.244680449638082</v>
      </c>
      <c r="H258" s="341">
        <v>39.508701573267047</v>
      </c>
      <c r="I258" s="335">
        <v>44.158804331405982</v>
      </c>
      <c r="J258" s="335">
        <v>33.11910324864138</v>
      </c>
      <c r="K258" s="335">
        <v>33.119103249046859</v>
      </c>
      <c r="L258" s="335">
        <v>37.374790969338171</v>
      </c>
      <c r="M258" s="335">
        <v>24.685522072391507</v>
      </c>
      <c r="N258" s="341">
        <v>7.8062474980864716</v>
      </c>
      <c r="O258" s="335">
        <v>6.1237243570219944</v>
      </c>
      <c r="P258" s="335">
        <v>4.8412291827768827</v>
      </c>
      <c r="Q258" s="335">
        <v>6.1237243567435202</v>
      </c>
      <c r="R258" s="335">
        <v>4.8412291827768827</v>
      </c>
      <c r="S258" s="335">
        <v>6.1237243570219944</v>
      </c>
      <c r="T258" s="335">
        <v>39.921798556738082</v>
      </c>
      <c r="U258" s="335">
        <v>37.374790969338171</v>
      </c>
      <c r="V258" s="540">
        <v>35.244680449638082</v>
      </c>
      <c r="W258" s="335">
        <v>35.244680449656229</v>
      </c>
      <c r="X258" s="335">
        <v>6.1237243570219944</v>
      </c>
      <c r="Y258" s="1206">
        <v>4.8412291827768827</v>
      </c>
      <c r="Z258" s="335">
        <v>7.8062474977860985</v>
      </c>
      <c r="AA258" s="335">
        <v>4.8412291827768827</v>
      </c>
      <c r="AB258" s="340">
        <v>6.1237243570219944</v>
      </c>
      <c r="AC258" s="3305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</row>
    <row r="259" spans="1:48" s="7" customFormat="1" ht="12.75" customHeight="1" thickBot="1">
      <c r="A259" s="4770"/>
      <c r="B259" s="4792"/>
      <c r="C259" s="1605" t="s">
        <v>315</v>
      </c>
      <c r="D259" s="332" t="s">
        <v>111</v>
      </c>
      <c r="E259" s="1601">
        <v>0.41666666666628771</v>
      </c>
      <c r="F259" s="366">
        <v>0.19999999999939366</v>
      </c>
      <c r="G259" s="366">
        <v>0.18749999999857891</v>
      </c>
      <c r="H259" s="365">
        <v>0.16666666666750879</v>
      </c>
      <c r="I259" s="366">
        <v>0.20000000000090951</v>
      </c>
      <c r="J259" s="366">
        <v>0.19999999999878734</v>
      </c>
      <c r="K259" s="366">
        <v>0.19999999999939366</v>
      </c>
      <c r="L259" s="366">
        <v>0.17647058823639558</v>
      </c>
      <c r="M259" s="366">
        <v>0.27272727272802438</v>
      </c>
      <c r="N259" s="1592">
        <v>1.4999999999772626</v>
      </c>
      <c r="O259" s="366">
        <v>0.99999999997726263</v>
      </c>
      <c r="P259" s="366">
        <v>1.9999999999545253</v>
      </c>
      <c r="Q259" s="366">
        <v>1.0000000000682121</v>
      </c>
      <c r="R259" s="366">
        <v>1.9999999999545253</v>
      </c>
      <c r="S259" s="366">
        <v>0.99999999997726263</v>
      </c>
      <c r="T259" s="366">
        <v>0.2222222222216608</v>
      </c>
      <c r="U259" s="366">
        <v>0.17647058823639558</v>
      </c>
      <c r="V259" s="366">
        <v>0.18749999999857891</v>
      </c>
      <c r="W259" s="366">
        <v>0.18750000000142109</v>
      </c>
      <c r="X259" s="366">
        <v>0.99999999997726263</v>
      </c>
      <c r="Y259" s="1592">
        <v>1.9999999999545253</v>
      </c>
      <c r="Z259" s="366">
        <v>1.5000000000909495</v>
      </c>
      <c r="AA259" s="366">
        <v>1.9999999999545253</v>
      </c>
      <c r="AB259" s="367">
        <v>0.99999999997726263</v>
      </c>
      <c r="AC259" s="364">
        <f t="shared" ref="AC259" si="64">AC256/AC255</f>
        <v>0.2978339350178773</v>
      </c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</row>
    <row r="260" spans="1:48" s="7" customFormat="1" ht="12.75" customHeight="1">
      <c r="A260" s="4768" t="s">
        <v>153</v>
      </c>
      <c r="B260" s="4790" t="s">
        <v>26</v>
      </c>
      <c r="C260" s="344" t="s">
        <v>296</v>
      </c>
      <c r="D260" s="231" t="s">
        <v>108</v>
      </c>
      <c r="E260" s="3966">
        <v>127.88160000000001</v>
      </c>
      <c r="F260" s="3967">
        <v>170.50880000000004</v>
      </c>
      <c r="G260" s="3967">
        <v>170.50880000000004</v>
      </c>
      <c r="H260" s="3969">
        <v>170.50880000000004</v>
      </c>
      <c r="I260" s="3967">
        <v>170.50880000000004</v>
      </c>
      <c r="J260" s="3967">
        <v>170.50880000000004</v>
      </c>
      <c r="K260" s="3967">
        <v>170.50880000000004</v>
      </c>
      <c r="L260" s="3967">
        <v>170.50880000000004</v>
      </c>
      <c r="M260" s="3967">
        <v>127.88160000000001</v>
      </c>
      <c r="N260" s="3969">
        <v>127.88160000000001</v>
      </c>
      <c r="O260" s="3967">
        <v>127.88160000000001</v>
      </c>
      <c r="P260" s="3967">
        <v>127.88160000000001</v>
      </c>
      <c r="Q260" s="3967">
        <v>127.88160000000001</v>
      </c>
      <c r="R260" s="3967">
        <v>127.88160000000001</v>
      </c>
      <c r="S260" s="3967">
        <v>127.88160000000001</v>
      </c>
      <c r="T260" s="3967">
        <v>127.88160000000001</v>
      </c>
      <c r="U260" s="3967">
        <v>127.88160000000001</v>
      </c>
      <c r="V260" s="3967">
        <v>127.88160000000001</v>
      </c>
      <c r="W260" s="3967">
        <v>127.88160000000001</v>
      </c>
      <c r="X260" s="3967">
        <v>127.88160000000001</v>
      </c>
      <c r="Y260" s="3969">
        <v>127.88160000000001</v>
      </c>
      <c r="Z260" s="3967">
        <v>127.88160000000001</v>
      </c>
      <c r="AA260" s="3967">
        <v>127.88160000000001</v>
      </c>
      <c r="AB260" s="4059">
        <v>127.88160000000001</v>
      </c>
      <c r="AC260" s="3299">
        <f>SUM(E260:AB260)</f>
        <v>3367.5488000000018</v>
      </c>
      <c r="AD260" s="343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</row>
    <row r="261" spans="1:48" s="7" customFormat="1" ht="12.75" customHeight="1">
      <c r="A261" s="4783"/>
      <c r="B261" s="4791"/>
      <c r="C261" s="327" t="s">
        <v>296</v>
      </c>
      <c r="D261" s="232" t="s">
        <v>109</v>
      </c>
      <c r="E261" s="4102">
        <v>160.80000000001746</v>
      </c>
      <c r="F261" s="3851">
        <v>139.19999999998254</v>
      </c>
      <c r="G261" s="3851">
        <v>144.00000000096043</v>
      </c>
      <c r="H261" s="4104">
        <v>160.80000000001746</v>
      </c>
      <c r="I261" s="3851">
        <v>182.40000000005239</v>
      </c>
      <c r="J261" s="3851">
        <v>136.79999999949359</v>
      </c>
      <c r="K261" s="3851">
        <v>148.79999999975553</v>
      </c>
      <c r="L261" s="3851">
        <v>146.40000000035798</v>
      </c>
      <c r="M261" s="3851">
        <v>141.59999999938009</v>
      </c>
      <c r="N261" s="4104">
        <v>172.8000000002794</v>
      </c>
      <c r="O261" s="3851">
        <v>141.60000000047148</v>
      </c>
      <c r="P261" s="3851">
        <v>143.99999999986903</v>
      </c>
      <c r="Q261" s="3851">
        <v>153.59999999964202</v>
      </c>
      <c r="R261" s="3851">
        <v>146.40000000035798</v>
      </c>
      <c r="S261" s="3851">
        <v>158.39999999952852</v>
      </c>
      <c r="T261" s="3851">
        <v>148.80000000084692</v>
      </c>
      <c r="U261" s="3851">
        <v>148.79999999975553</v>
      </c>
      <c r="V261" s="3851">
        <v>153.59999999964202</v>
      </c>
      <c r="W261" s="3851">
        <v>148.79999999975553</v>
      </c>
      <c r="X261" s="3851">
        <v>156.00000000013097</v>
      </c>
      <c r="Y261" s="4104">
        <v>153.60000000073342</v>
      </c>
      <c r="Z261" s="3851">
        <v>155.99999999903957</v>
      </c>
      <c r="AA261" s="3851">
        <v>146.40000000035798</v>
      </c>
      <c r="AB261" s="4219">
        <v>160.80000000001746</v>
      </c>
      <c r="AC261" s="3300">
        <f>SUM(E261:AB261)</f>
        <v>3650.4000000004453</v>
      </c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</row>
    <row r="262" spans="1:48" s="7" customFormat="1" ht="12.75" customHeight="1">
      <c r="A262" s="4783"/>
      <c r="B262" s="4791"/>
      <c r="C262" s="116" t="s">
        <v>315</v>
      </c>
      <c r="D262" s="305" t="s">
        <v>340</v>
      </c>
      <c r="E262" s="306">
        <v>205.45156027289161</v>
      </c>
      <c r="F262" s="215">
        <v>220.11335915258562</v>
      </c>
      <c r="G262" s="215">
        <v>223.17986216887181</v>
      </c>
      <c r="H262" s="1575">
        <v>234.37126717549151</v>
      </c>
      <c r="I262" s="215">
        <v>249.68582434223038</v>
      </c>
      <c r="J262" s="215">
        <v>218.60350152113634</v>
      </c>
      <c r="K262" s="215">
        <v>226.30663021079886</v>
      </c>
      <c r="L262" s="215">
        <v>224.7358691387399</v>
      </c>
      <c r="M262" s="215">
        <v>190.79901367246228</v>
      </c>
      <c r="N262" s="1575">
        <v>214.97335560170373</v>
      </c>
      <c r="O262" s="215">
        <v>190.79901367327224</v>
      </c>
      <c r="P262" s="215">
        <v>192.58687291329667</v>
      </c>
      <c r="Q262" s="215">
        <v>199.86661456694068</v>
      </c>
      <c r="R262" s="215">
        <v>194.38792045460238</v>
      </c>
      <c r="S262" s="215">
        <v>203.57864234347039</v>
      </c>
      <c r="T262" s="215">
        <v>196.20179310804485</v>
      </c>
      <c r="U262" s="215">
        <v>196.20179310721716</v>
      </c>
      <c r="V262" s="215">
        <v>199.86661456694068</v>
      </c>
      <c r="W262" s="215">
        <v>196.20179310721716</v>
      </c>
      <c r="X262" s="215">
        <v>201.71688977029382</v>
      </c>
      <c r="Y262" s="1575">
        <v>199.86661456777944</v>
      </c>
      <c r="Z262" s="215">
        <v>201.71688976944978</v>
      </c>
      <c r="AA262" s="215">
        <v>194.38792045460238</v>
      </c>
      <c r="AB262" s="307">
        <v>205.45156027289161</v>
      </c>
      <c r="AC262" s="3300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</row>
    <row r="263" spans="1:48" s="7" customFormat="1" ht="12.75" customHeight="1">
      <c r="A263" s="4783"/>
      <c r="B263" s="4791"/>
      <c r="C263" s="2070" t="s">
        <v>297</v>
      </c>
      <c r="D263" s="235" t="s">
        <v>110</v>
      </c>
      <c r="E263" s="4468">
        <v>15</v>
      </c>
      <c r="F263" s="4465">
        <v>20</v>
      </c>
      <c r="G263" s="4465">
        <v>20</v>
      </c>
      <c r="H263" s="4467">
        <v>20</v>
      </c>
      <c r="I263" s="4465">
        <v>20</v>
      </c>
      <c r="J263" s="4465">
        <v>20</v>
      </c>
      <c r="K263" s="4465">
        <v>20</v>
      </c>
      <c r="L263" s="4465">
        <v>20</v>
      </c>
      <c r="M263" s="4465">
        <v>15</v>
      </c>
      <c r="N263" s="4467">
        <v>15</v>
      </c>
      <c r="O263" s="4465">
        <v>15</v>
      </c>
      <c r="P263" s="4465">
        <v>15</v>
      </c>
      <c r="Q263" s="4465">
        <v>15</v>
      </c>
      <c r="R263" s="4465">
        <v>15</v>
      </c>
      <c r="S263" s="4465">
        <v>15</v>
      </c>
      <c r="T263" s="4465">
        <v>15</v>
      </c>
      <c r="U263" s="4465">
        <v>15</v>
      </c>
      <c r="V263" s="4466">
        <v>15</v>
      </c>
      <c r="W263" s="4465">
        <v>15</v>
      </c>
      <c r="X263" s="4465">
        <v>15</v>
      </c>
      <c r="Y263" s="4467">
        <v>15</v>
      </c>
      <c r="Z263" s="4465">
        <v>15</v>
      </c>
      <c r="AA263" s="4465">
        <v>15</v>
      </c>
      <c r="AB263" s="4464">
        <v>15</v>
      </c>
      <c r="AC263" s="3305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</row>
    <row r="264" spans="1:48" s="7" customFormat="1" ht="12.75" customHeight="1" thickBot="1">
      <c r="A264" s="4770"/>
      <c r="B264" s="4792"/>
      <c r="C264" s="1605" t="s">
        <v>315</v>
      </c>
      <c r="D264" s="237" t="s">
        <v>111</v>
      </c>
      <c r="E264" s="333">
        <v>1.2574131071242263</v>
      </c>
      <c r="F264" s="285">
        <v>0.81638015164016464</v>
      </c>
      <c r="G264" s="285">
        <v>0.8445311913576331</v>
      </c>
      <c r="H264" s="303">
        <v>0.94305983034316954</v>
      </c>
      <c r="I264" s="285">
        <v>1.0697395090461745</v>
      </c>
      <c r="J264" s="285">
        <v>0.80230463178143041</v>
      </c>
      <c r="K264" s="285">
        <v>0.87268223106230003</v>
      </c>
      <c r="L264" s="285">
        <v>0.85860671120996657</v>
      </c>
      <c r="M264" s="285">
        <v>1.1072742286566644</v>
      </c>
      <c r="N264" s="303">
        <v>1.3512499061653858</v>
      </c>
      <c r="O264" s="285">
        <v>1.1072742286651986</v>
      </c>
      <c r="P264" s="285">
        <v>1.1260415884683099</v>
      </c>
      <c r="Q264" s="285">
        <v>1.2011110276978236</v>
      </c>
      <c r="R264" s="285">
        <v>1.1448089482799555</v>
      </c>
      <c r="S264" s="285">
        <v>1.2386457473125807</v>
      </c>
      <c r="T264" s="285">
        <v>1.1635763080916013</v>
      </c>
      <c r="U264" s="285">
        <v>1.1635763080830668</v>
      </c>
      <c r="V264" s="286">
        <v>1.2011110276978236</v>
      </c>
      <c r="W264" s="285">
        <v>1.1635763080830668</v>
      </c>
      <c r="X264" s="285">
        <v>1.2198783875094694</v>
      </c>
      <c r="Y264" s="1586">
        <v>1.2011110277063581</v>
      </c>
      <c r="Z264" s="285">
        <v>1.2198783875009349</v>
      </c>
      <c r="AA264" s="285">
        <v>1.1448089482799555</v>
      </c>
      <c r="AB264" s="291">
        <v>1.2574131071242263</v>
      </c>
      <c r="AC264" s="3302">
        <f t="shared" ref="AC264" si="65">AC261/AC260</f>
        <v>1.0839932000392818</v>
      </c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</row>
    <row r="265" spans="1:48" s="7" customFormat="1" ht="12.75" customHeight="1">
      <c r="A265" s="4768" t="s">
        <v>157</v>
      </c>
      <c r="B265" s="4790" t="s">
        <v>26</v>
      </c>
      <c r="C265" s="344" t="s">
        <v>296</v>
      </c>
      <c r="D265" s="231" t="s">
        <v>108</v>
      </c>
      <c r="E265" s="3966">
        <v>974.33600000000013</v>
      </c>
      <c r="F265" s="3967">
        <v>974.33600000000013</v>
      </c>
      <c r="G265" s="3967">
        <v>974.33600000000013</v>
      </c>
      <c r="H265" s="3969">
        <v>974.33600000000013</v>
      </c>
      <c r="I265" s="3967">
        <v>974.33600000000013</v>
      </c>
      <c r="J265" s="3967">
        <v>974.33600000000013</v>
      </c>
      <c r="K265" s="3967">
        <v>974.33600000000013</v>
      </c>
      <c r="L265" s="3967">
        <v>974.33600000000013</v>
      </c>
      <c r="M265" s="3967">
        <v>885.7600000000001</v>
      </c>
      <c r="N265" s="3969">
        <v>797.18400000000008</v>
      </c>
      <c r="O265" s="3967">
        <v>797.18400000000008</v>
      </c>
      <c r="P265" s="3967">
        <v>797.18400000000008</v>
      </c>
      <c r="Q265" s="3967">
        <v>974.33600000000013</v>
      </c>
      <c r="R265" s="3967">
        <v>974.33600000000013</v>
      </c>
      <c r="S265" s="3967">
        <v>974.33600000000013</v>
      </c>
      <c r="T265" s="3967">
        <v>974.33600000000013</v>
      </c>
      <c r="U265" s="3967">
        <v>974.33600000000013</v>
      </c>
      <c r="V265" s="3967">
        <v>974.33600000000013</v>
      </c>
      <c r="W265" s="3967">
        <v>974.33600000000013</v>
      </c>
      <c r="X265" s="3967">
        <v>974.33600000000013</v>
      </c>
      <c r="Y265" s="3969">
        <v>974.33600000000013</v>
      </c>
      <c r="Z265" s="3967">
        <v>974.33600000000013</v>
      </c>
      <c r="AA265" s="3967">
        <v>708.60800000000017</v>
      </c>
      <c r="AB265" s="4059">
        <v>708.60800000000017</v>
      </c>
      <c r="AC265" s="3299">
        <f>SUM(E265:AB265)</f>
        <v>22232.575999999994</v>
      </c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</row>
    <row r="266" spans="1:48" s="7" customFormat="1" ht="12.75" customHeight="1">
      <c r="A266" s="4783"/>
      <c r="B266" s="4791"/>
      <c r="C266" s="327" t="s">
        <v>296</v>
      </c>
      <c r="D266" s="232" t="s">
        <v>109</v>
      </c>
      <c r="E266" s="4102">
        <v>863.9999999992142</v>
      </c>
      <c r="F266" s="3851">
        <v>720.00000000043656</v>
      </c>
      <c r="G266" s="3851">
        <v>719.99999999825377</v>
      </c>
      <c r="H266" s="4104">
        <v>840.00000000087311</v>
      </c>
      <c r="I266" s="3851">
        <v>912.00000000026193</v>
      </c>
      <c r="J266" s="3851">
        <v>695.99999999991269</v>
      </c>
      <c r="K266" s="3851">
        <v>791.99999999982538</v>
      </c>
      <c r="L266" s="3851">
        <v>744.00000000096043</v>
      </c>
      <c r="M266" s="3851">
        <v>743.99999999877764</v>
      </c>
      <c r="N266" s="4462">
        <v>864.00000000139698</v>
      </c>
      <c r="O266" s="3851">
        <v>719.99999999825377</v>
      </c>
      <c r="P266" s="3851">
        <v>744.00000000096043</v>
      </c>
      <c r="Q266" s="3851">
        <v>791.99999999982538</v>
      </c>
      <c r="R266" s="3851">
        <v>671.99999999938882</v>
      </c>
      <c r="S266" s="3851">
        <v>864.00000000139698</v>
      </c>
      <c r="T266" s="3851">
        <v>743.99999999877764</v>
      </c>
      <c r="U266" s="3851">
        <v>791.99999999982538</v>
      </c>
      <c r="V266" s="3851">
        <v>768.0000000014843</v>
      </c>
      <c r="W266" s="3851">
        <v>767.99999999930151</v>
      </c>
      <c r="X266" s="3851">
        <v>791.99999999982538</v>
      </c>
      <c r="Y266" s="4104">
        <v>767.99999999930151</v>
      </c>
      <c r="Z266" s="3851">
        <v>791.99999999982538</v>
      </c>
      <c r="AA266" s="3851">
        <v>744.00000000096043</v>
      </c>
      <c r="AB266" s="4219">
        <v>816.00000000034925</v>
      </c>
      <c r="AC266" s="3300">
        <f>SUM(E266:AB266)</f>
        <v>18671.999999999389</v>
      </c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</row>
    <row r="267" spans="1:48" s="7" customFormat="1" ht="12.75" customHeight="1">
      <c r="A267" s="4783"/>
      <c r="B267" s="4791"/>
      <c r="C267" s="327" t="s">
        <v>315</v>
      </c>
      <c r="D267" s="305" t="s">
        <v>340</v>
      </c>
      <c r="E267" s="306">
        <v>1302.2390874546204</v>
      </c>
      <c r="F267" s="215">
        <v>1211.4993359043285</v>
      </c>
      <c r="G267" s="215">
        <v>1211.4993359030311</v>
      </c>
      <c r="H267" s="1575">
        <v>1286.4410755636914</v>
      </c>
      <c r="I267" s="215">
        <v>1334.5690843476325</v>
      </c>
      <c r="J267" s="215">
        <v>1197.3915988079584</v>
      </c>
      <c r="K267" s="215">
        <v>1255.6251992118205</v>
      </c>
      <c r="L267" s="215">
        <v>1225.9146140320822</v>
      </c>
      <c r="M267" s="215">
        <v>1156.7656537078637</v>
      </c>
      <c r="N267" s="1575">
        <v>1175.5842504297232</v>
      </c>
      <c r="O267" s="215">
        <v>1074.1984592492606</v>
      </c>
      <c r="P267" s="215">
        <v>1090.4303415887828</v>
      </c>
      <c r="Q267" s="215">
        <v>1255.6251992118205</v>
      </c>
      <c r="R267" s="215">
        <v>1183.6023998350031</v>
      </c>
      <c r="S267" s="215">
        <v>1302.2390874560685</v>
      </c>
      <c r="T267" s="215">
        <v>1225.9146140307575</v>
      </c>
      <c r="U267" s="215">
        <v>1255.6251992118205</v>
      </c>
      <c r="V267" s="215">
        <v>1240.6267129553032</v>
      </c>
      <c r="W267" s="215">
        <v>1240.6267129539519</v>
      </c>
      <c r="X267" s="215">
        <v>1255.6251992118205</v>
      </c>
      <c r="Y267" s="1575">
        <v>1240.6267129539519</v>
      </c>
      <c r="Z267" s="215">
        <v>1255.6251992118205</v>
      </c>
      <c r="AA267" s="215">
        <v>1027.4537934454422</v>
      </c>
      <c r="AB267" s="307">
        <v>1080.7318342977458</v>
      </c>
      <c r="AC267" s="317">
        <f t="shared" ref="AC267" si="66">SQRT(AC265^2+AC266^2)</f>
        <v>29033.274351952674</v>
      </c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</row>
    <row r="268" spans="1:48" s="7" customFormat="1" ht="12.75" customHeight="1">
      <c r="A268" s="4783"/>
      <c r="B268" s="4791"/>
      <c r="C268" s="2071" t="s">
        <v>315</v>
      </c>
      <c r="D268" s="235" t="s">
        <v>110</v>
      </c>
      <c r="E268" s="4468">
        <v>110</v>
      </c>
      <c r="F268" s="4465">
        <v>110</v>
      </c>
      <c r="G268" s="4465">
        <v>110</v>
      </c>
      <c r="H268" s="4467">
        <v>110</v>
      </c>
      <c r="I268" s="4465">
        <v>110</v>
      </c>
      <c r="J268" s="4465">
        <v>110</v>
      </c>
      <c r="K268" s="4465">
        <v>110</v>
      </c>
      <c r="L268" s="4465">
        <v>110</v>
      </c>
      <c r="M268" s="4465">
        <v>100</v>
      </c>
      <c r="N268" s="4467">
        <v>90</v>
      </c>
      <c r="O268" s="4465">
        <v>90</v>
      </c>
      <c r="P268" s="4465">
        <v>90</v>
      </c>
      <c r="Q268" s="4465">
        <v>110</v>
      </c>
      <c r="R268" s="4465">
        <v>110</v>
      </c>
      <c r="S268" s="4465">
        <v>110</v>
      </c>
      <c r="T268" s="4465">
        <v>110</v>
      </c>
      <c r="U268" s="4465">
        <v>110</v>
      </c>
      <c r="V268" s="4466">
        <v>110</v>
      </c>
      <c r="W268" s="4465">
        <v>110</v>
      </c>
      <c r="X268" s="4465">
        <v>110</v>
      </c>
      <c r="Y268" s="4467">
        <v>110</v>
      </c>
      <c r="Z268" s="4465">
        <v>110</v>
      </c>
      <c r="AA268" s="4465">
        <v>80</v>
      </c>
      <c r="AB268" s="4464">
        <v>80</v>
      </c>
      <c r="AC268" s="3305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</row>
    <row r="269" spans="1:48" s="7" customFormat="1" ht="12.75" customHeight="1" thickBot="1">
      <c r="A269" s="4770"/>
      <c r="B269" s="4792"/>
      <c r="C269" s="1605" t="s">
        <v>315</v>
      </c>
      <c r="D269" s="332" t="s">
        <v>111</v>
      </c>
      <c r="E269" s="269">
        <v>0.88675775091879405</v>
      </c>
      <c r="F269" s="270">
        <v>0.73896479243344848</v>
      </c>
      <c r="G269" s="270">
        <v>0.73896479243120816</v>
      </c>
      <c r="H269" s="1587">
        <v>0.86212559117272991</v>
      </c>
      <c r="I269" s="270">
        <v>0.93602207041540275</v>
      </c>
      <c r="J269" s="270">
        <v>0.71433263268514413</v>
      </c>
      <c r="K269" s="270">
        <v>0.81286127167612121</v>
      </c>
      <c r="L269" s="270">
        <v>0.76359695218175283</v>
      </c>
      <c r="M269" s="270">
        <v>0.83995664739746378</v>
      </c>
      <c r="N269" s="1587">
        <v>1.0838150289034865</v>
      </c>
      <c r="O269" s="270">
        <v>0.90317919074925446</v>
      </c>
      <c r="P269" s="270">
        <v>0.93328516377769788</v>
      </c>
      <c r="Q269" s="270">
        <v>0.81286127167612121</v>
      </c>
      <c r="R269" s="270">
        <v>0.68970047293683978</v>
      </c>
      <c r="S269" s="270">
        <v>0.88675775092103426</v>
      </c>
      <c r="T269" s="270">
        <v>0.76359695217951251</v>
      </c>
      <c r="U269" s="270">
        <v>0.81286127167612121</v>
      </c>
      <c r="V269" s="271">
        <v>0.78822911193005718</v>
      </c>
      <c r="W269" s="270">
        <v>0.78822911192781686</v>
      </c>
      <c r="X269" s="270">
        <v>0.81286127167612121</v>
      </c>
      <c r="Y269" s="1587">
        <v>0.78822911192781686</v>
      </c>
      <c r="Z269" s="270">
        <v>0.81286127167612121</v>
      </c>
      <c r="AA269" s="270">
        <v>1.0499458092499101</v>
      </c>
      <c r="AB269" s="272">
        <v>1.1515534682085851</v>
      </c>
      <c r="AC269" s="3302">
        <f t="shared" ref="AC269" si="67">AC266/AC265</f>
        <v>0.8398486976947428</v>
      </c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</row>
    <row r="270" spans="1:48" s="7" customFormat="1" ht="12.75" customHeight="1">
      <c r="A270" s="4815" t="s">
        <v>158</v>
      </c>
      <c r="B270" s="4790" t="s">
        <v>26</v>
      </c>
      <c r="C270" s="344" t="s">
        <v>296</v>
      </c>
      <c r="D270" s="231" t="s">
        <v>108</v>
      </c>
      <c r="E270" s="3992">
        <v>190.43840000000003</v>
      </c>
      <c r="F270" s="3993">
        <v>190.43840000000003</v>
      </c>
      <c r="G270" s="3993">
        <v>190.43840000000003</v>
      </c>
      <c r="H270" s="3994">
        <v>190.43840000000003</v>
      </c>
      <c r="I270" s="3993">
        <v>190.43840000000003</v>
      </c>
      <c r="J270" s="3993">
        <v>190.43840000000003</v>
      </c>
      <c r="K270" s="3993">
        <v>190.43840000000003</v>
      </c>
      <c r="L270" s="3993">
        <v>190.43840000000003</v>
      </c>
      <c r="M270" s="3993">
        <v>285.6576</v>
      </c>
      <c r="N270" s="3994">
        <v>285.6576</v>
      </c>
      <c r="O270" s="3993">
        <v>285.6576</v>
      </c>
      <c r="P270" s="3993">
        <v>285.6576</v>
      </c>
      <c r="Q270" s="3993">
        <v>238.048</v>
      </c>
      <c r="R270" s="3993">
        <v>190.43840000000003</v>
      </c>
      <c r="S270" s="3993">
        <v>238.048</v>
      </c>
      <c r="T270" s="3993">
        <v>238.048</v>
      </c>
      <c r="U270" s="3993">
        <v>190.43840000000003</v>
      </c>
      <c r="V270" s="3993">
        <v>380.87680000000006</v>
      </c>
      <c r="W270" s="3993">
        <v>190.43840000000003</v>
      </c>
      <c r="X270" s="3993">
        <v>190.43840000000003</v>
      </c>
      <c r="Y270" s="3994">
        <v>190.43840000000003</v>
      </c>
      <c r="Z270" s="3993">
        <v>190.43840000000003</v>
      </c>
      <c r="AA270" s="3993">
        <v>190.43840000000003</v>
      </c>
      <c r="AB270" s="3995">
        <v>190.43840000000003</v>
      </c>
      <c r="AC270" s="3299">
        <f>SUM(E270:AB270)</f>
        <v>5284.6655999999994</v>
      </c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</row>
    <row r="271" spans="1:48" s="7" customFormat="1" ht="12.75" customHeight="1">
      <c r="A271" s="4783"/>
      <c r="B271" s="4791"/>
      <c r="C271" s="327" t="s">
        <v>296</v>
      </c>
      <c r="D271" s="232" t="s">
        <v>109</v>
      </c>
      <c r="E271" s="4102">
        <v>0</v>
      </c>
      <c r="F271" s="3851">
        <v>0</v>
      </c>
      <c r="G271" s="3851">
        <v>0</v>
      </c>
      <c r="H271" s="4462">
        <v>0</v>
      </c>
      <c r="I271" s="3851">
        <v>0</v>
      </c>
      <c r="J271" s="3851">
        <v>0</v>
      </c>
      <c r="K271" s="3851">
        <v>0</v>
      </c>
      <c r="L271" s="3851">
        <v>0</v>
      </c>
      <c r="M271" s="3851">
        <v>0</v>
      </c>
      <c r="N271" s="4462">
        <v>0</v>
      </c>
      <c r="O271" s="3851">
        <v>0</v>
      </c>
      <c r="P271" s="3851">
        <v>0</v>
      </c>
      <c r="Q271" s="3851">
        <v>0</v>
      </c>
      <c r="R271" s="3851">
        <v>0</v>
      </c>
      <c r="S271" s="3851">
        <v>0</v>
      </c>
      <c r="T271" s="3851">
        <v>0</v>
      </c>
      <c r="U271" s="3851">
        <v>0</v>
      </c>
      <c r="V271" s="3851">
        <v>0</v>
      </c>
      <c r="W271" s="3851">
        <v>0</v>
      </c>
      <c r="X271" s="3851">
        <v>0</v>
      </c>
      <c r="Y271" s="4104">
        <v>0</v>
      </c>
      <c r="Z271" s="3851">
        <v>0</v>
      </c>
      <c r="AA271" s="3851">
        <v>0</v>
      </c>
      <c r="AB271" s="4219">
        <v>0</v>
      </c>
      <c r="AC271" s="3300">
        <f>SUM(E271:AB271)</f>
        <v>0</v>
      </c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</row>
    <row r="272" spans="1:48" s="7" customFormat="1" ht="12.75" customHeight="1">
      <c r="A272" s="4783"/>
      <c r="B272" s="4791"/>
      <c r="C272" s="327" t="s">
        <v>315</v>
      </c>
      <c r="D272" s="305" t="s">
        <v>340</v>
      </c>
      <c r="E272" s="306">
        <v>190.43840000000003</v>
      </c>
      <c r="F272" s="215">
        <v>190.43840000000003</v>
      </c>
      <c r="G272" s="215">
        <v>190.43840000000003</v>
      </c>
      <c r="H272" s="223">
        <v>190.43840000000003</v>
      </c>
      <c r="I272" s="215">
        <v>190.43840000000003</v>
      </c>
      <c r="J272" s="215">
        <v>190.43840000000003</v>
      </c>
      <c r="K272" s="215">
        <v>190.43840000000003</v>
      </c>
      <c r="L272" s="215">
        <v>190.43840000000003</v>
      </c>
      <c r="M272" s="215">
        <v>285.6576</v>
      </c>
      <c r="N272" s="223">
        <v>285.6576</v>
      </c>
      <c r="O272" s="215">
        <v>285.6576</v>
      </c>
      <c r="P272" s="215">
        <v>285.6576</v>
      </c>
      <c r="Q272" s="215">
        <v>238.048</v>
      </c>
      <c r="R272" s="215">
        <v>190.43840000000003</v>
      </c>
      <c r="S272" s="215">
        <v>238.048</v>
      </c>
      <c r="T272" s="215">
        <v>238.048</v>
      </c>
      <c r="U272" s="215">
        <v>190.43840000000003</v>
      </c>
      <c r="V272" s="215">
        <v>380.87680000000006</v>
      </c>
      <c r="W272" s="215">
        <v>190.43840000000003</v>
      </c>
      <c r="X272" s="215">
        <v>190.43840000000003</v>
      </c>
      <c r="Y272" s="1575">
        <v>190.43840000000003</v>
      </c>
      <c r="Z272" s="215">
        <v>190.43840000000003</v>
      </c>
      <c r="AA272" s="215">
        <v>190.43840000000003</v>
      </c>
      <c r="AB272" s="307">
        <v>190.43840000000003</v>
      </c>
      <c r="AC272" s="317">
        <f t="shared" ref="AC272" si="68">SQRT(AC270^2+AC271^2)</f>
        <v>5284.6655999999994</v>
      </c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</row>
    <row r="273" spans="1:48" s="7" customFormat="1" ht="12.75" customHeight="1">
      <c r="A273" s="4783"/>
      <c r="B273" s="4791"/>
      <c r="C273" s="2070" t="s">
        <v>297</v>
      </c>
      <c r="D273" s="235" t="s">
        <v>110</v>
      </c>
      <c r="E273" s="4468">
        <v>20</v>
      </c>
      <c r="F273" s="4465">
        <v>20</v>
      </c>
      <c r="G273" s="4465">
        <v>20</v>
      </c>
      <c r="H273" s="4472">
        <v>20</v>
      </c>
      <c r="I273" s="4465">
        <v>20</v>
      </c>
      <c r="J273" s="4465">
        <v>20</v>
      </c>
      <c r="K273" s="4465">
        <v>20</v>
      </c>
      <c r="L273" s="4465">
        <v>20</v>
      </c>
      <c r="M273" s="4465">
        <v>30</v>
      </c>
      <c r="N273" s="4472">
        <v>30</v>
      </c>
      <c r="O273" s="4465">
        <v>30</v>
      </c>
      <c r="P273" s="4465">
        <v>30</v>
      </c>
      <c r="Q273" s="4465">
        <v>25</v>
      </c>
      <c r="R273" s="4465">
        <v>20</v>
      </c>
      <c r="S273" s="4465">
        <v>25</v>
      </c>
      <c r="T273" s="4465">
        <v>25</v>
      </c>
      <c r="U273" s="4465">
        <v>20</v>
      </c>
      <c r="V273" s="4466">
        <v>40</v>
      </c>
      <c r="W273" s="4465">
        <v>20</v>
      </c>
      <c r="X273" s="4465">
        <v>20</v>
      </c>
      <c r="Y273" s="4467">
        <v>20</v>
      </c>
      <c r="Z273" s="4465">
        <v>20</v>
      </c>
      <c r="AA273" s="4465">
        <v>20</v>
      </c>
      <c r="AB273" s="4464">
        <v>20</v>
      </c>
      <c r="AC273" s="4473">
        <v>20</v>
      </c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</row>
    <row r="274" spans="1:48" s="7" customFormat="1" ht="12.75" customHeight="1" thickBot="1">
      <c r="A274" s="4770"/>
      <c r="B274" s="4792"/>
      <c r="C274" s="1605" t="s">
        <v>315</v>
      </c>
      <c r="D274" s="332" t="s">
        <v>111</v>
      </c>
      <c r="E274" s="333">
        <v>0</v>
      </c>
      <c r="F274" s="285">
        <v>0</v>
      </c>
      <c r="G274" s="285">
        <v>0</v>
      </c>
      <c r="H274" s="303">
        <v>0</v>
      </c>
      <c r="I274" s="285">
        <v>0</v>
      </c>
      <c r="J274" s="285">
        <v>0</v>
      </c>
      <c r="K274" s="285">
        <v>0</v>
      </c>
      <c r="L274" s="285">
        <v>0</v>
      </c>
      <c r="M274" s="285">
        <v>0</v>
      </c>
      <c r="N274" s="303">
        <v>0</v>
      </c>
      <c r="O274" s="285">
        <v>0</v>
      </c>
      <c r="P274" s="285">
        <v>0</v>
      </c>
      <c r="Q274" s="285">
        <v>0</v>
      </c>
      <c r="R274" s="285">
        <v>0</v>
      </c>
      <c r="S274" s="285">
        <v>0</v>
      </c>
      <c r="T274" s="285">
        <v>0</v>
      </c>
      <c r="U274" s="285">
        <v>0</v>
      </c>
      <c r="V274" s="286">
        <v>0</v>
      </c>
      <c r="W274" s="285">
        <v>0</v>
      </c>
      <c r="X274" s="285">
        <v>0</v>
      </c>
      <c r="Y274" s="1586">
        <v>0</v>
      </c>
      <c r="Z274" s="285">
        <v>0</v>
      </c>
      <c r="AA274" s="285">
        <v>0</v>
      </c>
      <c r="AB274" s="291">
        <v>0</v>
      </c>
      <c r="AC274" s="3302">
        <f t="shared" ref="AC274" si="69">AC271/AC270</f>
        <v>0</v>
      </c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</row>
    <row r="275" spans="1:48" s="7" customFormat="1" ht="12.75" customHeight="1">
      <c r="A275" s="4768" t="s">
        <v>175</v>
      </c>
      <c r="B275" s="4790" t="s">
        <v>26</v>
      </c>
      <c r="C275" s="344" t="s">
        <v>296</v>
      </c>
      <c r="D275" s="231" t="s">
        <v>108</v>
      </c>
      <c r="E275" s="3966">
        <v>624.46080000000006</v>
      </c>
      <c r="F275" s="3967">
        <v>572.42240000000004</v>
      </c>
      <c r="G275" s="3967">
        <v>572.42240000000004</v>
      </c>
      <c r="H275" s="3969">
        <v>676.49919999999997</v>
      </c>
      <c r="I275" s="3967">
        <v>624.46080000000006</v>
      </c>
      <c r="J275" s="3967">
        <v>572.42240000000004</v>
      </c>
      <c r="K275" s="3967">
        <v>572.42240000000004</v>
      </c>
      <c r="L275" s="3967">
        <v>572.42240000000004</v>
      </c>
      <c r="M275" s="3967">
        <v>624.46080000000006</v>
      </c>
      <c r="N275" s="3969">
        <v>572.42240000000004</v>
      </c>
      <c r="O275" s="3967">
        <v>572.42240000000004</v>
      </c>
      <c r="P275" s="3967">
        <v>520.38400000000001</v>
      </c>
      <c r="Q275" s="3967">
        <v>572.42240000000004</v>
      </c>
      <c r="R275" s="3967">
        <v>624.46080000000006</v>
      </c>
      <c r="S275" s="3967">
        <v>572.42240000000004</v>
      </c>
      <c r="T275" s="3967">
        <v>624.46080000000006</v>
      </c>
      <c r="U275" s="3967">
        <v>572.42240000000004</v>
      </c>
      <c r="V275" s="3967">
        <v>572.42240000000004</v>
      </c>
      <c r="W275" s="3967">
        <v>624.46080000000006</v>
      </c>
      <c r="X275" s="3967">
        <v>624.46080000000006</v>
      </c>
      <c r="Y275" s="3969">
        <v>572.42240000000004</v>
      </c>
      <c r="Z275" s="3967">
        <v>572.42240000000004</v>
      </c>
      <c r="AA275" s="3967">
        <v>572.42240000000004</v>
      </c>
      <c r="AB275" s="4059">
        <v>624.46080000000006</v>
      </c>
      <c r="AC275" s="3299">
        <f>SUM(E275:AB275)</f>
        <v>14206.483200000001</v>
      </c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</row>
    <row r="276" spans="1:48" s="7" customFormat="1" ht="12.75" customHeight="1">
      <c r="A276" s="4783"/>
      <c r="B276" s="4791"/>
      <c r="C276" s="327" t="s">
        <v>296</v>
      </c>
      <c r="D276" s="232" t="s">
        <v>109</v>
      </c>
      <c r="E276" s="4102">
        <v>0</v>
      </c>
      <c r="F276" s="3851">
        <v>23.999999999978172</v>
      </c>
      <c r="G276" s="3851">
        <v>0</v>
      </c>
      <c r="H276" s="4104">
        <v>0</v>
      </c>
      <c r="I276" s="3851">
        <v>0</v>
      </c>
      <c r="J276" s="3851">
        <v>0</v>
      </c>
      <c r="K276" s="3851">
        <v>0</v>
      </c>
      <c r="L276" s="3851">
        <v>0</v>
      </c>
      <c r="M276" s="3851">
        <v>0</v>
      </c>
      <c r="N276" s="4104">
        <v>0</v>
      </c>
      <c r="O276" s="3851">
        <v>0</v>
      </c>
      <c r="P276" s="3851">
        <v>0</v>
      </c>
      <c r="Q276" s="3851">
        <v>0</v>
      </c>
      <c r="R276" s="3851">
        <v>0</v>
      </c>
      <c r="S276" s="3851">
        <v>0</v>
      </c>
      <c r="T276" s="3851">
        <v>0</v>
      </c>
      <c r="U276" s="3851">
        <v>0</v>
      </c>
      <c r="V276" s="3851">
        <v>0</v>
      </c>
      <c r="W276" s="3851">
        <v>0</v>
      </c>
      <c r="X276" s="3851">
        <v>0</v>
      </c>
      <c r="Y276" s="4104">
        <v>0</v>
      </c>
      <c r="Z276" s="3851">
        <v>0</v>
      </c>
      <c r="AA276" s="3851">
        <v>0</v>
      </c>
      <c r="AB276" s="4219">
        <v>0</v>
      </c>
      <c r="AC276" s="3300">
        <f>SUM(E276:AB276)</f>
        <v>23.999999999978172</v>
      </c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</row>
    <row r="277" spans="1:48" s="7" customFormat="1" ht="12.75" customHeight="1">
      <c r="A277" s="4783"/>
      <c r="B277" s="4791"/>
      <c r="C277" s="327" t="s">
        <v>315</v>
      </c>
      <c r="D277" s="305" t="s">
        <v>340</v>
      </c>
      <c r="E277" s="306">
        <v>624.46080000000006</v>
      </c>
      <c r="F277" s="215">
        <v>572.92530405085006</v>
      </c>
      <c r="G277" s="215">
        <v>572.42240000000004</v>
      </c>
      <c r="H277" s="1575">
        <v>676.49919999999997</v>
      </c>
      <c r="I277" s="215">
        <v>624.46080000000006</v>
      </c>
      <c r="J277" s="215">
        <v>572.42240000000004</v>
      </c>
      <c r="K277" s="215">
        <v>572.42240000000004</v>
      </c>
      <c r="L277" s="215">
        <v>572.42240000000004</v>
      </c>
      <c r="M277" s="215">
        <v>624.46080000000006</v>
      </c>
      <c r="N277" s="1575">
        <v>572.42240000000004</v>
      </c>
      <c r="O277" s="215">
        <v>572.42240000000004</v>
      </c>
      <c r="P277" s="215">
        <v>520.38400000000001</v>
      </c>
      <c r="Q277" s="215">
        <v>572.42240000000004</v>
      </c>
      <c r="R277" s="215">
        <v>624.46080000000006</v>
      </c>
      <c r="S277" s="215">
        <v>572.42240000000004</v>
      </c>
      <c r="T277" s="215">
        <v>624.46080000000006</v>
      </c>
      <c r="U277" s="215">
        <v>572.42240000000004</v>
      </c>
      <c r="V277" s="215">
        <v>572.42240000000004</v>
      </c>
      <c r="W277" s="215">
        <v>624.46080000000006</v>
      </c>
      <c r="X277" s="215">
        <v>624.46080000000006</v>
      </c>
      <c r="Y277" s="1575">
        <v>572.42240000000004</v>
      </c>
      <c r="Z277" s="215">
        <v>572.42240000000004</v>
      </c>
      <c r="AA277" s="215">
        <v>572.42240000000004</v>
      </c>
      <c r="AB277" s="307">
        <v>624.46080000000006</v>
      </c>
      <c r="AC277" s="3300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</row>
    <row r="278" spans="1:48" s="7" customFormat="1" ht="12.75" customHeight="1">
      <c r="A278" s="4783"/>
      <c r="B278" s="4791"/>
      <c r="C278" s="2070" t="s">
        <v>297</v>
      </c>
      <c r="D278" s="235" t="s">
        <v>110</v>
      </c>
      <c r="E278" s="4468">
        <v>60</v>
      </c>
      <c r="F278" s="4465">
        <v>55</v>
      </c>
      <c r="G278" s="4465">
        <v>55</v>
      </c>
      <c r="H278" s="4467">
        <v>65</v>
      </c>
      <c r="I278" s="4465">
        <v>60</v>
      </c>
      <c r="J278" s="4465">
        <v>55</v>
      </c>
      <c r="K278" s="4465">
        <v>55</v>
      </c>
      <c r="L278" s="4465">
        <v>55</v>
      </c>
      <c r="M278" s="4465">
        <v>60</v>
      </c>
      <c r="N278" s="4467">
        <v>55</v>
      </c>
      <c r="O278" s="4465">
        <v>55</v>
      </c>
      <c r="P278" s="4465">
        <v>50</v>
      </c>
      <c r="Q278" s="4465">
        <v>55</v>
      </c>
      <c r="R278" s="4465">
        <v>60</v>
      </c>
      <c r="S278" s="4465">
        <v>55</v>
      </c>
      <c r="T278" s="4465">
        <v>60</v>
      </c>
      <c r="U278" s="4465">
        <v>55</v>
      </c>
      <c r="V278" s="4466">
        <v>55</v>
      </c>
      <c r="W278" s="4465">
        <v>60</v>
      </c>
      <c r="X278" s="4465">
        <v>60</v>
      </c>
      <c r="Y278" s="4467">
        <v>55</v>
      </c>
      <c r="Z278" s="4465">
        <v>55</v>
      </c>
      <c r="AA278" s="4465">
        <v>55</v>
      </c>
      <c r="AB278" s="4464">
        <v>60</v>
      </c>
      <c r="AC278" s="3305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</row>
    <row r="279" spans="1:48" s="7" customFormat="1" ht="12.75" customHeight="1" thickBot="1">
      <c r="A279" s="4770"/>
      <c r="B279" s="4792"/>
      <c r="C279" s="1605" t="s">
        <v>315</v>
      </c>
      <c r="D279" s="237" t="s">
        <v>111</v>
      </c>
      <c r="E279" s="269">
        <v>0</v>
      </c>
      <c r="F279" s="270">
        <v>4.1927080421692388E-2</v>
      </c>
      <c r="G279" s="270">
        <v>0</v>
      </c>
      <c r="H279" s="1587">
        <v>0</v>
      </c>
      <c r="I279" s="270">
        <v>0</v>
      </c>
      <c r="J279" s="270">
        <v>0</v>
      </c>
      <c r="K279" s="270">
        <v>0</v>
      </c>
      <c r="L279" s="270">
        <v>0</v>
      </c>
      <c r="M279" s="270">
        <v>0</v>
      </c>
      <c r="N279" s="1587">
        <v>0</v>
      </c>
      <c r="O279" s="270">
        <v>0</v>
      </c>
      <c r="P279" s="270">
        <v>0</v>
      </c>
      <c r="Q279" s="270">
        <v>0</v>
      </c>
      <c r="R279" s="270">
        <v>0</v>
      </c>
      <c r="S279" s="270">
        <v>0</v>
      </c>
      <c r="T279" s="270">
        <v>0</v>
      </c>
      <c r="U279" s="270">
        <v>0</v>
      </c>
      <c r="V279" s="271">
        <v>0</v>
      </c>
      <c r="W279" s="270">
        <v>0</v>
      </c>
      <c r="X279" s="270">
        <v>0</v>
      </c>
      <c r="Y279" s="1587">
        <v>0</v>
      </c>
      <c r="Z279" s="270">
        <v>0</v>
      </c>
      <c r="AA279" s="270">
        <v>0</v>
      </c>
      <c r="AB279" s="272">
        <v>0</v>
      </c>
      <c r="AC279" s="3302">
        <f t="shared" ref="AC279" si="70">AC276/AC275</f>
        <v>1.6893695408007924E-3</v>
      </c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</row>
    <row r="280" spans="1:48" s="7" customFormat="1" ht="12.75" customHeight="1">
      <c r="A280" s="4815" t="s">
        <v>155</v>
      </c>
      <c r="B280" s="4790" t="s">
        <v>26</v>
      </c>
      <c r="C280" s="344" t="s">
        <v>296</v>
      </c>
      <c r="D280" s="231" t="s">
        <v>108</v>
      </c>
      <c r="E280" s="4107">
        <v>120.00000000043656</v>
      </c>
      <c r="F280" s="3852">
        <v>100.79999999979918</v>
      </c>
      <c r="G280" s="3852">
        <v>102.00000000004366</v>
      </c>
      <c r="H280" s="4463">
        <v>121.20000000068103</v>
      </c>
      <c r="I280" s="3852">
        <v>117.59999999994761</v>
      </c>
      <c r="J280" s="3852">
        <v>106.79999999993015</v>
      </c>
      <c r="K280" s="3852">
        <v>109.1999999993277</v>
      </c>
      <c r="L280" s="3852">
        <v>104.4000000005326</v>
      </c>
      <c r="M280" s="3852">
        <v>103.20000000028813</v>
      </c>
      <c r="N280" s="4091">
        <v>110.39999999957217</v>
      </c>
      <c r="O280" s="3852">
        <v>109.2000000004191</v>
      </c>
      <c r="P280" s="3852">
        <v>112.79999999896972</v>
      </c>
      <c r="Q280" s="3852">
        <v>100.80000000089058</v>
      </c>
      <c r="R280" s="3852">
        <v>104.39999999944121</v>
      </c>
      <c r="S280" s="3852">
        <v>114.00000000030559</v>
      </c>
      <c r="T280" s="3852">
        <v>105.59999999968568</v>
      </c>
      <c r="U280" s="3852">
        <v>109.2000000004191</v>
      </c>
      <c r="V280" s="3852">
        <v>110.39999999957217</v>
      </c>
      <c r="W280" s="3852">
        <v>108.00000000017462</v>
      </c>
      <c r="X280" s="3852">
        <v>111.59999999981665</v>
      </c>
      <c r="Y280" s="4091">
        <v>110.40000000066357</v>
      </c>
      <c r="Z280" s="3852">
        <v>110.39999999957217</v>
      </c>
      <c r="AA280" s="3852">
        <v>105.59999999968568</v>
      </c>
      <c r="AB280" s="4262">
        <v>111.59999999981665</v>
      </c>
      <c r="AC280" s="3299">
        <f>SUM(E280:AB280)</f>
        <v>2619.5999999999913</v>
      </c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</row>
    <row r="281" spans="1:48" s="7" customFormat="1" ht="12.75" customHeight="1">
      <c r="A281" s="4769"/>
      <c r="B281" s="4791"/>
      <c r="C281" s="327" t="s">
        <v>296</v>
      </c>
      <c r="D281" s="235" t="s">
        <v>109</v>
      </c>
      <c r="E281" s="4102">
        <v>144.00000000052387</v>
      </c>
      <c r="F281" s="3851">
        <v>120.95999999975902</v>
      </c>
      <c r="G281" s="3851">
        <v>122.40000000005239</v>
      </c>
      <c r="H281" s="4104">
        <v>145.44000000081724</v>
      </c>
      <c r="I281" s="3851">
        <v>141.11999999993714</v>
      </c>
      <c r="J281" s="3851">
        <v>128.15999999991618</v>
      </c>
      <c r="K281" s="3851">
        <v>131.03999999919324</v>
      </c>
      <c r="L281" s="3851">
        <v>125.28000000063912</v>
      </c>
      <c r="M281" s="3851">
        <v>123.84000000034575</v>
      </c>
      <c r="N281" s="4104">
        <v>132.47999999948661</v>
      </c>
      <c r="O281" s="3851">
        <v>131.04000000050291</v>
      </c>
      <c r="P281" s="3851">
        <v>135.35999999876367</v>
      </c>
      <c r="Q281" s="3851">
        <v>120.96000000106869</v>
      </c>
      <c r="R281" s="3851">
        <v>125.27999999932945</v>
      </c>
      <c r="S281" s="3851">
        <v>136.80000000036671</v>
      </c>
      <c r="T281" s="3851">
        <v>126.71999999962281</v>
      </c>
      <c r="U281" s="3851">
        <v>131.04000000050291</v>
      </c>
      <c r="V281" s="3851">
        <v>132.47999999948661</v>
      </c>
      <c r="W281" s="3851">
        <v>129.60000000020955</v>
      </c>
      <c r="X281" s="3851">
        <v>133.91999999977998</v>
      </c>
      <c r="Y281" s="4104">
        <v>132.48000000079628</v>
      </c>
      <c r="Z281" s="3851">
        <v>132.47999999948661</v>
      </c>
      <c r="AA281" s="3851">
        <v>126.71999999962281</v>
      </c>
      <c r="AB281" s="4219">
        <v>133.91999999977998</v>
      </c>
      <c r="AC281" s="3300">
        <f>SUM(E281:AB281)</f>
        <v>3143.5199999999895</v>
      </c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</row>
    <row r="282" spans="1:48" s="7" customFormat="1" ht="12.75" customHeight="1">
      <c r="A282" s="4769"/>
      <c r="B282" s="4791"/>
      <c r="C282" s="2071" t="s">
        <v>315</v>
      </c>
      <c r="D282" s="235" t="s">
        <v>110</v>
      </c>
      <c r="E282" s="339">
        <v>12.990381056813838</v>
      </c>
      <c r="F282" s="335">
        <v>10.911920087662187</v>
      </c>
      <c r="G282" s="335">
        <v>11.041823898256318</v>
      </c>
      <c r="H282" s="1206">
        <v>13.120284867407969</v>
      </c>
      <c r="I282" s="335">
        <v>12.730573435625576</v>
      </c>
      <c r="J282" s="335">
        <v>11.561439140514695</v>
      </c>
      <c r="K282" s="335">
        <v>11.82124676158481</v>
      </c>
      <c r="L282" s="335">
        <v>11.30163151944458</v>
      </c>
      <c r="M282" s="335">
        <v>11.171727708850449</v>
      </c>
      <c r="N282" s="1206">
        <v>11.951150572178939</v>
      </c>
      <c r="O282" s="335">
        <v>11.821246761702955</v>
      </c>
      <c r="P282" s="335">
        <v>12.210958193249054</v>
      </c>
      <c r="Q282" s="335">
        <v>10.911920087780334</v>
      </c>
      <c r="R282" s="335">
        <v>11.301631519326433</v>
      </c>
      <c r="S282" s="335">
        <v>12.340862003961332</v>
      </c>
      <c r="T282" s="335">
        <v>11.431535329920564</v>
      </c>
      <c r="U282" s="335">
        <v>11.821246761702955</v>
      </c>
      <c r="V282" s="540">
        <v>11.951150572178939</v>
      </c>
      <c r="W282" s="335">
        <v>11.691342951108824</v>
      </c>
      <c r="X282" s="335">
        <v>12.08105438277307</v>
      </c>
      <c r="Y282" s="1206">
        <v>11.951150572297086</v>
      </c>
      <c r="Z282" s="335">
        <v>11.951150572178939</v>
      </c>
      <c r="AA282" s="335">
        <v>11.431535329920564</v>
      </c>
      <c r="AB282" s="340">
        <v>12.08105438277307</v>
      </c>
      <c r="AC282" s="3305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</row>
    <row r="283" spans="1:48" s="7" customFormat="1" ht="12.75" customHeight="1" thickBot="1">
      <c r="A283" s="4770"/>
      <c r="B283" s="4792"/>
      <c r="C283" s="1605" t="s">
        <v>315</v>
      </c>
      <c r="D283" s="237" t="s">
        <v>111</v>
      </c>
      <c r="E283" s="269">
        <v>1.2</v>
      </c>
      <c r="F283" s="270">
        <v>1.2</v>
      </c>
      <c r="G283" s="270">
        <v>1.2</v>
      </c>
      <c r="H283" s="1587">
        <v>1.2</v>
      </c>
      <c r="I283" s="270">
        <v>1.2</v>
      </c>
      <c r="J283" s="270">
        <v>1.2</v>
      </c>
      <c r="K283" s="270">
        <v>1.2</v>
      </c>
      <c r="L283" s="270">
        <v>1.2</v>
      </c>
      <c r="M283" s="270">
        <v>1.2</v>
      </c>
      <c r="N283" s="1587">
        <v>1.2</v>
      </c>
      <c r="O283" s="270">
        <v>1.2</v>
      </c>
      <c r="P283" s="270">
        <v>1.2</v>
      </c>
      <c r="Q283" s="270">
        <v>1.2</v>
      </c>
      <c r="R283" s="270">
        <v>1.2</v>
      </c>
      <c r="S283" s="270">
        <v>1.2</v>
      </c>
      <c r="T283" s="270">
        <v>1.2</v>
      </c>
      <c r="U283" s="270">
        <v>1.2</v>
      </c>
      <c r="V283" s="271">
        <v>1.2</v>
      </c>
      <c r="W283" s="270">
        <v>1.2</v>
      </c>
      <c r="X283" s="270">
        <v>1.2</v>
      </c>
      <c r="Y283" s="1587">
        <v>1.2</v>
      </c>
      <c r="Z283" s="270">
        <v>1.2</v>
      </c>
      <c r="AA283" s="270">
        <v>1.2</v>
      </c>
      <c r="AB283" s="272">
        <v>1.2</v>
      </c>
      <c r="AC283" s="3309">
        <f t="shared" ref="AC283" si="71">AC281/AC280</f>
        <v>1.2</v>
      </c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</row>
    <row r="284" spans="1:48" s="7" customFormat="1" ht="12.75" customHeight="1">
      <c r="A284" s="4768" t="s">
        <v>184</v>
      </c>
      <c r="B284" s="4787" t="s">
        <v>344</v>
      </c>
      <c r="C284" s="349"/>
      <c r="D284" s="179" t="s">
        <v>108</v>
      </c>
      <c r="E284" s="276"/>
      <c r="F284" s="277"/>
      <c r="G284" s="277"/>
      <c r="H284" s="300"/>
      <c r="I284" s="277"/>
      <c r="J284" s="277"/>
      <c r="K284" s="277"/>
      <c r="L284" s="277"/>
      <c r="M284" s="277"/>
      <c r="N284" s="1588"/>
      <c r="O284" s="277"/>
      <c r="P284" s="277"/>
      <c r="Q284" s="277"/>
      <c r="R284" s="277"/>
      <c r="S284" s="277"/>
      <c r="T284" s="277"/>
      <c r="U284" s="277"/>
      <c r="V284" s="277"/>
      <c r="W284" s="277"/>
      <c r="X284" s="277"/>
      <c r="Y284" s="1588"/>
      <c r="Z284" s="277"/>
      <c r="AA284" s="277"/>
      <c r="AB284" s="351"/>
      <c r="AC284" s="3296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</row>
    <row r="285" spans="1:48" s="7" customFormat="1" ht="12.75" customHeight="1">
      <c r="A285" s="4769"/>
      <c r="B285" s="4788"/>
      <c r="C285" s="347"/>
      <c r="D285" s="267" t="s">
        <v>109</v>
      </c>
      <c r="E285" s="278"/>
      <c r="F285" s="279"/>
      <c r="G285" s="279"/>
      <c r="H285" s="301"/>
      <c r="I285" s="279"/>
      <c r="J285" s="279"/>
      <c r="K285" s="279"/>
      <c r="L285" s="279"/>
      <c r="M285" s="279"/>
      <c r="N285" s="301"/>
      <c r="O285" s="279"/>
      <c r="P285" s="279"/>
      <c r="Q285" s="279"/>
      <c r="R285" s="279"/>
      <c r="S285" s="279"/>
      <c r="T285" s="279"/>
      <c r="U285" s="279"/>
      <c r="V285" s="279"/>
      <c r="W285" s="279"/>
      <c r="X285" s="279"/>
      <c r="Y285" s="1589"/>
      <c r="Z285" s="279"/>
      <c r="AA285" s="279"/>
      <c r="AB285" s="352"/>
      <c r="AC285" s="3297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</row>
    <row r="286" spans="1:48" s="7" customFormat="1" ht="12.75" customHeight="1">
      <c r="A286" s="4769"/>
      <c r="B286" s="4788"/>
      <c r="C286" s="347"/>
      <c r="D286" s="267" t="s">
        <v>110</v>
      </c>
      <c r="E286" s="278"/>
      <c r="F286" s="279"/>
      <c r="G286" s="279"/>
      <c r="H286" s="301"/>
      <c r="I286" s="279"/>
      <c r="J286" s="279"/>
      <c r="K286" s="279"/>
      <c r="L286" s="279"/>
      <c r="M286" s="279"/>
      <c r="N286" s="301"/>
      <c r="O286" s="279"/>
      <c r="P286" s="279"/>
      <c r="Q286" s="279"/>
      <c r="R286" s="279"/>
      <c r="S286" s="279"/>
      <c r="T286" s="279"/>
      <c r="U286" s="279"/>
      <c r="V286" s="279"/>
      <c r="W286" s="279"/>
      <c r="X286" s="279"/>
      <c r="Y286" s="1589"/>
      <c r="Z286" s="279"/>
      <c r="AA286" s="279"/>
      <c r="AB286" s="352"/>
      <c r="AC286" s="3297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</row>
    <row r="287" spans="1:48" s="7" customFormat="1" ht="12.75" customHeight="1" thickBot="1">
      <c r="A287" s="4770"/>
      <c r="B287" s="4789"/>
      <c r="C287" s="348"/>
      <c r="D287" s="268" t="s">
        <v>111</v>
      </c>
      <c r="E287" s="280"/>
      <c r="F287" s="239"/>
      <c r="G287" s="239"/>
      <c r="H287" s="296"/>
      <c r="I287" s="239"/>
      <c r="J287" s="239"/>
      <c r="K287" s="239"/>
      <c r="L287" s="239"/>
      <c r="M287" s="239"/>
      <c r="N287" s="296"/>
      <c r="O287" s="239"/>
      <c r="P287" s="239"/>
      <c r="Q287" s="239"/>
      <c r="R287" s="239"/>
      <c r="S287" s="239"/>
      <c r="T287" s="239"/>
      <c r="U287" s="239"/>
      <c r="V287" s="240"/>
      <c r="W287" s="239"/>
      <c r="X287" s="239"/>
      <c r="Y287" s="1581"/>
      <c r="Z287" s="239"/>
      <c r="AA287" s="239"/>
      <c r="AB287" s="353"/>
      <c r="AC287" s="3310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</row>
    <row r="288" spans="1:48" s="7" customFormat="1" ht="12.75" customHeight="1">
      <c r="A288" s="4768" t="s">
        <v>185</v>
      </c>
      <c r="B288" s="4816" t="s">
        <v>544</v>
      </c>
      <c r="C288" s="344" t="s">
        <v>296</v>
      </c>
      <c r="D288" s="231" t="s">
        <v>108</v>
      </c>
      <c r="E288" s="4247">
        <v>95.999999999912689</v>
      </c>
      <c r="F288" s="3855">
        <v>72.000000000207365</v>
      </c>
      <c r="G288" s="3855">
        <v>71.999999999934516</v>
      </c>
      <c r="H288" s="4459">
        <v>95.999999999912689</v>
      </c>
      <c r="I288" s="3855">
        <v>71.999999999934516</v>
      </c>
      <c r="J288" s="3855">
        <v>72.000000000207365</v>
      </c>
      <c r="K288" s="3855">
        <v>71.999999999934516</v>
      </c>
      <c r="L288" s="3855">
        <v>71.999999999934516</v>
      </c>
      <c r="M288" s="3855">
        <v>71.999999999934516</v>
      </c>
      <c r="N288" s="4459">
        <v>96.000000000185537</v>
      </c>
      <c r="O288" s="3855">
        <v>71.999999999934516</v>
      </c>
      <c r="P288" s="3855">
        <v>71.999999999934516</v>
      </c>
      <c r="Q288" s="3855">
        <v>71.999999999934516</v>
      </c>
      <c r="R288" s="3855">
        <v>72.000000000207365</v>
      </c>
      <c r="S288" s="3855">
        <v>71.999999999934516</v>
      </c>
      <c r="T288" s="3855">
        <v>95.999999999912689</v>
      </c>
      <c r="U288" s="3855">
        <v>71.999999999934516</v>
      </c>
      <c r="V288" s="3855">
        <v>72.000000000207365</v>
      </c>
      <c r="W288" s="3855">
        <v>71.999999999934516</v>
      </c>
      <c r="X288" s="3855">
        <v>95.999999999912689</v>
      </c>
      <c r="Y288" s="4248">
        <v>47.999999999956344</v>
      </c>
      <c r="Z288" s="3855">
        <v>47.999999999956344</v>
      </c>
      <c r="AA288" s="3855">
        <v>72.000000000207365</v>
      </c>
      <c r="AB288" s="4249">
        <v>71.999999999934516</v>
      </c>
      <c r="AC288" s="3311">
        <f>SUM(E288:AB288)</f>
        <v>1800</v>
      </c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</row>
    <row r="289" spans="1:48" s="7" customFormat="1" ht="12.75" customHeight="1">
      <c r="A289" s="4769"/>
      <c r="B289" s="4788"/>
      <c r="C289" s="327" t="s">
        <v>296</v>
      </c>
      <c r="D289" s="235" t="s">
        <v>109</v>
      </c>
      <c r="E289" s="4250">
        <v>0</v>
      </c>
      <c r="F289" s="3859">
        <v>72.000000000480213</v>
      </c>
      <c r="G289" s="3859">
        <v>0</v>
      </c>
      <c r="H289" s="4251">
        <v>23.999999999432475</v>
      </c>
      <c r="I289" s="3859">
        <v>0</v>
      </c>
      <c r="J289" s="3859">
        <v>0</v>
      </c>
      <c r="K289" s="3859">
        <v>24.000000000523869</v>
      </c>
      <c r="L289" s="3859">
        <v>0</v>
      </c>
      <c r="M289" s="3859">
        <v>23.999999999432475</v>
      </c>
      <c r="N289" s="4251">
        <v>24.000000000523869</v>
      </c>
      <c r="O289" s="3859">
        <v>23.999999999432475</v>
      </c>
      <c r="P289" s="3859">
        <v>0</v>
      </c>
      <c r="Q289" s="3859">
        <v>0</v>
      </c>
      <c r="R289" s="3859">
        <v>24.000000000523869</v>
      </c>
      <c r="S289" s="3859">
        <v>0</v>
      </c>
      <c r="T289" s="3859">
        <v>23.999999999432475</v>
      </c>
      <c r="U289" s="3859">
        <v>24.000000000523869</v>
      </c>
      <c r="V289" s="3859">
        <v>0</v>
      </c>
      <c r="W289" s="3859">
        <v>23.999999999432475</v>
      </c>
      <c r="X289" s="3859">
        <v>0</v>
      </c>
      <c r="Y289" s="4251">
        <v>24.000000000523869</v>
      </c>
      <c r="Z289" s="3859">
        <v>0</v>
      </c>
      <c r="AA289" s="3859">
        <v>23.999999999432475</v>
      </c>
      <c r="AB289" s="4252">
        <v>24.000000000523869</v>
      </c>
      <c r="AC289" s="3300">
        <f>SUM(E289:AB289)</f>
        <v>360.00000000021828</v>
      </c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</row>
    <row r="290" spans="1:48" s="7" customFormat="1" ht="12.75" customHeight="1">
      <c r="A290" s="4769"/>
      <c r="B290" s="4788"/>
      <c r="C290" s="327" t="s">
        <v>315</v>
      </c>
      <c r="D290" s="305" t="s">
        <v>340</v>
      </c>
      <c r="E290" s="306">
        <v>95.999999999912689</v>
      </c>
      <c r="F290" s="215">
        <v>101.82337649134904</v>
      </c>
      <c r="G290" s="215">
        <v>71.999999999934516</v>
      </c>
      <c r="H290" s="1575">
        <v>98.954535014601504</v>
      </c>
      <c r="I290" s="215">
        <v>71.999999999934516</v>
      </c>
      <c r="J290" s="215">
        <v>72.000000000207365</v>
      </c>
      <c r="K290" s="215">
        <v>75.894663844144645</v>
      </c>
      <c r="L290" s="215">
        <v>71.999999999934516</v>
      </c>
      <c r="M290" s="215">
        <v>75.89466384379952</v>
      </c>
      <c r="N290" s="1575">
        <v>98.954535015130901</v>
      </c>
      <c r="O290" s="215">
        <v>75.89466384379952</v>
      </c>
      <c r="P290" s="215">
        <v>71.999999999934516</v>
      </c>
      <c r="Q290" s="215">
        <v>71.999999999934516</v>
      </c>
      <c r="R290" s="215">
        <v>75.894663844403496</v>
      </c>
      <c r="S290" s="215">
        <v>71.999999999934516</v>
      </c>
      <c r="T290" s="215">
        <v>98.954535014601504</v>
      </c>
      <c r="U290" s="215">
        <v>75.894663844144645</v>
      </c>
      <c r="V290" s="215">
        <v>72.000000000207365</v>
      </c>
      <c r="W290" s="215">
        <v>75.89466384379952</v>
      </c>
      <c r="X290" s="215">
        <v>95.999999999912689</v>
      </c>
      <c r="Y290" s="1575">
        <v>53.665631460190184</v>
      </c>
      <c r="Z290" s="215">
        <v>47.999999999956344</v>
      </c>
      <c r="AA290" s="215">
        <v>75.894663844058357</v>
      </c>
      <c r="AB290" s="307">
        <v>75.894663844144645</v>
      </c>
      <c r="AC290" s="3300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</row>
    <row r="291" spans="1:48" s="7" customFormat="1" ht="12.75" customHeight="1">
      <c r="A291" s="4769"/>
      <c r="B291" s="4788"/>
      <c r="C291" s="2071" t="s">
        <v>315</v>
      </c>
      <c r="D291" s="235" t="s">
        <v>110</v>
      </c>
      <c r="E291" s="339">
        <v>8.6602540378365092</v>
      </c>
      <c r="F291" s="335">
        <v>9.1855865354807786</v>
      </c>
      <c r="G291" s="335">
        <v>6.4951905283773828</v>
      </c>
      <c r="H291" s="1206">
        <v>8.9267855356585049</v>
      </c>
      <c r="I291" s="335">
        <v>6.4951905283773828</v>
      </c>
      <c r="J291" s="335">
        <v>6.495190528401996</v>
      </c>
      <c r="K291" s="335">
        <v>6.8465319688239168</v>
      </c>
      <c r="L291" s="335">
        <v>6.4951905283773828</v>
      </c>
      <c r="M291" s="335">
        <v>6.8465319687927826</v>
      </c>
      <c r="N291" s="1206">
        <v>8.9267855357062622</v>
      </c>
      <c r="O291" s="335">
        <v>6.8465319687927826</v>
      </c>
      <c r="P291" s="335">
        <v>6.4951905283773828</v>
      </c>
      <c r="Q291" s="335">
        <v>6.4951905283773828</v>
      </c>
      <c r="R291" s="335">
        <v>6.8465319688472679</v>
      </c>
      <c r="S291" s="335">
        <v>6.4951905283773828</v>
      </c>
      <c r="T291" s="335">
        <v>8.9267855356585049</v>
      </c>
      <c r="U291" s="335">
        <v>6.8465319688239168</v>
      </c>
      <c r="V291" s="540">
        <v>6.495190528401996</v>
      </c>
      <c r="W291" s="335">
        <v>6.8465319687927826</v>
      </c>
      <c r="X291" s="335">
        <v>8.6602540378365092</v>
      </c>
      <c r="Y291" s="1206">
        <v>4.8412291827768827</v>
      </c>
      <c r="Z291" s="335">
        <v>4.3301270189182546</v>
      </c>
      <c r="AA291" s="335">
        <v>6.8465319688161328</v>
      </c>
      <c r="AB291" s="340">
        <v>6.8465319688239168</v>
      </c>
      <c r="AC291" s="275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</row>
    <row r="292" spans="1:48" s="7" customFormat="1" ht="12.75" customHeight="1" thickBot="1">
      <c r="A292" s="4770"/>
      <c r="B292" s="4789"/>
      <c r="C292" s="1605" t="s">
        <v>315</v>
      </c>
      <c r="D292" s="237" t="s">
        <v>111</v>
      </c>
      <c r="E292" s="269">
        <v>0</v>
      </c>
      <c r="F292" s="270">
        <v>1.0000000000037896</v>
      </c>
      <c r="G292" s="270">
        <v>0</v>
      </c>
      <c r="H292" s="1587">
        <v>0.24999999999431566</v>
      </c>
      <c r="I292" s="270">
        <v>0</v>
      </c>
      <c r="J292" s="270">
        <v>0</v>
      </c>
      <c r="K292" s="270">
        <v>0.33333333334091247</v>
      </c>
      <c r="L292" s="270">
        <v>0</v>
      </c>
      <c r="M292" s="270">
        <v>0.33333333332575421</v>
      </c>
      <c r="N292" s="1587">
        <v>0.2500000000049738</v>
      </c>
      <c r="O292" s="270">
        <v>0.33333333332575421</v>
      </c>
      <c r="P292" s="270">
        <v>0</v>
      </c>
      <c r="Q292" s="270">
        <v>0</v>
      </c>
      <c r="R292" s="270">
        <v>0.33333333333964926</v>
      </c>
      <c r="S292" s="270">
        <v>0</v>
      </c>
      <c r="T292" s="270">
        <v>0.24999999999431566</v>
      </c>
      <c r="U292" s="270">
        <v>0.33333333334091247</v>
      </c>
      <c r="V292" s="271">
        <v>0</v>
      </c>
      <c r="W292" s="270">
        <v>0.33333333332575421</v>
      </c>
      <c r="X292" s="270">
        <v>0</v>
      </c>
      <c r="Y292" s="1587">
        <v>0.50000000001136868</v>
      </c>
      <c r="Z292" s="270">
        <v>0</v>
      </c>
      <c r="AA292" s="270">
        <v>0.333333333324491</v>
      </c>
      <c r="AB292" s="272">
        <v>0.33333333334091247</v>
      </c>
      <c r="AC292" s="272">
        <f t="shared" ref="AC292" si="72">AC289/AC288</f>
        <v>0.20000000000012128</v>
      </c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</row>
    <row r="293" spans="1:48" s="7" customFormat="1" ht="12.75" customHeight="1">
      <c r="A293" s="4768" t="s">
        <v>186</v>
      </c>
      <c r="B293" s="4787" t="s">
        <v>346</v>
      </c>
      <c r="C293" s="349"/>
      <c r="D293" s="179" t="s">
        <v>108</v>
      </c>
      <c r="E293" s="276"/>
      <c r="F293" s="277"/>
      <c r="G293" s="277"/>
      <c r="H293" s="1588"/>
      <c r="I293" s="277"/>
      <c r="J293" s="277"/>
      <c r="K293" s="277"/>
      <c r="L293" s="277"/>
      <c r="M293" s="277"/>
      <c r="N293" s="1588"/>
      <c r="O293" s="277"/>
      <c r="P293" s="277"/>
      <c r="Q293" s="277"/>
      <c r="R293" s="277"/>
      <c r="S293" s="277"/>
      <c r="T293" s="277"/>
      <c r="U293" s="277"/>
      <c r="V293" s="277"/>
      <c r="W293" s="277"/>
      <c r="X293" s="277"/>
      <c r="Y293" s="1588"/>
      <c r="Z293" s="277"/>
      <c r="AA293" s="277"/>
      <c r="AB293" s="351"/>
      <c r="AC293" s="355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</row>
    <row r="294" spans="1:48" s="7" customFormat="1" ht="12.75" customHeight="1">
      <c r="A294" s="4769"/>
      <c r="B294" s="4788"/>
      <c r="C294" s="347"/>
      <c r="D294" s="267" t="s">
        <v>109</v>
      </c>
      <c r="E294" s="2681"/>
      <c r="F294" s="2681"/>
      <c r="G294" s="2681"/>
      <c r="H294" s="2684"/>
      <c r="I294" s="2681"/>
      <c r="J294" s="2681"/>
      <c r="K294" s="2681"/>
      <c r="L294" s="2681"/>
      <c r="M294" s="2681"/>
      <c r="N294" s="2684"/>
      <c r="O294" s="2681"/>
      <c r="P294" s="2681"/>
      <c r="Q294" s="2681"/>
      <c r="R294" s="2681"/>
      <c r="S294" s="2681"/>
      <c r="T294" s="2681"/>
      <c r="U294" s="2681"/>
      <c r="V294" s="2681"/>
      <c r="W294" s="2681"/>
      <c r="X294" s="2681"/>
      <c r="Y294" s="2684"/>
      <c r="Z294" s="2681"/>
      <c r="AA294" s="2681"/>
      <c r="AB294" s="2681"/>
      <c r="AC294" s="2682"/>
      <c r="AD294" s="368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</row>
    <row r="295" spans="1:48" s="7" customFormat="1" ht="12.75" customHeight="1">
      <c r="A295" s="4769"/>
      <c r="B295" s="4788"/>
      <c r="C295" s="347"/>
      <c r="D295" s="267" t="s">
        <v>110</v>
      </c>
      <c r="E295" s="2683"/>
      <c r="F295" s="2683"/>
      <c r="G295" s="2683"/>
      <c r="H295" s="2685"/>
      <c r="I295" s="2683"/>
      <c r="J295" s="2683"/>
      <c r="K295" s="2683"/>
      <c r="L295" s="2683"/>
      <c r="M295" s="2683"/>
      <c r="N295" s="2685"/>
      <c r="O295" s="2683"/>
      <c r="P295" s="2683"/>
      <c r="Q295" s="2683"/>
      <c r="R295" s="2683"/>
      <c r="S295" s="2683"/>
      <c r="T295" s="2683"/>
      <c r="U295" s="2683"/>
      <c r="V295" s="2683"/>
      <c r="W295" s="2683"/>
      <c r="X295" s="2683"/>
      <c r="Y295" s="2685"/>
      <c r="Z295" s="2683"/>
      <c r="AA295" s="2683"/>
      <c r="AB295" s="2683"/>
      <c r="AC295" s="356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</row>
    <row r="296" spans="1:48" s="7" customFormat="1" ht="12.75" customHeight="1" thickBot="1">
      <c r="A296" s="4770"/>
      <c r="B296" s="4789"/>
      <c r="C296" s="348"/>
      <c r="D296" s="268" t="s">
        <v>111</v>
      </c>
      <c r="E296" s="284"/>
      <c r="F296" s="285"/>
      <c r="G296" s="285"/>
      <c r="H296" s="303"/>
      <c r="I296" s="285"/>
      <c r="J296" s="285"/>
      <c r="K296" s="285"/>
      <c r="L296" s="285"/>
      <c r="M296" s="285"/>
      <c r="N296" s="1586"/>
      <c r="O296" s="285"/>
      <c r="P296" s="285"/>
      <c r="Q296" s="285"/>
      <c r="R296" s="285"/>
      <c r="S296" s="285"/>
      <c r="T296" s="285"/>
      <c r="U296" s="285"/>
      <c r="V296" s="286"/>
      <c r="W296" s="285"/>
      <c r="X296" s="285"/>
      <c r="Y296" s="1586"/>
      <c r="Z296" s="285"/>
      <c r="AA296" s="285"/>
      <c r="AB296" s="350"/>
      <c r="AC296" s="358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</row>
    <row r="297" spans="1:48" s="7" customFormat="1" ht="12.75" customHeight="1">
      <c r="A297" s="105" t="s">
        <v>137</v>
      </c>
      <c r="B297" s="99" t="s">
        <v>6</v>
      </c>
      <c r="C297" s="906" t="s">
        <v>501</v>
      </c>
      <c r="D297" s="179" t="s">
        <v>108</v>
      </c>
      <c r="E297" s="3811">
        <v>2.2999999999999998</v>
      </c>
      <c r="F297" s="3812">
        <v>2.4</v>
      </c>
      <c r="G297" s="3812">
        <v>2.2999999999999998</v>
      </c>
      <c r="H297" s="3813">
        <v>2.2999999999999998</v>
      </c>
      <c r="I297" s="3812">
        <v>2.2000000000000002</v>
      </c>
      <c r="J297" s="3812">
        <v>2.1</v>
      </c>
      <c r="K297" s="3812">
        <v>2.1</v>
      </c>
      <c r="L297" s="3812">
        <v>2.2000000000000002</v>
      </c>
      <c r="M297" s="3812">
        <v>2.1</v>
      </c>
      <c r="N297" s="3813">
        <v>2.1</v>
      </c>
      <c r="O297" s="3812">
        <v>2.1</v>
      </c>
      <c r="P297" s="3812">
        <v>2.1</v>
      </c>
      <c r="Q297" s="3812">
        <v>1.7</v>
      </c>
      <c r="R297" s="3812">
        <v>1.5</v>
      </c>
      <c r="S297" s="3812">
        <v>1.5</v>
      </c>
      <c r="T297" s="3812">
        <v>1.1000000000000001</v>
      </c>
      <c r="U297" s="3812">
        <v>0.8</v>
      </c>
      <c r="V297" s="3814">
        <v>0.8</v>
      </c>
      <c r="W297" s="3812">
        <v>0.9</v>
      </c>
      <c r="X297" s="3812">
        <v>0.8</v>
      </c>
      <c r="Y297" s="3828">
        <v>0.9</v>
      </c>
      <c r="Z297" s="3812">
        <v>0.8</v>
      </c>
      <c r="AA297" s="3812">
        <v>0.8</v>
      </c>
      <c r="AB297" s="3815">
        <v>0.9</v>
      </c>
      <c r="AC297" s="359">
        <f>SUM(E297:AB297)</f>
        <v>38.799999999999983</v>
      </c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</row>
    <row r="298" spans="1:48" s="7" customFormat="1" ht="12.75" customHeight="1" thickBot="1">
      <c r="A298" s="145" t="s">
        <v>183</v>
      </c>
      <c r="B298" s="189" t="s">
        <v>7</v>
      </c>
      <c r="C298" s="3485" t="s">
        <v>501</v>
      </c>
      <c r="D298" s="331" t="s">
        <v>108</v>
      </c>
      <c r="E298" s="4263">
        <v>7.9</v>
      </c>
      <c r="F298" s="4137">
        <v>8.1999999999999993</v>
      </c>
      <c r="G298" s="4137">
        <v>8.6</v>
      </c>
      <c r="H298" s="4138">
        <v>8.3000000000000007</v>
      </c>
      <c r="I298" s="4137">
        <v>7.2</v>
      </c>
      <c r="J298" s="4137">
        <v>6.7</v>
      </c>
      <c r="K298" s="4137">
        <v>6</v>
      </c>
      <c r="L298" s="4137">
        <v>5.5</v>
      </c>
      <c r="M298" s="4137">
        <v>5.5</v>
      </c>
      <c r="N298" s="4138">
        <v>4.8</v>
      </c>
      <c r="O298" s="4137">
        <v>4.3</v>
      </c>
      <c r="P298" s="4137">
        <v>4.2</v>
      </c>
      <c r="Q298" s="4137">
        <v>4.2</v>
      </c>
      <c r="R298" s="4137">
        <v>3.7</v>
      </c>
      <c r="S298" s="4137">
        <v>4.4000000000000004</v>
      </c>
      <c r="T298" s="4137">
        <v>3.8</v>
      </c>
      <c r="U298" s="4137">
        <v>3.9</v>
      </c>
      <c r="V298" s="4139">
        <v>3.8</v>
      </c>
      <c r="W298" s="4137">
        <v>4.9000000000000004</v>
      </c>
      <c r="X298" s="4137">
        <v>5.6</v>
      </c>
      <c r="Y298" s="4138">
        <v>5.6</v>
      </c>
      <c r="Z298" s="4137">
        <v>4.8</v>
      </c>
      <c r="AA298" s="4137">
        <v>4.3</v>
      </c>
      <c r="AB298" s="4264">
        <v>4.8</v>
      </c>
      <c r="AC298" s="2077">
        <f>SUM(E298:AB298)</f>
        <v>131</v>
      </c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</row>
    <row r="299" spans="1:48" s="7" customFormat="1" ht="12.75" customHeight="1">
      <c r="A299" s="4819" t="s">
        <v>161</v>
      </c>
      <c r="B299" s="4820"/>
      <c r="C299" s="98" t="s">
        <v>315</v>
      </c>
      <c r="D299" s="2676" t="s">
        <v>108</v>
      </c>
      <c r="E299" s="370">
        <f>E199+E204+E226+E235+E240+E245+E250+E255+E260+E265+E270+E275+E288+E280+E209</f>
        <v>4885.1555500003205</v>
      </c>
      <c r="F299" s="134">
        <f t="shared" ref="F299:AB299" si="73">F199+F204+F226+F235+F240+F245+F250+F255+F260+F265+F270+F275+F288+F280+F209</f>
        <v>4792.1706000051909</v>
      </c>
      <c r="G299" s="134">
        <f t="shared" si="73"/>
        <v>4877.3705999993563</v>
      </c>
      <c r="H299" s="1577">
        <f t="shared" si="73"/>
        <v>5171.207399999179</v>
      </c>
      <c r="I299" s="134">
        <f t="shared" si="73"/>
        <v>5059.2434999985098</v>
      </c>
      <c r="J299" s="134">
        <f>J199+J204+J226+J235+J240+J245+J250+J255+J260+J265+J270+J275+J288+J280+J209</f>
        <v>4931.765099996418</v>
      </c>
      <c r="K299" s="134">
        <f t="shared" si="73"/>
        <v>4852.7996000048743</v>
      </c>
      <c r="L299" s="134">
        <f t="shared" si="73"/>
        <v>4931.5305999991115</v>
      </c>
      <c r="M299" s="134">
        <f t="shared" si="73"/>
        <v>4798.1712499940149</v>
      </c>
      <c r="N299" s="1577">
        <f t="shared" si="73"/>
        <v>4086.7006000030929</v>
      </c>
      <c r="O299" s="134">
        <f t="shared" si="73"/>
        <v>3993.1006000003945</v>
      </c>
      <c r="P299" s="134">
        <f t="shared" si="73"/>
        <v>4010.5022000018093</v>
      </c>
      <c r="Q299" s="134">
        <f t="shared" si="73"/>
        <v>5342.4067499996181</v>
      </c>
      <c r="R299" s="134">
        <f t="shared" si="73"/>
        <v>5289.9817999955512</v>
      </c>
      <c r="S299" s="134">
        <f t="shared" si="73"/>
        <v>4968.5930000020116</v>
      </c>
      <c r="T299" s="134">
        <f t="shared" si="73"/>
        <v>5038.791400001799</v>
      </c>
      <c r="U299" s="134">
        <f t="shared" si="73"/>
        <v>4843.597150002648</v>
      </c>
      <c r="V299" s="3100">
        <f t="shared" si="73"/>
        <v>4987.3680500006249</v>
      </c>
      <c r="W299" s="134">
        <f t="shared" si="73"/>
        <v>4888.7280499952631</v>
      </c>
      <c r="X299" s="134">
        <f t="shared" si="73"/>
        <v>5201.1818000028361</v>
      </c>
      <c r="Y299" s="1577">
        <f t="shared" si="73"/>
        <v>5154.5296500049926</v>
      </c>
      <c r="Z299" s="134">
        <f t="shared" si="73"/>
        <v>4936.5833999918195</v>
      </c>
      <c r="AA299" s="134">
        <f t="shared" si="73"/>
        <v>3910.1329000038113</v>
      </c>
      <c r="AB299" s="2678">
        <f t="shared" si="73"/>
        <v>4132.3050499938472</v>
      </c>
      <c r="AC299" s="273">
        <f>SUM(E299:AB299)</f>
        <v>115083.91659999712</v>
      </c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</row>
    <row r="300" spans="1:48" s="7" customFormat="1" ht="12.75" customHeight="1">
      <c r="A300" s="4821"/>
      <c r="B300" s="4822"/>
      <c r="C300" s="294" t="s">
        <v>315</v>
      </c>
      <c r="D300" s="2078" t="s">
        <v>109</v>
      </c>
      <c r="E300" s="2080">
        <f>E200+E205+E227+E236+E241+E246+E251+E256+E261+E266+E271+E276+E289+E210</f>
        <v>2001.5999999995984</v>
      </c>
      <c r="F300" s="2073">
        <f t="shared" ref="F300:AB300" si="74">F200+F205+F227+F236+F241+F246+F251+F256+F261+F266+F271+F276+F289+F210</f>
        <v>1666.7999999985113</v>
      </c>
      <c r="G300" s="2073">
        <f t="shared" si="74"/>
        <v>1647.6000000016938</v>
      </c>
      <c r="H300" s="2074">
        <f t="shared" si="74"/>
        <v>1971.6000000044005</v>
      </c>
      <c r="I300" s="2073">
        <f t="shared" si="74"/>
        <v>2072.3999999943771</v>
      </c>
      <c r="J300" s="2073">
        <f t="shared" si="74"/>
        <v>1568.3999999964726</v>
      </c>
      <c r="K300" s="2073">
        <f t="shared" si="74"/>
        <v>1749.6000000061031</v>
      </c>
      <c r="L300" s="2073">
        <f t="shared" si="74"/>
        <v>1753.2000000024709</v>
      </c>
      <c r="M300" s="2073">
        <f t="shared" si="74"/>
        <v>1759.1999999993277</v>
      </c>
      <c r="N300" s="2074">
        <f t="shared" si="74"/>
        <v>1989.5999999960623</v>
      </c>
      <c r="O300" s="2073">
        <f t="shared" si="74"/>
        <v>1694.3999999992229</v>
      </c>
      <c r="P300" s="2073">
        <f t="shared" si="74"/>
        <v>1587.5999999992928</v>
      </c>
      <c r="Q300" s="2073">
        <f t="shared" si="74"/>
        <v>1970.3999999997905</v>
      </c>
      <c r="R300" s="2073">
        <f t="shared" si="74"/>
        <v>1640.3999999991356</v>
      </c>
      <c r="S300" s="2073">
        <f t="shared" si="74"/>
        <v>2000.4000000037195</v>
      </c>
      <c r="T300" s="2073">
        <f t="shared" si="74"/>
        <v>1694.4000000035885</v>
      </c>
      <c r="U300" s="2073">
        <f t="shared" si="74"/>
        <v>1797.5999999984197</v>
      </c>
      <c r="V300" s="3101">
        <f t="shared" si="74"/>
        <v>1874.3999999966036</v>
      </c>
      <c r="W300" s="2073">
        <f t="shared" si="74"/>
        <v>1748.4000000025844</v>
      </c>
      <c r="X300" s="2073">
        <f t="shared" si="74"/>
        <v>1828.799999999319</v>
      </c>
      <c r="Y300" s="2074">
        <f t="shared" si="74"/>
        <v>1946.3999999981752</v>
      </c>
      <c r="Z300" s="2073">
        <f t="shared" si="74"/>
        <v>1783.1999999998516</v>
      </c>
      <c r="AA300" s="2073">
        <f t="shared" si="74"/>
        <v>1842.0000000020082</v>
      </c>
      <c r="AB300" s="2679">
        <f t="shared" si="74"/>
        <v>1881.600000002436</v>
      </c>
      <c r="AC300" s="274">
        <f>SUM(E300:AB300)</f>
        <v>43470.000000003165</v>
      </c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</row>
    <row r="301" spans="1:48" s="7" customFormat="1" ht="12.75" customHeight="1" thickBot="1">
      <c r="A301" s="4800"/>
      <c r="B301" s="4801"/>
      <c r="C301" s="2053" t="s">
        <v>315</v>
      </c>
      <c r="D301" s="2079" t="s">
        <v>110</v>
      </c>
      <c r="E301" s="2075">
        <f>E202+E207+E229+E238+E248+E253+E258+E263+E268+E273+E278+E282+E291</f>
        <v>487.69880361919979</v>
      </c>
      <c r="F301" s="2076">
        <f t="shared" ref="F301:AB301" si="75">F202+F207+F229+F238+F248+F253+F258+F263+F268+F273+F278+F282+F291</f>
        <v>476.54039800779714</v>
      </c>
      <c r="G301" s="2076">
        <f t="shared" si="75"/>
        <v>485.67184603695671</v>
      </c>
      <c r="H301" s="2081">
        <f t="shared" si="75"/>
        <v>514.43936110377854</v>
      </c>
      <c r="I301" s="2076">
        <f t="shared" si="75"/>
        <v>509.58145004662339</v>
      </c>
      <c r="J301" s="2076">
        <f t="shared" si="75"/>
        <v>480.05694297938163</v>
      </c>
      <c r="K301" s="2076">
        <f t="shared" si="75"/>
        <v>480.05992034643054</v>
      </c>
      <c r="L301" s="2076">
        <f t="shared" si="75"/>
        <v>486.19300944254417</v>
      </c>
      <c r="M301" s="2076">
        <f t="shared" si="75"/>
        <v>462.65253749502745</v>
      </c>
      <c r="N301" s="2081">
        <f t="shared" si="75"/>
        <v>406.66714256059197</v>
      </c>
      <c r="O301" s="2076">
        <f t="shared" si="75"/>
        <v>394.97679452369823</v>
      </c>
      <c r="P301" s="2076">
        <f t="shared" si="75"/>
        <v>396.73837713669599</v>
      </c>
      <c r="Q301" s="2076">
        <f t="shared" si="75"/>
        <v>541.8956313966554</v>
      </c>
      <c r="R301" s="2076">
        <f t="shared" si="75"/>
        <v>517.07052877961542</v>
      </c>
      <c r="S301" s="2076">
        <f t="shared" si="75"/>
        <v>506.14663248276634</v>
      </c>
      <c r="T301" s="2076">
        <f t="shared" si="75"/>
        <v>497.95198168907592</v>
      </c>
      <c r="U301" s="2076">
        <f t="shared" si="75"/>
        <v>488.31560806639015</v>
      </c>
      <c r="V301" s="2948">
        <f t="shared" si="75"/>
        <v>503.60093388620663</v>
      </c>
      <c r="W301" s="2076">
        <f t="shared" si="75"/>
        <v>480.37837944901838</v>
      </c>
      <c r="X301" s="2076">
        <f t="shared" si="75"/>
        <v>513.72560419300919</v>
      </c>
      <c r="Y301" s="2081">
        <f t="shared" si="75"/>
        <v>514.95222156780233</v>
      </c>
      <c r="Z301" s="2076">
        <f t="shared" si="75"/>
        <v>496.17369798402996</v>
      </c>
      <c r="AA301" s="2076">
        <f t="shared" si="75"/>
        <v>396.92473002786176</v>
      </c>
      <c r="AB301" s="2680">
        <f t="shared" si="75"/>
        <v>403.13531242035418</v>
      </c>
      <c r="AC301" s="2677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</row>
    <row r="302" spans="1:48" s="3642" customFormat="1" ht="18.75" customHeight="1" thickBot="1">
      <c r="A302" s="4823" t="s">
        <v>162</v>
      </c>
      <c r="B302" s="4824"/>
      <c r="C302" s="3631" t="s">
        <v>315</v>
      </c>
      <c r="D302" s="3632" t="s">
        <v>108</v>
      </c>
      <c r="E302" s="3633">
        <f>E133+E138-E299</f>
        <v>95.444449999679819</v>
      </c>
      <c r="F302" s="3634">
        <f t="shared" ref="F302:AC302" si="76">F133+F138-F299</f>
        <v>141.62939999480932</v>
      </c>
      <c r="G302" s="3634">
        <f t="shared" si="76"/>
        <v>70.829400000643545</v>
      </c>
      <c r="H302" s="3635">
        <f t="shared" si="76"/>
        <v>-174.40739999917878</v>
      </c>
      <c r="I302" s="3634">
        <f t="shared" si="76"/>
        <v>-201.04349999851001</v>
      </c>
      <c r="J302" s="3634">
        <f>J133+J138-J299</f>
        <v>-30.365099996418394</v>
      </c>
      <c r="K302" s="3634">
        <f t="shared" si="76"/>
        <v>18.000399995125917</v>
      </c>
      <c r="L302" s="3634">
        <f t="shared" si="76"/>
        <v>18.469400000888527</v>
      </c>
      <c r="M302" s="3634">
        <f t="shared" si="76"/>
        <v>69.028750005984875</v>
      </c>
      <c r="N302" s="3635">
        <f t="shared" si="76"/>
        <v>-142.90060000309268</v>
      </c>
      <c r="O302" s="3634">
        <f t="shared" si="76"/>
        <v>-169.90060000039466</v>
      </c>
      <c r="P302" s="3634">
        <f t="shared" si="76"/>
        <v>64.697799998190931</v>
      </c>
      <c r="Q302" s="3634">
        <f t="shared" si="76"/>
        <v>-124.20674999961739</v>
      </c>
      <c r="R302" s="3634">
        <f t="shared" si="76"/>
        <v>-35.78179999555141</v>
      </c>
      <c r="S302" s="3634">
        <f t="shared" si="76"/>
        <v>129.00699999798871</v>
      </c>
      <c r="T302" s="3634">
        <f t="shared" si="76"/>
        <v>-65.391400001799411</v>
      </c>
      <c r="U302" s="3634">
        <f t="shared" si="76"/>
        <v>34.40284999735195</v>
      </c>
      <c r="V302" s="3636">
        <f t="shared" si="76"/>
        <v>2.2319499993755016</v>
      </c>
      <c r="W302" s="3634">
        <f t="shared" si="76"/>
        <v>-7.1280499952626997</v>
      </c>
      <c r="X302" s="3634">
        <f t="shared" si="76"/>
        <v>-96.381800002836826</v>
      </c>
      <c r="Y302" s="3635">
        <f t="shared" si="76"/>
        <v>65.470349995007382</v>
      </c>
      <c r="Z302" s="3634">
        <f t="shared" si="76"/>
        <v>-17.183399991819897</v>
      </c>
      <c r="AA302" s="3634">
        <f t="shared" si="76"/>
        <v>-85.132900003811301</v>
      </c>
      <c r="AB302" s="3637">
        <f t="shared" si="76"/>
        <v>-249.7050499938473</v>
      </c>
      <c r="AC302" s="3638">
        <f t="shared" si="76"/>
        <v>-690.31659999712429</v>
      </c>
      <c r="AD302" s="3639">
        <f>AC302/(AC133+AC138)</f>
        <v>-6.0345736124846521E-3</v>
      </c>
      <c r="AE302" s="3640"/>
      <c r="AF302" s="3641"/>
      <c r="AG302" s="3641"/>
      <c r="AH302" s="3641"/>
      <c r="AI302" s="3641"/>
      <c r="AJ302" s="3641"/>
      <c r="AK302" s="3641"/>
      <c r="AL302" s="3641"/>
      <c r="AM302" s="3641"/>
      <c r="AN302" s="3641"/>
      <c r="AO302" s="3641"/>
      <c r="AP302" s="3641"/>
      <c r="AQ302" s="3641"/>
      <c r="AR302" s="3641"/>
      <c r="AS302" s="3641"/>
      <c r="AT302" s="3641"/>
      <c r="AU302" s="3641"/>
      <c r="AV302" s="3641"/>
    </row>
    <row r="303" spans="1:48" s="7" customFormat="1" ht="15" customHeight="1">
      <c r="A303" s="4807" t="s">
        <v>136</v>
      </c>
      <c r="B303" s="4808"/>
      <c r="C303" s="2072" t="s">
        <v>315</v>
      </c>
      <c r="D303" s="410" t="s">
        <v>108</v>
      </c>
      <c r="E303" s="3761"/>
      <c r="F303" s="3761"/>
      <c r="G303" s="3761"/>
      <c r="H303" s="3761"/>
      <c r="I303" s="3761"/>
      <c r="J303" s="3761"/>
      <c r="K303" s="3761"/>
      <c r="L303" s="3761"/>
      <c r="M303" s="3761"/>
      <c r="N303" s="3761"/>
      <c r="O303" s="3761"/>
      <c r="P303" s="3761"/>
      <c r="Q303" s="3761"/>
      <c r="R303" s="3761"/>
      <c r="S303" s="3761"/>
      <c r="T303" s="3761"/>
      <c r="U303" s="3761"/>
      <c r="V303" s="3761"/>
      <c r="W303" s="3761"/>
      <c r="X303" s="3761"/>
      <c r="Y303" s="3761"/>
      <c r="Z303" s="3761"/>
      <c r="AA303" s="3761"/>
      <c r="AB303" s="3761"/>
      <c r="AC303" s="369"/>
      <c r="AD303" s="9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</row>
    <row r="304" spans="1:48" s="7" customFormat="1" ht="12.75" customHeight="1" thickBot="1">
      <c r="A304" s="4809"/>
      <c r="B304" s="4810"/>
      <c r="C304" s="293" t="s">
        <v>315</v>
      </c>
      <c r="D304" s="371" t="s">
        <v>341</v>
      </c>
      <c r="E304" s="372"/>
      <c r="F304" s="372"/>
      <c r="G304" s="372"/>
      <c r="H304" s="372"/>
      <c r="I304" s="372"/>
      <c r="J304" s="372"/>
      <c r="K304" s="372"/>
      <c r="L304" s="372"/>
      <c r="M304" s="372"/>
      <c r="N304" s="372"/>
      <c r="O304" s="372"/>
      <c r="P304" s="372"/>
      <c r="Q304" s="372"/>
      <c r="R304" s="372"/>
      <c r="S304" s="372"/>
      <c r="T304" s="372"/>
      <c r="U304" s="372"/>
      <c r="V304" s="372"/>
      <c r="W304" s="372"/>
      <c r="X304" s="372"/>
      <c r="Y304" s="372"/>
      <c r="Z304" s="372"/>
      <c r="AA304" s="372"/>
      <c r="AB304" s="372"/>
      <c r="AC304" s="372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</row>
    <row r="305" spans="1:34" s="23" customFormat="1" ht="10.5" customHeight="1">
      <c r="A305" s="16"/>
      <c r="B305" s="27"/>
      <c r="C305" s="16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8"/>
      <c r="AC305" s="14"/>
      <c r="AD305" s="14"/>
      <c r="AE305" s="14"/>
      <c r="AF305" s="14"/>
      <c r="AG305" s="14"/>
      <c r="AH305" s="14"/>
    </row>
    <row r="306" spans="1:34">
      <c r="D306" s="48"/>
      <c r="E306" s="2069"/>
      <c r="F306" s="2069"/>
      <c r="G306" s="2069"/>
      <c r="H306" s="2069"/>
      <c r="I306" s="2069"/>
      <c r="J306" s="2069"/>
      <c r="K306" s="2069"/>
      <c r="L306" s="2069"/>
      <c r="M306" s="2069"/>
      <c r="N306" s="2069"/>
      <c r="O306" s="2069"/>
      <c r="P306" s="2069"/>
      <c r="Q306" s="2069"/>
      <c r="R306" s="2069"/>
      <c r="S306" s="2069"/>
      <c r="T306" s="2069"/>
      <c r="U306" s="2069"/>
      <c r="V306" s="2069"/>
      <c r="W306" s="2069"/>
      <c r="X306" s="2069"/>
      <c r="Y306" s="2069"/>
      <c r="Z306" s="2069"/>
      <c r="AA306" s="2069"/>
      <c r="AB306" s="2069"/>
      <c r="AC306" s="2069"/>
      <c r="AE306" s="49"/>
      <c r="AF306" s="49"/>
      <c r="AG306" s="49"/>
      <c r="AH306" s="49"/>
    </row>
    <row r="307" spans="1:34">
      <c r="D307" s="48"/>
      <c r="E307" s="2949"/>
      <c r="F307" s="2949"/>
      <c r="G307" s="2949"/>
      <c r="H307" s="2949"/>
      <c r="I307" s="2949"/>
      <c r="J307" s="2949"/>
      <c r="K307" s="2949"/>
      <c r="L307" s="2949"/>
      <c r="M307" s="2949"/>
      <c r="N307" s="2949"/>
      <c r="O307" s="2949"/>
      <c r="P307" s="2949"/>
      <c r="Q307" s="2949"/>
      <c r="R307" s="2949"/>
      <c r="S307" s="2949"/>
      <c r="T307" s="2949"/>
      <c r="U307" s="2949"/>
      <c r="V307" s="2949"/>
      <c r="W307" s="2949"/>
      <c r="X307" s="2949"/>
      <c r="Y307" s="2949"/>
      <c r="Z307" s="2949"/>
      <c r="AA307" s="2949"/>
      <c r="AB307" s="2949"/>
      <c r="AC307" s="2069"/>
      <c r="AD307" s="3298"/>
      <c r="AE307" s="49"/>
      <c r="AF307" s="49"/>
      <c r="AG307" s="49"/>
      <c r="AH307" s="49"/>
    </row>
    <row r="308" spans="1:34">
      <c r="D308" s="48"/>
      <c r="E308" s="2949"/>
      <c r="F308" s="2949"/>
      <c r="G308" s="2949"/>
      <c r="H308" s="2949"/>
      <c r="I308" s="2949"/>
      <c r="J308" s="2949"/>
      <c r="K308" s="2949"/>
      <c r="L308" s="2949"/>
      <c r="M308" s="2949"/>
      <c r="N308" s="2949"/>
      <c r="O308" s="2949"/>
      <c r="P308" s="2949"/>
      <c r="Q308" s="2949"/>
      <c r="R308" s="2949"/>
      <c r="S308" s="2949"/>
      <c r="T308" s="2949"/>
      <c r="U308" s="2949"/>
      <c r="V308" s="2949"/>
      <c r="W308" s="2949"/>
      <c r="X308" s="2949"/>
      <c r="Y308" s="2949"/>
      <c r="Z308" s="2949"/>
      <c r="AA308" s="2949"/>
      <c r="AB308" s="2949"/>
      <c r="AC308" s="2069"/>
      <c r="AE308" s="49"/>
      <c r="AF308" s="49"/>
      <c r="AG308" s="49"/>
      <c r="AH308" s="49"/>
    </row>
    <row r="309" spans="1:34">
      <c r="D309" s="48"/>
      <c r="F309" s="2949"/>
      <c r="G309" s="2949"/>
      <c r="H309" s="2949"/>
      <c r="I309" s="2949"/>
      <c r="J309" s="2949"/>
      <c r="K309" s="2949"/>
      <c r="L309" s="2949"/>
      <c r="M309" s="2949"/>
      <c r="N309" s="2949"/>
      <c r="O309" s="2949"/>
      <c r="P309" s="2949"/>
      <c r="Q309" s="2949"/>
      <c r="R309" s="2949"/>
      <c r="S309" s="2949"/>
      <c r="T309" s="2949"/>
      <c r="U309" s="2949"/>
      <c r="V309" s="2949"/>
      <c r="W309" s="2949"/>
      <c r="X309" s="2949"/>
      <c r="Y309" s="2949"/>
      <c r="Z309" s="2949"/>
      <c r="AA309" s="2949"/>
      <c r="AB309" s="2949"/>
      <c r="AC309" s="2069"/>
      <c r="AE309" s="49"/>
      <c r="AF309" s="49"/>
      <c r="AG309" s="49"/>
      <c r="AH309" s="49"/>
    </row>
    <row r="310" spans="1:34">
      <c r="D310" s="48"/>
      <c r="E310" s="2949"/>
      <c r="F310" s="2949"/>
      <c r="G310" s="2949"/>
      <c r="H310" s="2949"/>
      <c r="I310" s="2949"/>
      <c r="J310" s="2949"/>
      <c r="K310" s="2949"/>
      <c r="L310" s="2949"/>
      <c r="M310" s="2949"/>
      <c r="N310" s="2949"/>
      <c r="O310" s="2949"/>
      <c r="P310" s="2949"/>
      <c r="Q310" s="2949"/>
      <c r="R310" s="2949"/>
      <c r="S310" s="2949"/>
      <c r="T310" s="2949"/>
      <c r="U310" s="2949"/>
      <c r="V310" s="2949"/>
      <c r="W310" s="2949"/>
      <c r="X310" s="2949"/>
      <c r="Y310" s="2949"/>
      <c r="Z310" s="2949"/>
      <c r="AA310" s="2949"/>
      <c r="AB310" s="2949"/>
      <c r="AC310" s="2069"/>
      <c r="AD310" s="3298"/>
      <c r="AE310" s="49"/>
      <c r="AF310" s="49"/>
      <c r="AG310" s="49"/>
      <c r="AH310" s="49"/>
    </row>
    <row r="311" spans="1:34"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2069"/>
      <c r="AE311" s="49"/>
      <c r="AF311" s="49"/>
      <c r="AG311" s="49"/>
      <c r="AH311" s="49"/>
    </row>
    <row r="312" spans="1:34">
      <c r="D312" s="48"/>
      <c r="E312" s="2069"/>
      <c r="F312" s="2069"/>
      <c r="G312" s="2069"/>
      <c r="H312" s="2069"/>
      <c r="I312" s="2069"/>
      <c r="J312" s="2069"/>
      <c r="K312" s="2069"/>
      <c r="L312" s="2069"/>
      <c r="M312" s="2069"/>
      <c r="N312" s="2069"/>
      <c r="O312" s="2069"/>
      <c r="P312" s="2069"/>
      <c r="Q312" s="2069"/>
      <c r="R312" s="2069"/>
      <c r="S312" s="2069"/>
      <c r="T312" s="2069"/>
      <c r="U312" s="2069"/>
      <c r="V312" s="2069"/>
      <c r="W312" s="2069"/>
      <c r="X312" s="2069"/>
      <c r="Y312" s="2069"/>
      <c r="Z312" s="2069"/>
      <c r="AA312" s="2069"/>
      <c r="AB312" s="2069"/>
      <c r="AC312" s="2069"/>
      <c r="AE312" s="49"/>
      <c r="AF312" s="49"/>
      <c r="AG312" s="49"/>
      <c r="AH312" s="49"/>
    </row>
    <row r="313" spans="1:34"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E313" s="49"/>
      <c r="AF313" s="49"/>
      <c r="AG313" s="49"/>
      <c r="AH313" s="49"/>
    </row>
    <row r="314" spans="1:34"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E314" s="49"/>
      <c r="AF314" s="49"/>
      <c r="AG314" s="49"/>
      <c r="AH314" s="49"/>
    </row>
    <row r="315" spans="1:34"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E315" s="49"/>
      <c r="AF315" s="49"/>
      <c r="AG315" s="49"/>
      <c r="AH315" s="49"/>
    </row>
    <row r="316" spans="1:34"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E316" s="49"/>
      <c r="AF316" s="49"/>
      <c r="AG316" s="49"/>
      <c r="AH316" s="49"/>
    </row>
    <row r="317" spans="1:34"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E317" s="49"/>
      <c r="AF317" s="49"/>
      <c r="AG317" s="49"/>
      <c r="AH317" s="49"/>
    </row>
    <row r="318" spans="1:34"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E318" s="49"/>
      <c r="AF318" s="49"/>
      <c r="AG318" s="49"/>
      <c r="AH318" s="49"/>
    </row>
    <row r="319" spans="1:34"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E319" s="49"/>
      <c r="AF319" s="49"/>
      <c r="AG319" s="49"/>
      <c r="AH319" s="49"/>
    </row>
    <row r="320" spans="1:34"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E320" s="49"/>
      <c r="AF320" s="49"/>
      <c r="AG320" s="49"/>
      <c r="AH320" s="49"/>
    </row>
    <row r="321" spans="4:34"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E321" s="49"/>
      <c r="AF321" s="49"/>
      <c r="AG321" s="49"/>
      <c r="AH321" s="49"/>
    </row>
    <row r="322" spans="4:34"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E322" s="49"/>
      <c r="AF322" s="49"/>
      <c r="AG322" s="49"/>
      <c r="AH322" s="49"/>
    </row>
    <row r="323" spans="4:34"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E323" s="49"/>
      <c r="AF323" s="49"/>
      <c r="AG323" s="49"/>
      <c r="AH323" s="49"/>
    </row>
    <row r="324" spans="4:34"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E324" s="49"/>
      <c r="AF324" s="49"/>
      <c r="AG324" s="49"/>
      <c r="AH324" s="49"/>
    </row>
    <row r="325" spans="4:34"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E325" s="49"/>
      <c r="AF325" s="49"/>
      <c r="AG325" s="49"/>
      <c r="AH325" s="49"/>
    </row>
    <row r="326" spans="4:34"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E326" s="49"/>
      <c r="AF326" s="49"/>
      <c r="AG326" s="49"/>
      <c r="AH326" s="49"/>
    </row>
    <row r="327" spans="4:34"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E327" s="49"/>
      <c r="AF327" s="49"/>
      <c r="AG327" s="49"/>
      <c r="AH327" s="49"/>
    </row>
    <row r="328" spans="4:34"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E328" s="49"/>
      <c r="AF328" s="49"/>
      <c r="AG328" s="49"/>
      <c r="AH328" s="49"/>
    </row>
    <row r="329" spans="4:34"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E329" s="49"/>
      <c r="AF329" s="49"/>
      <c r="AG329" s="49"/>
      <c r="AH329" s="49"/>
    </row>
    <row r="330" spans="4:34"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E330" s="49"/>
      <c r="AF330" s="49"/>
      <c r="AG330" s="49"/>
      <c r="AH330" s="49"/>
    </row>
    <row r="331" spans="4:34"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E331" s="49"/>
      <c r="AF331" s="49"/>
      <c r="AG331" s="49"/>
      <c r="AH331" s="49"/>
    </row>
    <row r="332" spans="4:34"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E332" s="49"/>
      <c r="AF332" s="49"/>
      <c r="AG332" s="49"/>
      <c r="AH332" s="49"/>
    </row>
    <row r="333" spans="4:34"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E333" s="49"/>
      <c r="AF333" s="49"/>
      <c r="AG333" s="49"/>
      <c r="AH333" s="49"/>
    </row>
    <row r="334" spans="4:34"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E334" s="49"/>
      <c r="AF334" s="49"/>
      <c r="AG334" s="49"/>
      <c r="AH334" s="49"/>
    </row>
    <row r="335" spans="4:34"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E335" s="49"/>
      <c r="AF335" s="49"/>
      <c r="AG335" s="49"/>
      <c r="AH335" s="49"/>
    </row>
    <row r="336" spans="4:34"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E336" s="49"/>
      <c r="AF336" s="49"/>
      <c r="AG336" s="49"/>
      <c r="AH336" s="49"/>
    </row>
    <row r="337" spans="4:34"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E337" s="49"/>
      <c r="AF337" s="49"/>
      <c r="AG337" s="49"/>
      <c r="AH337" s="49"/>
    </row>
    <row r="338" spans="4:34"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E338" s="49"/>
      <c r="AF338" s="49"/>
      <c r="AG338" s="49"/>
      <c r="AH338" s="49"/>
    </row>
    <row r="339" spans="4:34"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E339" s="49"/>
      <c r="AF339" s="49"/>
      <c r="AG339" s="49"/>
      <c r="AH339" s="49"/>
    </row>
    <row r="340" spans="4:34"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E340" s="49"/>
      <c r="AF340" s="49"/>
      <c r="AG340" s="49"/>
      <c r="AH340" s="49"/>
    </row>
    <row r="341" spans="4:34"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E341" s="49"/>
      <c r="AF341" s="49"/>
      <c r="AG341" s="49"/>
      <c r="AH341" s="49"/>
    </row>
    <row r="342" spans="4:34"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E342" s="49"/>
      <c r="AF342" s="49"/>
      <c r="AG342" s="49"/>
      <c r="AH342" s="49"/>
    </row>
    <row r="343" spans="4:34"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E343" s="49"/>
      <c r="AF343" s="49"/>
      <c r="AG343" s="49"/>
      <c r="AH343" s="49"/>
    </row>
    <row r="344" spans="4:34"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E344" s="49"/>
      <c r="AF344" s="49"/>
      <c r="AG344" s="49"/>
      <c r="AH344" s="49"/>
    </row>
    <row r="345" spans="4:34"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E345" s="49"/>
      <c r="AF345" s="49"/>
      <c r="AG345" s="49"/>
      <c r="AH345" s="49"/>
    </row>
    <row r="346" spans="4:34"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E346" s="49"/>
      <c r="AF346" s="49"/>
      <c r="AG346" s="49"/>
      <c r="AH346" s="49"/>
    </row>
    <row r="347" spans="4:34"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E347" s="49"/>
      <c r="AF347" s="49"/>
      <c r="AG347" s="49"/>
      <c r="AH347" s="49"/>
    </row>
    <row r="348" spans="4:34"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E348" s="49"/>
      <c r="AF348" s="49"/>
      <c r="AG348" s="49"/>
      <c r="AH348" s="49"/>
    </row>
    <row r="349" spans="4:34"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E349" s="49"/>
      <c r="AF349" s="49"/>
      <c r="AG349" s="49"/>
      <c r="AH349" s="49"/>
    </row>
    <row r="350" spans="4:34"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E350" s="49"/>
      <c r="AF350" s="49"/>
      <c r="AG350" s="49"/>
      <c r="AH350" s="49"/>
    </row>
    <row r="351" spans="4:34"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E351" s="49"/>
      <c r="AF351" s="49"/>
      <c r="AG351" s="49"/>
      <c r="AH351" s="49"/>
    </row>
    <row r="352" spans="4:34"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E352" s="49"/>
      <c r="AF352" s="49"/>
      <c r="AG352" s="49"/>
      <c r="AH352" s="49"/>
    </row>
    <row r="353" spans="4:34"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E353" s="49"/>
      <c r="AF353" s="49"/>
      <c r="AG353" s="49"/>
      <c r="AH353" s="49"/>
    </row>
    <row r="354" spans="4:34"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E354" s="49"/>
      <c r="AF354" s="49"/>
      <c r="AG354" s="49"/>
      <c r="AH354" s="49"/>
    </row>
    <row r="355" spans="4:34"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E355" s="49"/>
      <c r="AF355" s="49"/>
      <c r="AG355" s="49"/>
      <c r="AH355" s="49"/>
    </row>
    <row r="356" spans="4:34"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E356" s="49"/>
      <c r="AF356" s="49"/>
      <c r="AG356" s="49"/>
      <c r="AH356" s="49"/>
    </row>
    <row r="357" spans="4:34"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E357" s="49"/>
      <c r="AF357" s="49"/>
      <c r="AG357" s="49"/>
      <c r="AH357" s="49"/>
    </row>
    <row r="358" spans="4:34"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E358" s="49"/>
      <c r="AF358" s="49"/>
      <c r="AG358" s="49"/>
      <c r="AH358" s="49"/>
    </row>
    <row r="359" spans="4:34"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E359" s="49"/>
      <c r="AF359" s="49"/>
      <c r="AG359" s="49"/>
      <c r="AH359" s="49"/>
    </row>
    <row r="360" spans="4:34"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E360" s="49"/>
      <c r="AF360" s="49"/>
      <c r="AG360" s="49"/>
      <c r="AH360" s="49"/>
    </row>
    <row r="361" spans="4:34"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E361" s="49"/>
      <c r="AF361" s="49"/>
      <c r="AG361" s="49"/>
      <c r="AH361" s="49"/>
    </row>
    <row r="362" spans="4:34"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E362" s="49"/>
      <c r="AF362" s="49"/>
      <c r="AG362" s="49"/>
      <c r="AH362" s="49"/>
    </row>
    <row r="363" spans="4:34"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E363" s="49"/>
      <c r="AF363" s="49"/>
      <c r="AG363" s="49"/>
      <c r="AH363" s="49"/>
    </row>
    <row r="364" spans="4:34"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E364" s="49"/>
      <c r="AF364" s="49"/>
      <c r="AG364" s="49"/>
      <c r="AH364" s="49"/>
    </row>
    <row r="365" spans="4:34"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E365" s="49"/>
      <c r="AF365" s="49"/>
      <c r="AG365" s="49"/>
      <c r="AH365" s="49"/>
    </row>
    <row r="366" spans="4:34"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E366" s="49"/>
      <c r="AF366" s="49"/>
      <c r="AG366" s="49"/>
      <c r="AH366" s="49"/>
    </row>
    <row r="367" spans="4:34"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E367" s="49"/>
      <c r="AF367" s="49"/>
      <c r="AG367" s="49"/>
      <c r="AH367" s="49"/>
    </row>
    <row r="368" spans="4:34"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E368" s="49"/>
      <c r="AF368" s="49"/>
      <c r="AG368" s="49"/>
      <c r="AH368" s="49"/>
    </row>
    <row r="369" spans="4:34"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E369" s="49"/>
      <c r="AF369" s="49"/>
      <c r="AG369" s="49"/>
      <c r="AH369" s="49"/>
    </row>
    <row r="370" spans="4:34"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E370" s="49"/>
      <c r="AF370" s="49"/>
      <c r="AG370" s="49"/>
      <c r="AH370" s="49"/>
    </row>
    <row r="371" spans="4:34"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E371" s="49"/>
      <c r="AF371" s="49"/>
      <c r="AG371" s="49"/>
      <c r="AH371" s="49"/>
    </row>
    <row r="372" spans="4:34"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E372" s="49"/>
      <c r="AF372" s="49"/>
      <c r="AG372" s="49"/>
      <c r="AH372" s="49"/>
    </row>
    <row r="373" spans="4:34"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E373" s="49"/>
      <c r="AF373" s="49"/>
      <c r="AG373" s="49"/>
      <c r="AH373" s="49"/>
    </row>
    <row r="374" spans="4:34"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E374" s="49"/>
      <c r="AF374" s="49"/>
      <c r="AG374" s="49"/>
      <c r="AH374" s="49"/>
    </row>
    <row r="375" spans="4:34"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E375" s="49"/>
      <c r="AF375" s="49"/>
      <c r="AG375" s="49"/>
      <c r="AH375" s="49"/>
    </row>
    <row r="376" spans="4:34"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E376" s="49"/>
      <c r="AF376" s="49"/>
      <c r="AG376" s="49"/>
      <c r="AH376" s="49"/>
    </row>
    <row r="377" spans="4:34"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E377" s="49"/>
      <c r="AF377" s="49"/>
      <c r="AG377" s="49"/>
      <c r="AH377" s="49"/>
    </row>
    <row r="378" spans="4:34"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E378" s="49"/>
      <c r="AF378" s="49"/>
      <c r="AG378" s="49"/>
      <c r="AH378" s="49"/>
    </row>
    <row r="379" spans="4:34"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E379" s="49"/>
      <c r="AF379" s="49"/>
      <c r="AG379" s="49"/>
      <c r="AH379" s="49"/>
    </row>
    <row r="380" spans="4:34"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E380" s="49"/>
      <c r="AF380" s="49"/>
      <c r="AG380" s="49"/>
      <c r="AH380" s="49"/>
    </row>
    <row r="381" spans="4:34"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E381" s="49"/>
      <c r="AF381" s="49"/>
      <c r="AG381" s="49"/>
      <c r="AH381" s="49"/>
    </row>
    <row r="382" spans="4:34"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E382" s="49"/>
      <c r="AF382" s="49"/>
      <c r="AG382" s="49"/>
      <c r="AH382" s="49"/>
    </row>
    <row r="383" spans="4:34"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E383" s="49"/>
      <c r="AF383" s="49"/>
      <c r="AG383" s="49"/>
      <c r="AH383" s="49"/>
    </row>
    <row r="384" spans="4:34"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E384" s="49"/>
      <c r="AF384" s="49"/>
      <c r="AG384" s="49"/>
      <c r="AH384" s="49"/>
    </row>
    <row r="385" spans="4:34"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E385" s="49"/>
      <c r="AF385" s="49"/>
      <c r="AG385" s="49"/>
      <c r="AH385" s="49"/>
    </row>
    <row r="386" spans="4:34"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E386" s="49"/>
      <c r="AF386" s="49"/>
      <c r="AG386" s="49"/>
      <c r="AH386" s="49"/>
    </row>
    <row r="387" spans="4:34"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E387" s="49"/>
      <c r="AF387" s="49"/>
      <c r="AG387" s="49"/>
      <c r="AH387" s="49"/>
    </row>
    <row r="388" spans="4:34"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E388" s="49"/>
      <c r="AF388" s="49"/>
      <c r="AG388" s="49"/>
      <c r="AH388" s="49"/>
    </row>
    <row r="389" spans="4:34"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E389" s="49"/>
      <c r="AF389" s="49"/>
      <c r="AG389" s="49"/>
      <c r="AH389" s="49"/>
    </row>
    <row r="390" spans="4:34"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E390" s="49"/>
      <c r="AF390" s="49"/>
      <c r="AG390" s="49"/>
      <c r="AH390" s="49"/>
    </row>
    <row r="391" spans="4:34"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E391" s="49"/>
      <c r="AF391" s="49"/>
      <c r="AG391" s="49"/>
      <c r="AH391" s="49"/>
    </row>
    <row r="392" spans="4:34"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E392" s="49"/>
      <c r="AF392" s="49"/>
      <c r="AG392" s="49"/>
      <c r="AH392" s="49"/>
    </row>
    <row r="393" spans="4:34"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E393" s="49"/>
      <c r="AF393" s="49"/>
      <c r="AG393" s="49"/>
      <c r="AH393" s="49"/>
    </row>
    <row r="394" spans="4:34"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E394" s="49"/>
      <c r="AF394" s="49"/>
      <c r="AG394" s="49"/>
      <c r="AH394" s="49"/>
    </row>
    <row r="395" spans="4:34"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E395" s="49"/>
      <c r="AF395" s="49"/>
      <c r="AG395" s="49"/>
      <c r="AH395" s="49"/>
    </row>
    <row r="396" spans="4:34"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E396" s="49"/>
      <c r="AF396" s="49"/>
      <c r="AG396" s="49"/>
      <c r="AH396" s="49"/>
    </row>
    <row r="397" spans="4:34"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E397" s="49"/>
      <c r="AF397" s="49"/>
      <c r="AG397" s="49"/>
      <c r="AH397" s="49"/>
    </row>
    <row r="398" spans="4:34"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E398" s="49"/>
      <c r="AF398" s="49"/>
      <c r="AG398" s="49"/>
      <c r="AH398" s="49"/>
    </row>
    <row r="399" spans="4:34"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E399" s="49"/>
      <c r="AF399" s="49"/>
      <c r="AG399" s="49"/>
      <c r="AH399" s="49"/>
    </row>
    <row r="400" spans="4:34"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E400" s="49"/>
      <c r="AF400" s="49"/>
      <c r="AG400" s="49"/>
      <c r="AH400" s="49"/>
    </row>
    <row r="401" spans="4:34"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E401" s="49"/>
      <c r="AF401" s="49"/>
      <c r="AG401" s="49"/>
      <c r="AH401" s="49"/>
    </row>
    <row r="402" spans="4:34"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E402" s="49"/>
      <c r="AF402" s="49"/>
      <c r="AG402" s="49"/>
      <c r="AH402" s="49"/>
    </row>
    <row r="403" spans="4:34"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E403" s="49"/>
      <c r="AF403" s="49"/>
      <c r="AG403" s="49"/>
      <c r="AH403" s="49"/>
    </row>
    <row r="404" spans="4:34"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E404" s="49"/>
      <c r="AF404" s="49"/>
      <c r="AG404" s="49"/>
      <c r="AH404" s="49"/>
    </row>
    <row r="405" spans="4:34"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E405" s="49"/>
      <c r="AF405" s="49"/>
      <c r="AG405" s="49"/>
      <c r="AH405" s="49"/>
    </row>
    <row r="406" spans="4:34"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E406" s="49"/>
      <c r="AF406" s="49"/>
      <c r="AG406" s="49"/>
      <c r="AH406" s="49"/>
    </row>
    <row r="407" spans="4:34"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E407" s="49"/>
      <c r="AF407" s="49"/>
      <c r="AG407" s="49"/>
      <c r="AH407" s="49"/>
    </row>
    <row r="408" spans="4:34"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E408" s="49"/>
      <c r="AF408" s="49"/>
      <c r="AG408" s="49"/>
      <c r="AH408" s="49"/>
    </row>
    <row r="409" spans="4:34"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E409" s="49"/>
      <c r="AF409" s="49"/>
      <c r="AG409" s="49"/>
      <c r="AH409" s="49"/>
    </row>
    <row r="410" spans="4:34"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E410" s="49"/>
      <c r="AF410" s="49"/>
      <c r="AG410" s="49"/>
      <c r="AH410" s="49"/>
    </row>
    <row r="411" spans="4:34"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E411" s="49"/>
      <c r="AF411" s="49"/>
      <c r="AG411" s="49"/>
      <c r="AH411" s="49"/>
    </row>
  </sheetData>
  <mergeCells count="124">
    <mergeCell ref="B58:B61"/>
    <mergeCell ref="B62:B65"/>
    <mergeCell ref="B66:B69"/>
    <mergeCell ref="A70:A73"/>
    <mergeCell ref="A2:AC3"/>
    <mergeCell ref="A265:A269"/>
    <mergeCell ref="A270:A274"/>
    <mergeCell ref="A222:A225"/>
    <mergeCell ref="A226:A230"/>
    <mergeCell ref="A231:A234"/>
    <mergeCell ref="A235:A239"/>
    <mergeCell ref="A240:A244"/>
    <mergeCell ref="A245:A249"/>
    <mergeCell ref="E5:AB5"/>
    <mergeCell ref="B218:B221"/>
    <mergeCell ref="A250:A254"/>
    <mergeCell ref="A255:A259"/>
    <mergeCell ref="A260:A264"/>
    <mergeCell ref="B255:B259"/>
    <mergeCell ref="B260:B264"/>
    <mergeCell ref="A218:A221"/>
    <mergeCell ref="B265:B269"/>
    <mergeCell ref="B270:B274"/>
    <mergeCell ref="B222:B225"/>
    <mergeCell ref="B74:B77"/>
    <mergeCell ref="B78:B81"/>
    <mergeCell ref="B82:B85"/>
    <mergeCell ref="A62:A65"/>
    <mergeCell ref="A66:A69"/>
    <mergeCell ref="A6:B6"/>
    <mergeCell ref="A9:A12"/>
    <mergeCell ref="B9:B12"/>
    <mergeCell ref="A21:A24"/>
    <mergeCell ref="B21:B24"/>
    <mergeCell ref="A25:A29"/>
    <mergeCell ref="B25:B29"/>
    <mergeCell ref="A13:A16"/>
    <mergeCell ref="B13:B16"/>
    <mergeCell ref="A17:A20"/>
    <mergeCell ref="B17:B20"/>
    <mergeCell ref="A46:A50"/>
    <mergeCell ref="B46:B50"/>
    <mergeCell ref="A51:B52"/>
    <mergeCell ref="A53:B54"/>
    <mergeCell ref="A30:A34"/>
    <mergeCell ref="B30:B34"/>
    <mergeCell ref="A41:A45"/>
    <mergeCell ref="B41:B45"/>
    <mergeCell ref="E111:AB111"/>
    <mergeCell ref="E106:AC107"/>
    <mergeCell ref="B90:B93"/>
    <mergeCell ref="B94:B97"/>
    <mergeCell ref="B98:B101"/>
    <mergeCell ref="A104:B105"/>
    <mergeCell ref="A106:B107"/>
    <mergeCell ref="A108:B109"/>
    <mergeCell ref="A98:A101"/>
    <mergeCell ref="A90:A93"/>
    <mergeCell ref="A94:A97"/>
    <mergeCell ref="A58:A61"/>
    <mergeCell ref="A112:B112"/>
    <mergeCell ref="B169:B173"/>
    <mergeCell ref="A133:A137"/>
    <mergeCell ref="B133:B137"/>
    <mergeCell ref="B115:B118"/>
    <mergeCell ref="A119:A122"/>
    <mergeCell ref="B119:B122"/>
    <mergeCell ref="A115:A118"/>
    <mergeCell ref="B154:B158"/>
    <mergeCell ref="B159:B163"/>
    <mergeCell ref="A123:A127"/>
    <mergeCell ref="B123:B127"/>
    <mergeCell ref="A128:A132"/>
    <mergeCell ref="B128:B132"/>
    <mergeCell ref="A169:A173"/>
    <mergeCell ref="B164:B168"/>
    <mergeCell ref="A159:A163"/>
    <mergeCell ref="B70:B73"/>
    <mergeCell ref="B86:B89"/>
    <mergeCell ref="A74:A77"/>
    <mergeCell ref="A78:A81"/>
    <mergeCell ref="A82:A85"/>
    <mergeCell ref="A86:A89"/>
    <mergeCell ref="A303:B304"/>
    <mergeCell ref="A199:A203"/>
    <mergeCell ref="A204:A208"/>
    <mergeCell ref="A280:A283"/>
    <mergeCell ref="A284:A287"/>
    <mergeCell ref="A288:A292"/>
    <mergeCell ref="B245:B249"/>
    <mergeCell ref="B250:B254"/>
    <mergeCell ref="B293:B296"/>
    <mergeCell ref="B275:B279"/>
    <mergeCell ref="B280:B283"/>
    <mergeCell ref="B284:B287"/>
    <mergeCell ref="B288:B292"/>
    <mergeCell ref="B199:B203"/>
    <mergeCell ref="B204:B208"/>
    <mergeCell ref="B209:B213"/>
    <mergeCell ref="B214:B217"/>
    <mergeCell ref="A209:A213"/>
    <mergeCell ref="A214:A217"/>
    <mergeCell ref="B240:B244"/>
    <mergeCell ref="B226:B230"/>
    <mergeCell ref="A299:B301"/>
    <mergeCell ref="A302:B302"/>
    <mergeCell ref="B174:B178"/>
    <mergeCell ref="A293:A296"/>
    <mergeCell ref="A138:A142"/>
    <mergeCell ref="B138:B142"/>
    <mergeCell ref="A149:A153"/>
    <mergeCell ref="A154:A158"/>
    <mergeCell ref="A174:A178"/>
    <mergeCell ref="A164:A168"/>
    <mergeCell ref="A275:A279"/>
    <mergeCell ref="B149:B153"/>
    <mergeCell ref="B231:B234"/>
    <mergeCell ref="B235:B239"/>
    <mergeCell ref="A179:A183"/>
    <mergeCell ref="B179:B183"/>
    <mergeCell ref="A184:A188"/>
    <mergeCell ref="B184:B188"/>
    <mergeCell ref="A189:B191"/>
    <mergeCell ref="A192:B195"/>
  </mergeCells>
  <phoneticPr fontId="12" type="noConversion"/>
  <pageMargins left="0.19685039370078741" right="0" top="0.19685039370078741" bottom="0.19685039370078741" header="0.51181102362204722" footer="0.51181102362204722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3"/>
  </sheetPr>
  <dimension ref="A1:EL1412"/>
  <sheetViews>
    <sheetView topLeftCell="A1058" zoomScale="92" zoomScaleNormal="92" zoomScaleSheetLayoutView="70" workbookViewId="0">
      <pane xSplit="2" topLeftCell="C1" activePane="topRight" state="frozen"/>
      <selection activeCell="A345" sqref="A345"/>
      <selection pane="topRight" activeCell="G815" sqref="G815"/>
    </sheetView>
  </sheetViews>
  <sheetFormatPr defaultRowHeight="12.75"/>
  <cols>
    <col min="1" max="1" width="17" style="2" customWidth="1"/>
    <col min="2" max="2" width="21.42578125" style="732" customWidth="1"/>
    <col min="3" max="3" width="11.140625" style="1" customWidth="1"/>
    <col min="4" max="4" width="9.140625" style="826" customWidth="1"/>
    <col min="5" max="7" width="9.7109375" customWidth="1"/>
    <col min="8" max="8" width="9.7109375" style="46" customWidth="1"/>
    <col min="9" max="13" width="9.7109375" customWidth="1"/>
    <col min="14" max="14" width="9.7109375" style="46" customWidth="1"/>
    <col min="15" max="21" width="9.7109375" customWidth="1"/>
    <col min="22" max="22" width="9.7109375" style="48" customWidth="1"/>
    <col min="23" max="29" width="9.7109375" customWidth="1"/>
    <col min="30" max="30" width="9" customWidth="1"/>
  </cols>
  <sheetData>
    <row r="1" spans="1:31" s="4" customFormat="1" ht="19.5" thickBot="1">
      <c r="A1" s="90" t="s">
        <v>104</v>
      </c>
      <c r="B1" s="705"/>
      <c r="C1" s="13"/>
      <c r="D1" s="705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11.25">
      <c r="A2" s="4866" t="s">
        <v>694</v>
      </c>
      <c r="B2" s="4867"/>
      <c r="C2" s="4867"/>
      <c r="D2" s="4867"/>
      <c r="E2" s="4867"/>
      <c r="F2" s="4867"/>
      <c r="G2" s="4867"/>
      <c r="H2" s="4867"/>
      <c r="I2" s="4867"/>
      <c r="J2" s="4867"/>
      <c r="K2" s="4867"/>
      <c r="L2" s="4867"/>
      <c r="M2" s="4867"/>
      <c r="N2" s="4867"/>
      <c r="O2" s="4867"/>
      <c r="P2" s="4867"/>
      <c r="Q2" s="4867"/>
      <c r="R2" s="4867"/>
      <c r="S2" s="4867"/>
      <c r="T2" s="4867"/>
      <c r="U2" s="4867"/>
      <c r="V2" s="4867"/>
      <c r="W2" s="4867"/>
      <c r="X2" s="4867"/>
      <c r="Y2" s="4867"/>
      <c r="Z2" s="4867"/>
      <c r="AA2" s="4867"/>
      <c r="AB2" s="4867"/>
      <c r="AC2" s="4867"/>
      <c r="AD2" s="3"/>
      <c r="AE2" s="3"/>
    </row>
    <row r="3" spans="1:31" s="4" customFormat="1" ht="11.25">
      <c r="A3" s="4867"/>
      <c r="B3" s="4867"/>
      <c r="C3" s="4867"/>
      <c r="D3" s="4867"/>
      <c r="E3" s="4867"/>
      <c r="F3" s="4867"/>
      <c r="G3" s="4867"/>
      <c r="H3" s="4867"/>
      <c r="I3" s="4867"/>
      <c r="J3" s="4867"/>
      <c r="K3" s="4867"/>
      <c r="L3" s="4867"/>
      <c r="M3" s="4867"/>
      <c r="N3" s="4867"/>
      <c r="O3" s="4867"/>
      <c r="P3" s="4867"/>
      <c r="Q3" s="4867"/>
      <c r="R3" s="4867"/>
      <c r="S3" s="4867"/>
      <c r="T3" s="4867"/>
      <c r="U3" s="4867"/>
      <c r="V3" s="4867"/>
      <c r="W3" s="4867"/>
      <c r="X3" s="4867"/>
      <c r="Y3" s="4867"/>
      <c r="Z3" s="4867"/>
      <c r="AA3" s="4867"/>
      <c r="AB3" s="4867"/>
      <c r="AC3" s="4867"/>
      <c r="AD3" s="3"/>
      <c r="AE3" s="3"/>
    </row>
    <row r="4" spans="1:31" s="4" customFormat="1" ht="11.25" customHeight="1" thickBot="1">
      <c r="A4" s="47"/>
      <c r="B4" s="47"/>
      <c r="C4" s="733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3"/>
      <c r="AE4" s="3"/>
    </row>
    <row r="5" spans="1:31" s="4" customFormat="1" ht="36" customHeight="1" thickBot="1">
      <c r="A5" s="921" t="s">
        <v>4</v>
      </c>
      <c r="B5" s="922" t="s">
        <v>0</v>
      </c>
      <c r="C5" s="847" t="s">
        <v>289</v>
      </c>
      <c r="D5" s="719" t="s">
        <v>3</v>
      </c>
      <c r="E5" s="5018" t="s">
        <v>138</v>
      </c>
      <c r="F5" s="4836"/>
      <c r="G5" s="4836"/>
      <c r="H5" s="4836"/>
      <c r="I5" s="4836"/>
      <c r="J5" s="4836"/>
      <c r="K5" s="4836"/>
      <c r="L5" s="4836"/>
      <c r="M5" s="4836"/>
      <c r="N5" s="4836"/>
      <c r="O5" s="4836"/>
      <c r="P5" s="4836"/>
      <c r="Q5" s="4836"/>
      <c r="R5" s="4836"/>
      <c r="S5" s="4836"/>
      <c r="T5" s="4836"/>
      <c r="U5" s="4836"/>
      <c r="V5" s="4836"/>
      <c r="W5" s="4836"/>
      <c r="X5" s="4836"/>
      <c r="Y5" s="4836"/>
      <c r="Z5" s="4836"/>
      <c r="AA5" s="4836"/>
      <c r="AB5" s="4837"/>
      <c r="AC5" s="375" t="s">
        <v>2</v>
      </c>
      <c r="AD5" s="1823" t="s">
        <v>312</v>
      </c>
    </row>
    <row r="6" spans="1:31" s="8" customFormat="1" ht="23.25" customHeight="1" thickBot="1">
      <c r="A6" s="3954" t="s">
        <v>602</v>
      </c>
      <c r="B6" s="4119"/>
      <c r="C6" s="4120"/>
      <c r="D6" s="4188"/>
      <c r="E6" s="646">
        <v>1</v>
      </c>
      <c r="F6" s="647">
        <v>2</v>
      </c>
      <c r="G6" s="647">
        <v>3</v>
      </c>
      <c r="H6" s="838">
        <v>4</v>
      </c>
      <c r="I6" s="647">
        <v>5</v>
      </c>
      <c r="J6" s="647">
        <v>6</v>
      </c>
      <c r="K6" s="647">
        <v>7</v>
      </c>
      <c r="L6" s="647">
        <v>8</v>
      </c>
      <c r="M6" s="647">
        <v>9</v>
      </c>
      <c r="N6" s="838">
        <v>10</v>
      </c>
      <c r="O6" s="647">
        <v>11</v>
      </c>
      <c r="P6" s="647">
        <v>12</v>
      </c>
      <c r="Q6" s="647">
        <v>13</v>
      </c>
      <c r="R6" s="647">
        <v>14</v>
      </c>
      <c r="S6" s="647">
        <v>15</v>
      </c>
      <c r="T6" s="647">
        <v>16</v>
      </c>
      <c r="U6" s="647">
        <v>17</v>
      </c>
      <c r="V6" s="1687">
        <v>18</v>
      </c>
      <c r="W6" s="647">
        <v>19</v>
      </c>
      <c r="X6" s="647">
        <v>20</v>
      </c>
      <c r="Y6" s="1687">
        <v>21</v>
      </c>
      <c r="Z6" s="647">
        <v>22</v>
      </c>
      <c r="AA6" s="647">
        <v>23</v>
      </c>
      <c r="AB6" s="648">
        <v>24</v>
      </c>
      <c r="AC6" s="645"/>
      <c r="AD6" s="3378"/>
    </row>
    <row r="7" spans="1:31" s="14" customFormat="1" ht="18.75" customHeight="1">
      <c r="A7" s="4553" t="s">
        <v>106</v>
      </c>
      <c r="B7" s="4554"/>
      <c r="C7" s="4555"/>
      <c r="D7" s="4556"/>
      <c r="E7" s="4557">
        <v>5</v>
      </c>
      <c r="F7" s="3223">
        <v>5</v>
      </c>
      <c r="G7" s="3223">
        <v>5</v>
      </c>
      <c r="H7" s="4558">
        <v>5</v>
      </c>
      <c r="I7" s="3223">
        <v>5</v>
      </c>
      <c r="J7" s="3223">
        <v>5</v>
      </c>
      <c r="K7" s="3223">
        <v>5</v>
      </c>
      <c r="L7" s="3223">
        <v>5</v>
      </c>
      <c r="M7" s="3223">
        <v>5</v>
      </c>
      <c r="N7" s="4558">
        <v>5</v>
      </c>
      <c r="O7" s="3223">
        <v>5</v>
      </c>
      <c r="P7" s="3223">
        <v>5</v>
      </c>
      <c r="Q7" s="3223">
        <v>5</v>
      </c>
      <c r="R7" s="3223">
        <v>5</v>
      </c>
      <c r="S7" s="3223">
        <v>5</v>
      </c>
      <c r="T7" s="3223">
        <v>5</v>
      </c>
      <c r="U7" s="3223">
        <v>5</v>
      </c>
      <c r="V7" s="3225">
        <v>5</v>
      </c>
      <c r="W7" s="3223">
        <v>5</v>
      </c>
      <c r="X7" s="3223">
        <v>5</v>
      </c>
      <c r="Y7" s="3225">
        <v>5</v>
      </c>
      <c r="Z7" s="3223">
        <v>5</v>
      </c>
      <c r="AA7" s="3223">
        <v>5</v>
      </c>
      <c r="AB7" s="4559">
        <v>5</v>
      </c>
      <c r="AC7" s="4560"/>
      <c r="AD7" s="865"/>
    </row>
    <row r="8" spans="1:31" s="14" customFormat="1" ht="19.5" customHeight="1" thickBot="1">
      <c r="A8" s="4561" t="s">
        <v>107</v>
      </c>
      <c r="B8" s="4562"/>
      <c r="C8" s="4563"/>
      <c r="D8" s="4564"/>
      <c r="E8" s="4565">
        <v>5</v>
      </c>
      <c r="F8" s="3228">
        <v>5</v>
      </c>
      <c r="G8" s="3228">
        <v>5</v>
      </c>
      <c r="H8" s="4566">
        <v>5</v>
      </c>
      <c r="I8" s="3228">
        <v>5</v>
      </c>
      <c r="J8" s="3228">
        <v>5</v>
      </c>
      <c r="K8" s="3228">
        <v>5</v>
      </c>
      <c r="L8" s="3228">
        <v>5</v>
      </c>
      <c r="M8" s="3228">
        <v>5</v>
      </c>
      <c r="N8" s="4566">
        <v>5</v>
      </c>
      <c r="O8" s="3228">
        <v>5</v>
      </c>
      <c r="P8" s="3228">
        <v>5</v>
      </c>
      <c r="Q8" s="3228">
        <v>5</v>
      </c>
      <c r="R8" s="3228">
        <v>5</v>
      </c>
      <c r="S8" s="3228">
        <v>5</v>
      </c>
      <c r="T8" s="3228">
        <v>5</v>
      </c>
      <c r="U8" s="3228">
        <v>5</v>
      </c>
      <c r="V8" s="3230">
        <v>5</v>
      </c>
      <c r="W8" s="3228">
        <v>5</v>
      </c>
      <c r="X8" s="3228">
        <v>5</v>
      </c>
      <c r="Y8" s="3230">
        <v>5</v>
      </c>
      <c r="Z8" s="3228">
        <v>5</v>
      </c>
      <c r="AA8" s="3228">
        <v>5</v>
      </c>
      <c r="AB8" s="4567">
        <v>5</v>
      </c>
      <c r="AC8" s="4568"/>
      <c r="AD8" s="865"/>
    </row>
    <row r="9" spans="1:31" s="14" customFormat="1" ht="12.75" customHeight="1">
      <c r="A9" s="5039" t="s">
        <v>188</v>
      </c>
      <c r="B9" s="5119" t="s">
        <v>306</v>
      </c>
      <c r="C9" s="1830" t="s">
        <v>283</v>
      </c>
      <c r="D9" s="729" t="s">
        <v>108</v>
      </c>
      <c r="E9" s="651"/>
      <c r="F9" s="652"/>
      <c r="G9" s="652"/>
      <c r="H9" s="830"/>
      <c r="I9" s="652"/>
      <c r="J9" s="652"/>
      <c r="K9" s="652"/>
      <c r="L9" s="652"/>
      <c r="M9" s="652"/>
      <c r="N9" s="830"/>
      <c r="O9" s="652"/>
      <c r="P9" s="652"/>
      <c r="Q9" s="652"/>
      <c r="R9" s="652"/>
      <c r="S9" s="652"/>
      <c r="T9" s="652"/>
      <c r="U9" s="652"/>
      <c r="V9" s="653"/>
      <c r="W9" s="652"/>
      <c r="X9" s="652"/>
      <c r="Y9" s="1058"/>
      <c r="Z9" s="652"/>
      <c r="AA9" s="652"/>
      <c r="AB9" s="654"/>
      <c r="AC9" s="886"/>
      <c r="AD9" s="865"/>
    </row>
    <row r="10" spans="1:31" s="14" customFormat="1" ht="12.75" customHeight="1">
      <c r="A10" s="5040"/>
      <c r="B10" s="5064"/>
      <c r="C10" s="1831" t="s">
        <v>283</v>
      </c>
      <c r="D10" s="752" t="s">
        <v>109</v>
      </c>
      <c r="E10" s="655"/>
      <c r="F10" s="656"/>
      <c r="G10" s="656"/>
      <c r="H10" s="831"/>
      <c r="I10" s="656"/>
      <c r="J10" s="656"/>
      <c r="K10" s="656"/>
      <c r="L10" s="656"/>
      <c r="M10" s="656"/>
      <c r="N10" s="831"/>
      <c r="O10" s="656"/>
      <c r="P10" s="656"/>
      <c r="Q10" s="656"/>
      <c r="R10" s="656"/>
      <c r="S10" s="656"/>
      <c r="T10" s="656"/>
      <c r="U10" s="656"/>
      <c r="V10" s="657"/>
      <c r="W10" s="656"/>
      <c r="X10" s="656"/>
      <c r="Y10" s="1056"/>
      <c r="Z10" s="656"/>
      <c r="AA10" s="656"/>
      <c r="AB10" s="658"/>
      <c r="AC10" s="879"/>
      <c r="AD10" s="865"/>
    </row>
    <row r="11" spans="1:31" s="14" customFormat="1" ht="12.75" customHeight="1">
      <c r="A11" s="5040"/>
      <c r="B11" s="5064"/>
      <c r="C11" s="1831"/>
      <c r="D11" s="752" t="s">
        <v>111</v>
      </c>
      <c r="E11" s="655"/>
      <c r="F11" s="656"/>
      <c r="G11" s="656"/>
      <c r="H11" s="831"/>
      <c r="I11" s="656"/>
      <c r="J11" s="656"/>
      <c r="K11" s="656"/>
      <c r="L11" s="656"/>
      <c r="M11" s="656"/>
      <c r="N11" s="831"/>
      <c r="O11" s="656"/>
      <c r="P11" s="656"/>
      <c r="Q11" s="656"/>
      <c r="R11" s="656"/>
      <c r="S11" s="656"/>
      <c r="T11" s="656"/>
      <c r="U11" s="656"/>
      <c r="V11" s="657"/>
      <c r="W11" s="656"/>
      <c r="X11" s="656"/>
      <c r="Y11" s="1056"/>
      <c r="Z11" s="656"/>
      <c r="AA11" s="656"/>
      <c r="AB11" s="658"/>
      <c r="AC11" s="879"/>
      <c r="AD11" s="865"/>
    </row>
    <row r="12" spans="1:31" s="14" customFormat="1" ht="12.75" customHeight="1" thickBot="1">
      <c r="A12" s="5118"/>
      <c r="B12" s="5065"/>
      <c r="C12" s="1832"/>
      <c r="D12" s="752" t="s">
        <v>110</v>
      </c>
      <c r="E12" s="659"/>
      <c r="F12" s="660"/>
      <c r="G12" s="660"/>
      <c r="H12" s="832"/>
      <c r="I12" s="660"/>
      <c r="J12" s="660"/>
      <c r="K12" s="660"/>
      <c r="L12" s="660"/>
      <c r="M12" s="660"/>
      <c r="N12" s="832"/>
      <c r="O12" s="660"/>
      <c r="P12" s="660"/>
      <c r="Q12" s="660"/>
      <c r="R12" s="660"/>
      <c r="S12" s="660"/>
      <c r="T12" s="660"/>
      <c r="U12" s="660"/>
      <c r="V12" s="661"/>
      <c r="W12" s="660"/>
      <c r="X12" s="660"/>
      <c r="Y12" s="1059"/>
      <c r="Z12" s="660"/>
      <c r="AA12" s="660"/>
      <c r="AB12" s="662"/>
      <c r="AC12" s="882"/>
      <c r="AD12" s="865"/>
    </row>
    <row r="13" spans="1:31" s="14" customFormat="1" ht="12.75" customHeight="1">
      <c r="A13" s="5039" t="s">
        <v>114</v>
      </c>
      <c r="B13" s="5043" t="s">
        <v>304</v>
      </c>
      <c r="C13" s="1830" t="s">
        <v>283</v>
      </c>
      <c r="D13" s="729" t="s">
        <v>108</v>
      </c>
      <c r="E13" s="651"/>
      <c r="F13" s="652"/>
      <c r="G13" s="652"/>
      <c r="H13" s="830"/>
      <c r="I13" s="652"/>
      <c r="J13" s="652"/>
      <c r="K13" s="652"/>
      <c r="L13" s="652"/>
      <c r="M13" s="652"/>
      <c r="N13" s="830"/>
      <c r="O13" s="652"/>
      <c r="P13" s="652"/>
      <c r="Q13" s="652"/>
      <c r="R13" s="652"/>
      <c r="S13" s="652"/>
      <c r="T13" s="652"/>
      <c r="U13" s="652"/>
      <c r="V13" s="653"/>
      <c r="W13" s="652"/>
      <c r="X13" s="652"/>
      <c r="Y13" s="1058"/>
      <c r="Z13" s="652"/>
      <c r="AA13" s="652"/>
      <c r="AB13" s="654"/>
      <c r="AC13" s="886"/>
      <c r="AD13" s="865"/>
    </row>
    <row r="14" spans="1:31" s="14" customFormat="1" ht="12.75" customHeight="1">
      <c r="A14" s="5040"/>
      <c r="B14" s="5035"/>
      <c r="C14" s="1831" t="s">
        <v>283</v>
      </c>
      <c r="D14" s="752" t="s">
        <v>109</v>
      </c>
      <c r="E14" s="655"/>
      <c r="F14" s="656"/>
      <c r="G14" s="656"/>
      <c r="H14" s="831"/>
      <c r="I14" s="656"/>
      <c r="J14" s="656"/>
      <c r="K14" s="656"/>
      <c r="L14" s="656"/>
      <c r="M14" s="656"/>
      <c r="N14" s="831"/>
      <c r="O14" s="656"/>
      <c r="P14" s="656"/>
      <c r="Q14" s="656"/>
      <c r="R14" s="656"/>
      <c r="S14" s="656"/>
      <c r="T14" s="656"/>
      <c r="U14" s="656"/>
      <c r="V14" s="657"/>
      <c r="W14" s="656"/>
      <c r="X14" s="656"/>
      <c r="Y14" s="1056"/>
      <c r="Z14" s="656"/>
      <c r="AA14" s="656"/>
      <c r="AB14" s="658"/>
      <c r="AC14" s="879"/>
      <c r="AD14" s="865"/>
    </row>
    <row r="15" spans="1:31" s="14" customFormat="1" ht="12.75" customHeight="1">
      <c r="A15" s="5040"/>
      <c r="B15" s="5035"/>
      <c r="C15" s="1831"/>
      <c r="D15" s="752" t="s">
        <v>111</v>
      </c>
      <c r="E15" s="2365"/>
      <c r="F15" s="2365"/>
      <c r="G15" s="2365"/>
      <c r="H15" s="2366"/>
      <c r="I15" s="2365"/>
      <c r="J15" s="2365"/>
      <c r="K15" s="2365"/>
      <c r="L15" s="2365"/>
      <c r="M15" s="2365"/>
      <c r="N15" s="2366"/>
      <c r="O15" s="2365"/>
      <c r="P15" s="2365"/>
      <c r="Q15" s="2365"/>
      <c r="R15" s="2365"/>
      <c r="S15" s="2365"/>
      <c r="T15" s="2365"/>
      <c r="U15" s="2365"/>
      <c r="V15" s="3074"/>
      <c r="W15" s="2365"/>
      <c r="X15" s="2365"/>
      <c r="Y15" s="2366"/>
      <c r="Z15" s="2365"/>
      <c r="AA15" s="2365"/>
      <c r="AB15" s="3372"/>
      <c r="AC15" s="992"/>
      <c r="AD15" s="865"/>
    </row>
    <row r="16" spans="1:31" s="14" customFormat="1" ht="12.75" customHeight="1" thickBot="1">
      <c r="A16" s="5066"/>
      <c r="B16" s="5067"/>
      <c r="C16" s="1832"/>
      <c r="D16" s="730" t="s">
        <v>110</v>
      </c>
      <c r="E16" s="663"/>
      <c r="F16" s="664"/>
      <c r="G16" s="664"/>
      <c r="H16" s="833"/>
      <c r="I16" s="664"/>
      <c r="J16" s="664"/>
      <c r="K16" s="664"/>
      <c r="L16" s="664"/>
      <c r="M16" s="664"/>
      <c r="N16" s="833"/>
      <c r="O16" s="664"/>
      <c r="P16" s="664"/>
      <c r="Q16" s="664"/>
      <c r="R16" s="664"/>
      <c r="S16" s="664"/>
      <c r="T16" s="664"/>
      <c r="U16" s="664"/>
      <c r="V16" s="665"/>
      <c r="W16" s="664"/>
      <c r="X16" s="664"/>
      <c r="Y16" s="1068"/>
      <c r="Z16" s="664"/>
      <c r="AA16" s="664"/>
      <c r="AB16" s="666"/>
      <c r="AC16" s="883"/>
      <c r="AD16" s="865"/>
    </row>
    <row r="17" spans="1:30" s="14" customFormat="1" ht="12.75" customHeight="1">
      <c r="A17" s="5054" t="s">
        <v>144</v>
      </c>
      <c r="B17" s="5055" t="s">
        <v>703</v>
      </c>
      <c r="C17" s="1830" t="s">
        <v>501</v>
      </c>
      <c r="D17" s="753" t="s">
        <v>108</v>
      </c>
      <c r="E17" s="4089">
        <v>0</v>
      </c>
      <c r="F17" s="4089">
        <v>0</v>
      </c>
      <c r="G17" s="4089">
        <v>0</v>
      </c>
      <c r="H17" s="4108">
        <v>0</v>
      </c>
      <c r="I17" s="4089">
        <v>0</v>
      </c>
      <c r="J17" s="4089">
        <v>0</v>
      </c>
      <c r="K17" s="4089">
        <v>0</v>
      </c>
      <c r="L17" s="4089">
        <v>0</v>
      </c>
      <c r="M17" s="4089">
        <v>0</v>
      </c>
      <c r="N17" s="4108">
        <v>0</v>
      </c>
      <c r="O17" s="4089">
        <v>0</v>
      </c>
      <c r="P17" s="4089">
        <v>0</v>
      </c>
      <c r="Q17" s="4089">
        <v>0</v>
      </c>
      <c r="R17" s="4089">
        <v>0</v>
      </c>
      <c r="S17" s="4089">
        <v>0</v>
      </c>
      <c r="T17" s="4089">
        <v>0</v>
      </c>
      <c r="U17" s="4089">
        <v>0</v>
      </c>
      <c r="V17" s="4089">
        <v>0</v>
      </c>
      <c r="W17" s="4089">
        <v>0</v>
      </c>
      <c r="X17" s="4089">
        <v>0</v>
      </c>
      <c r="Y17" s="4109">
        <v>0</v>
      </c>
      <c r="Z17" s="4089">
        <v>0</v>
      </c>
      <c r="AA17" s="4089">
        <v>0</v>
      </c>
      <c r="AB17" s="4110">
        <v>0</v>
      </c>
      <c r="AC17" s="884">
        <f>SUM(E17:AB17)</f>
        <v>0</v>
      </c>
      <c r="AD17" s="865"/>
    </row>
    <row r="18" spans="1:30" s="14" customFormat="1" ht="12.75" customHeight="1">
      <c r="A18" s="5040"/>
      <c r="B18" s="5056"/>
      <c r="C18" s="1831" t="s">
        <v>501</v>
      </c>
      <c r="D18" s="752" t="s">
        <v>109</v>
      </c>
      <c r="E18" s="4089">
        <v>0</v>
      </c>
      <c r="F18" s="4089">
        <v>0</v>
      </c>
      <c r="G18" s="4089">
        <v>0</v>
      </c>
      <c r="H18" s="4108">
        <v>0</v>
      </c>
      <c r="I18" s="4089">
        <v>0</v>
      </c>
      <c r="J18" s="4089">
        <v>0</v>
      </c>
      <c r="K18" s="4089">
        <v>0</v>
      </c>
      <c r="L18" s="4089">
        <v>0</v>
      </c>
      <c r="M18" s="4089">
        <v>0</v>
      </c>
      <c r="N18" s="4108">
        <v>0</v>
      </c>
      <c r="O18" s="4089">
        <v>0</v>
      </c>
      <c r="P18" s="4089">
        <v>0</v>
      </c>
      <c r="Q18" s="4089">
        <v>0</v>
      </c>
      <c r="R18" s="4089">
        <v>0</v>
      </c>
      <c r="S18" s="4089">
        <v>0</v>
      </c>
      <c r="T18" s="4089">
        <v>0</v>
      </c>
      <c r="U18" s="4089">
        <v>0</v>
      </c>
      <c r="V18" s="4089">
        <v>0</v>
      </c>
      <c r="W18" s="4089">
        <v>0</v>
      </c>
      <c r="X18" s="4089">
        <v>0</v>
      </c>
      <c r="Y18" s="4109">
        <v>0</v>
      </c>
      <c r="Z18" s="4089">
        <v>0</v>
      </c>
      <c r="AA18" s="4089">
        <v>0</v>
      </c>
      <c r="AB18" s="4110">
        <v>0</v>
      </c>
      <c r="AC18" s="885">
        <f>SUM(E18:AB18)</f>
        <v>0</v>
      </c>
      <c r="AD18" s="865"/>
    </row>
    <row r="19" spans="1:30" s="14" customFormat="1" ht="12.75" customHeight="1">
      <c r="A19" s="5041"/>
      <c r="B19" s="5056"/>
      <c r="C19" s="2248" t="s">
        <v>342</v>
      </c>
      <c r="D19" s="752" t="s">
        <v>110</v>
      </c>
      <c r="E19" s="1026">
        <v>0</v>
      </c>
      <c r="F19" s="1026">
        <v>0</v>
      </c>
      <c r="G19" s="1026">
        <v>0</v>
      </c>
      <c r="H19" s="4116">
        <v>0</v>
      </c>
      <c r="I19" s="1026">
        <v>0</v>
      </c>
      <c r="J19" s="1026">
        <v>0</v>
      </c>
      <c r="K19" s="1026">
        <v>0</v>
      </c>
      <c r="L19" s="1026">
        <v>0</v>
      </c>
      <c r="M19" s="1026">
        <v>0</v>
      </c>
      <c r="N19" s="4116">
        <v>0</v>
      </c>
      <c r="O19" s="1026">
        <v>0</v>
      </c>
      <c r="P19" s="1026">
        <v>0</v>
      </c>
      <c r="Q19" s="1026">
        <v>0</v>
      </c>
      <c r="R19" s="1026">
        <v>0</v>
      </c>
      <c r="S19" s="1026">
        <v>0</v>
      </c>
      <c r="T19" s="1026">
        <v>0</v>
      </c>
      <c r="U19" s="1026">
        <v>0</v>
      </c>
      <c r="V19" s="1026">
        <v>0</v>
      </c>
      <c r="W19" s="1026">
        <v>0</v>
      </c>
      <c r="X19" s="1026">
        <v>0</v>
      </c>
      <c r="Y19" s="4070">
        <v>0</v>
      </c>
      <c r="Z19" s="1026">
        <v>0</v>
      </c>
      <c r="AA19" s="1026">
        <v>0</v>
      </c>
      <c r="AB19" s="4117">
        <v>0</v>
      </c>
      <c r="AC19" s="882"/>
      <c r="AD19" s="865"/>
    </row>
    <row r="20" spans="1:30" s="14" customFormat="1" ht="12.75" customHeight="1" thickBot="1">
      <c r="A20" s="5041"/>
      <c r="B20" s="5057"/>
      <c r="C20" s="1565" t="s">
        <v>315</v>
      </c>
      <c r="D20" s="754" t="s">
        <v>111</v>
      </c>
      <c r="E20" s="667" t="e">
        <v>#DIV/0!</v>
      </c>
      <c r="F20" s="668" t="e">
        <v>#DIV/0!</v>
      </c>
      <c r="G20" s="668" t="e">
        <v>#DIV/0!</v>
      </c>
      <c r="H20" s="834" t="e">
        <v>#DIV/0!</v>
      </c>
      <c r="I20" s="668" t="e">
        <v>#DIV/0!</v>
      </c>
      <c r="J20" s="668" t="e">
        <v>#DIV/0!</v>
      </c>
      <c r="K20" s="668" t="e">
        <v>#DIV/0!</v>
      </c>
      <c r="L20" s="668" t="e">
        <v>#DIV/0!</v>
      </c>
      <c r="M20" s="668" t="e">
        <v>#DIV/0!</v>
      </c>
      <c r="N20" s="834" t="e">
        <v>#DIV/0!</v>
      </c>
      <c r="O20" s="668" t="e">
        <v>#DIV/0!</v>
      </c>
      <c r="P20" s="668" t="e">
        <v>#DIV/0!</v>
      </c>
      <c r="Q20" s="668" t="e">
        <v>#DIV/0!</v>
      </c>
      <c r="R20" s="668" t="e">
        <v>#DIV/0!</v>
      </c>
      <c r="S20" s="668" t="e">
        <v>#DIV/0!</v>
      </c>
      <c r="T20" s="668" t="e">
        <v>#DIV/0!</v>
      </c>
      <c r="U20" s="668" t="e">
        <v>#DIV/0!</v>
      </c>
      <c r="V20" s="669" t="e">
        <v>#DIV/0!</v>
      </c>
      <c r="W20" s="668" t="e">
        <v>#DIV/0!</v>
      </c>
      <c r="X20" s="668" t="e">
        <v>#DIV/0!</v>
      </c>
      <c r="Y20" s="1069" t="e">
        <v>#DIV/0!</v>
      </c>
      <c r="Z20" s="668" t="e">
        <v>#DIV/0!</v>
      </c>
      <c r="AA20" s="668" t="e">
        <v>#DIV/0!</v>
      </c>
      <c r="AB20" s="670" t="e">
        <v>#DIV/0!</v>
      </c>
      <c r="AC20" s="881" t="e">
        <f t="shared" ref="AC20" si="0">AC18/AC17</f>
        <v>#DIV/0!</v>
      </c>
      <c r="AD20" s="865"/>
    </row>
    <row r="21" spans="1:30" s="14" customFormat="1" ht="12.75" customHeight="1">
      <c r="A21" s="5039" t="s">
        <v>129</v>
      </c>
      <c r="B21" s="5034" t="s">
        <v>641</v>
      </c>
      <c r="C21" s="1830" t="s">
        <v>501</v>
      </c>
      <c r="D21" s="755" t="s">
        <v>108</v>
      </c>
      <c r="E21" s="4098">
        <v>357.6</v>
      </c>
      <c r="F21" s="3850">
        <v>351.6</v>
      </c>
      <c r="G21" s="3850">
        <v>340.8</v>
      </c>
      <c r="H21" s="4099">
        <v>332.4</v>
      </c>
      <c r="I21" s="3850">
        <v>333.6</v>
      </c>
      <c r="J21" s="3850">
        <v>331.2</v>
      </c>
      <c r="K21" s="3850">
        <v>326.39999999999998</v>
      </c>
      <c r="L21" s="3850">
        <v>333.6</v>
      </c>
      <c r="M21" s="3850">
        <v>320.39999999999998</v>
      </c>
      <c r="N21" s="4099">
        <v>322.8</v>
      </c>
      <c r="O21" s="3850">
        <v>330</v>
      </c>
      <c r="P21" s="3850">
        <v>325.2</v>
      </c>
      <c r="Q21" s="3850">
        <v>301.2</v>
      </c>
      <c r="R21" s="3850">
        <v>250.8</v>
      </c>
      <c r="S21" s="3850">
        <v>243.6</v>
      </c>
      <c r="T21" s="3850">
        <v>200.4</v>
      </c>
      <c r="U21" s="3850">
        <v>283.2</v>
      </c>
      <c r="V21" s="3850">
        <v>331.2</v>
      </c>
      <c r="W21" s="3850">
        <v>327.60000000000002</v>
      </c>
      <c r="X21" s="3850">
        <v>326.39999999999998</v>
      </c>
      <c r="Y21" s="4100">
        <v>338.4</v>
      </c>
      <c r="Z21" s="3850">
        <v>326.39999999999998</v>
      </c>
      <c r="AA21" s="3850">
        <v>326.39999999999998</v>
      </c>
      <c r="AB21" s="4101">
        <v>316.8</v>
      </c>
      <c r="AC21" s="884">
        <f>SUM(E21:AB21)</f>
        <v>7577.9999999999991</v>
      </c>
      <c r="AD21" s="865"/>
    </row>
    <row r="22" spans="1:30" s="14" customFormat="1" ht="12.75" customHeight="1">
      <c r="A22" s="5040"/>
      <c r="B22" s="5035"/>
      <c r="C22" s="1831" t="s">
        <v>501</v>
      </c>
      <c r="D22" s="756" t="s">
        <v>109</v>
      </c>
      <c r="E22" s="4102">
        <v>331.2</v>
      </c>
      <c r="F22" s="3851">
        <v>331.2</v>
      </c>
      <c r="G22" s="3851">
        <v>314.39999999999998</v>
      </c>
      <c r="H22" s="4103">
        <v>306</v>
      </c>
      <c r="I22" s="3851">
        <v>303.60000000000002</v>
      </c>
      <c r="J22" s="3851">
        <v>307.2</v>
      </c>
      <c r="K22" s="3851">
        <v>304.8</v>
      </c>
      <c r="L22" s="3851">
        <v>306</v>
      </c>
      <c r="M22" s="3851">
        <v>296.39999999999998</v>
      </c>
      <c r="N22" s="4103">
        <v>291.60000000000002</v>
      </c>
      <c r="O22" s="3851">
        <v>291.60000000000002</v>
      </c>
      <c r="P22" s="3851">
        <v>297.60000000000002</v>
      </c>
      <c r="Q22" s="3851">
        <v>286.8</v>
      </c>
      <c r="R22" s="3851">
        <v>248.4</v>
      </c>
      <c r="S22" s="3851">
        <v>250.8</v>
      </c>
      <c r="T22" s="3851">
        <v>220.8</v>
      </c>
      <c r="U22" s="3851">
        <v>277.2</v>
      </c>
      <c r="V22" s="3851">
        <v>300</v>
      </c>
      <c r="W22" s="3851">
        <v>301.2</v>
      </c>
      <c r="X22" s="3851">
        <v>301.2</v>
      </c>
      <c r="Y22" s="4104">
        <v>301.2</v>
      </c>
      <c r="Z22" s="3851">
        <v>302.39999999999998</v>
      </c>
      <c r="AA22" s="3851">
        <v>306</v>
      </c>
      <c r="AB22" s="4105">
        <v>306</v>
      </c>
      <c r="AC22" s="885">
        <f>SUM(E22:AB22)</f>
        <v>7083.5999999999995</v>
      </c>
      <c r="AD22" s="865"/>
    </row>
    <row r="23" spans="1:30" s="14" customFormat="1" ht="12.75" customHeight="1">
      <c r="A23" s="5041"/>
      <c r="B23" s="5036"/>
      <c r="C23" s="1772" t="s">
        <v>315</v>
      </c>
      <c r="D23" s="757" t="s">
        <v>340</v>
      </c>
      <c r="E23" s="428">
        <v>487.41276142505751</v>
      </c>
      <c r="F23" s="429">
        <v>483.02794950188957</v>
      </c>
      <c r="G23" s="429">
        <v>463.67229807267978</v>
      </c>
      <c r="H23" s="605">
        <v>451.80278883601414</v>
      </c>
      <c r="I23" s="429">
        <v>451.06753374633388</v>
      </c>
      <c r="J23" s="429">
        <v>451.73585201973947</v>
      </c>
      <c r="K23" s="429">
        <v>446.58705758228149</v>
      </c>
      <c r="L23" s="429">
        <v>452.68638150490017</v>
      </c>
      <c r="M23" s="429">
        <v>436.47350435049322</v>
      </c>
      <c r="N23" s="605">
        <v>435.00620685227011</v>
      </c>
      <c r="O23" s="429">
        <v>440.37547615642723</v>
      </c>
      <c r="P23" s="429">
        <v>440.81832992742034</v>
      </c>
      <c r="Q23" s="429">
        <v>415.90345033432936</v>
      </c>
      <c r="R23" s="429">
        <v>352.99178460695089</v>
      </c>
      <c r="S23" s="429">
        <v>349.63066227091696</v>
      </c>
      <c r="T23" s="429">
        <v>298.18249445599588</v>
      </c>
      <c r="U23" s="429">
        <v>396.28535173533726</v>
      </c>
      <c r="V23" s="429">
        <v>446.87071955991928</v>
      </c>
      <c r="W23" s="429">
        <v>445.02044896835923</v>
      </c>
      <c r="X23" s="429">
        <v>444.13781644890355</v>
      </c>
      <c r="Y23" s="1060">
        <v>453.02980034430402</v>
      </c>
      <c r="Z23" s="429">
        <v>444.95249184603966</v>
      </c>
      <c r="AA23" s="429">
        <v>447.4069288690107</v>
      </c>
      <c r="AB23" s="498">
        <v>440.45231296929296</v>
      </c>
      <c r="AC23" s="882"/>
      <c r="AD23" s="865"/>
    </row>
    <row r="24" spans="1:30" s="14" customFormat="1" ht="12.75" customHeight="1">
      <c r="A24" s="5041"/>
      <c r="B24" s="5036"/>
      <c r="C24" s="2248" t="s">
        <v>342</v>
      </c>
      <c r="D24" s="758" t="s">
        <v>110</v>
      </c>
      <c r="E24" s="3934">
        <v>41</v>
      </c>
      <c r="F24" s="3930">
        <v>40.200000000000003</v>
      </c>
      <c r="G24" s="3930">
        <v>36.799999999999997</v>
      </c>
      <c r="H24" s="4118">
        <v>36.799999999999997</v>
      </c>
      <c r="I24" s="3930">
        <v>37.799999999999997</v>
      </c>
      <c r="J24" s="3930">
        <v>37.6</v>
      </c>
      <c r="K24" s="3930">
        <v>37.6</v>
      </c>
      <c r="L24" s="3930">
        <v>37.6</v>
      </c>
      <c r="M24" s="3930">
        <v>36.799999999999997</v>
      </c>
      <c r="N24" s="4118">
        <v>38</v>
      </c>
      <c r="O24" s="3930">
        <v>38.200000000000003</v>
      </c>
      <c r="P24" s="3930">
        <v>36.200000000000003</v>
      </c>
      <c r="Q24" s="3930">
        <v>29.2</v>
      </c>
      <c r="R24" s="3930">
        <v>29.2</v>
      </c>
      <c r="S24" s="3930">
        <v>28.6</v>
      </c>
      <c r="T24" s="3930">
        <v>23.2</v>
      </c>
      <c r="U24" s="3930">
        <v>41</v>
      </c>
      <c r="V24" s="3932">
        <v>40</v>
      </c>
      <c r="W24" s="3930">
        <v>40.200000000000003</v>
      </c>
      <c r="X24" s="3930">
        <v>40.799999999999997</v>
      </c>
      <c r="Y24" s="3931">
        <v>41</v>
      </c>
      <c r="Z24" s="3930">
        <v>36.4</v>
      </c>
      <c r="AA24" s="3930">
        <v>39.6</v>
      </c>
      <c r="AB24" s="3933">
        <v>33.799999999999997</v>
      </c>
      <c r="AC24" s="882"/>
      <c r="AD24" s="865"/>
    </row>
    <row r="25" spans="1:30" s="14" customFormat="1" ht="12.75" customHeight="1" thickBot="1">
      <c r="A25" s="5041"/>
      <c r="B25" s="5037"/>
      <c r="C25" s="1833" t="s">
        <v>315</v>
      </c>
      <c r="D25" s="759" t="s">
        <v>111</v>
      </c>
      <c r="E25" s="672">
        <v>0.92617449664429519</v>
      </c>
      <c r="F25" s="673">
        <v>0.94197952218430026</v>
      </c>
      <c r="G25" s="673">
        <v>0.92253521126760551</v>
      </c>
      <c r="H25" s="837">
        <v>0.92057761732851995</v>
      </c>
      <c r="I25" s="673">
        <v>0.91007194244604317</v>
      </c>
      <c r="J25" s="673">
        <v>0.92753623188405798</v>
      </c>
      <c r="K25" s="673">
        <v>0.93382352941176483</v>
      </c>
      <c r="L25" s="673">
        <v>0.91726618705035967</v>
      </c>
      <c r="M25" s="673">
        <v>0.92509363295880154</v>
      </c>
      <c r="N25" s="837">
        <v>0.90334572490706322</v>
      </c>
      <c r="O25" s="673">
        <v>0.88363636363636366</v>
      </c>
      <c r="P25" s="673">
        <v>0.91512915129151307</v>
      </c>
      <c r="Q25" s="673">
        <v>0.952191235059761</v>
      </c>
      <c r="R25" s="673">
        <v>0.99043062200956933</v>
      </c>
      <c r="S25" s="673">
        <v>1.0295566502463054</v>
      </c>
      <c r="T25" s="673">
        <v>1.1017964071856288</v>
      </c>
      <c r="U25" s="673">
        <v>0.97881355932203384</v>
      </c>
      <c r="V25" s="690">
        <v>0.90579710144927539</v>
      </c>
      <c r="W25" s="673">
        <v>0.91941391941391937</v>
      </c>
      <c r="X25" s="673">
        <v>0.92279411764705888</v>
      </c>
      <c r="Y25" s="1062">
        <v>0.89007092198581561</v>
      </c>
      <c r="Z25" s="673">
        <v>0.92647058823529416</v>
      </c>
      <c r="AA25" s="673">
        <v>0.93750000000000011</v>
      </c>
      <c r="AB25" s="863">
        <v>0.96590909090909083</v>
      </c>
      <c r="AC25" s="881">
        <f t="shared" ref="AC25" si="1">AC22/AC21</f>
        <v>0.93475851148060174</v>
      </c>
      <c r="AD25" s="865"/>
    </row>
    <row r="26" spans="1:30" s="14" customFormat="1" ht="12.75" customHeight="1">
      <c r="A26" s="2346" t="s">
        <v>290</v>
      </c>
      <c r="B26" s="2347"/>
      <c r="C26" s="3434" t="s">
        <v>315</v>
      </c>
      <c r="D26" s="2348"/>
      <c r="E26" s="2349">
        <v>357.6</v>
      </c>
      <c r="F26" s="2350">
        <v>351.6</v>
      </c>
      <c r="G26" s="2350">
        <v>340.8</v>
      </c>
      <c r="H26" s="2350">
        <v>332.4</v>
      </c>
      <c r="I26" s="2350">
        <v>333.6</v>
      </c>
      <c r="J26" s="2350">
        <v>331.2</v>
      </c>
      <c r="K26" s="2350">
        <v>326.39999999999998</v>
      </c>
      <c r="L26" s="2350">
        <v>333.6</v>
      </c>
      <c r="M26" s="2350">
        <v>320.39999999999998</v>
      </c>
      <c r="N26" s="2350">
        <v>322.8</v>
      </c>
      <c r="O26" s="2350">
        <v>330</v>
      </c>
      <c r="P26" s="2350">
        <v>325.2</v>
      </c>
      <c r="Q26" s="2350">
        <v>301.2</v>
      </c>
      <c r="R26" s="2350">
        <v>250.8</v>
      </c>
      <c r="S26" s="2350">
        <v>243.6</v>
      </c>
      <c r="T26" s="2350">
        <v>200.4</v>
      </c>
      <c r="U26" s="2350">
        <v>283.2</v>
      </c>
      <c r="V26" s="2350">
        <v>331.2</v>
      </c>
      <c r="W26" s="2350">
        <v>327.60000000000002</v>
      </c>
      <c r="X26" s="2350">
        <v>326.39999999999998</v>
      </c>
      <c r="Y26" s="2350">
        <v>338.4</v>
      </c>
      <c r="Z26" s="2350">
        <v>326.39999999999998</v>
      </c>
      <c r="AA26" s="2350">
        <v>326.39999999999998</v>
      </c>
      <c r="AB26" s="3373">
        <v>316.8</v>
      </c>
      <c r="AC26" s="3381"/>
      <c r="AD26" s="865"/>
    </row>
    <row r="27" spans="1:30" s="14" customFormat="1" ht="12.75" customHeight="1">
      <c r="A27" s="2351" t="s">
        <v>307</v>
      </c>
      <c r="B27" s="2352"/>
      <c r="C27" s="3435" t="s">
        <v>315</v>
      </c>
      <c r="D27" s="2353"/>
      <c r="E27" s="2354">
        <v>331.2</v>
      </c>
      <c r="F27" s="2355">
        <v>331.2</v>
      </c>
      <c r="G27" s="2355">
        <v>314.39999999999998</v>
      </c>
      <c r="H27" s="2355">
        <v>306</v>
      </c>
      <c r="I27" s="2355">
        <v>303.60000000000002</v>
      </c>
      <c r="J27" s="2355">
        <v>307.2</v>
      </c>
      <c r="K27" s="2355">
        <v>304.8</v>
      </c>
      <c r="L27" s="2355">
        <v>306</v>
      </c>
      <c r="M27" s="2355">
        <v>296.39999999999998</v>
      </c>
      <c r="N27" s="2355">
        <v>291.60000000000002</v>
      </c>
      <c r="O27" s="2355">
        <v>291.60000000000002</v>
      </c>
      <c r="P27" s="2355">
        <v>297.60000000000002</v>
      </c>
      <c r="Q27" s="2355">
        <v>286.8</v>
      </c>
      <c r="R27" s="2355">
        <v>248.4</v>
      </c>
      <c r="S27" s="2355">
        <v>250.8</v>
      </c>
      <c r="T27" s="2355">
        <v>220.8</v>
      </c>
      <c r="U27" s="2355">
        <v>277.2</v>
      </c>
      <c r="V27" s="2355">
        <v>300</v>
      </c>
      <c r="W27" s="2355">
        <v>301.2</v>
      </c>
      <c r="X27" s="2355">
        <v>301.2</v>
      </c>
      <c r="Y27" s="2355">
        <v>301.2</v>
      </c>
      <c r="Z27" s="2355">
        <v>302.39999999999998</v>
      </c>
      <c r="AA27" s="2355">
        <v>306</v>
      </c>
      <c r="AB27" s="3374">
        <v>306</v>
      </c>
      <c r="AC27" s="3382"/>
      <c r="AD27" s="865"/>
    </row>
    <row r="28" spans="1:30" s="39" customFormat="1" ht="12.75" customHeight="1" thickBot="1">
      <c r="A28" s="2356" t="s">
        <v>308</v>
      </c>
      <c r="B28" s="2357"/>
      <c r="C28" s="3436" t="s">
        <v>315</v>
      </c>
      <c r="D28" s="2358"/>
      <c r="E28" s="2359">
        <v>487.41276142505751</v>
      </c>
      <c r="F28" s="2360">
        <v>483.02794950188957</v>
      </c>
      <c r="G28" s="2360">
        <v>463.67229807267978</v>
      </c>
      <c r="H28" s="2360">
        <v>451.80278883601414</v>
      </c>
      <c r="I28" s="2360">
        <v>451.06753374633388</v>
      </c>
      <c r="J28" s="2360">
        <v>451.73585201973947</v>
      </c>
      <c r="K28" s="2360">
        <v>446.58705758228149</v>
      </c>
      <c r="L28" s="2360">
        <v>452.68638150490017</v>
      </c>
      <c r="M28" s="2360">
        <v>436.47350435049322</v>
      </c>
      <c r="N28" s="2360">
        <v>435.00620685227011</v>
      </c>
      <c r="O28" s="2360">
        <v>440.37547615642723</v>
      </c>
      <c r="P28" s="2360">
        <v>440.81832992742034</v>
      </c>
      <c r="Q28" s="2360">
        <v>415.90345033432936</v>
      </c>
      <c r="R28" s="2360">
        <v>352.99178460695089</v>
      </c>
      <c r="S28" s="2360">
        <v>349.63066227091696</v>
      </c>
      <c r="T28" s="2360">
        <v>298.18249445599588</v>
      </c>
      <c r="U28" s="2360">
        <v>396.28535173533726</v>
      </c>
      <c r="V28" s="2360">
        <v>446.87071955991928</v>
      </c>
      <c r="W28" s="2360">
        <v>445.02044896835923</v>
      </c>
      <c r="X28" s="2360">
        <v>444.13781644890355</v>
      </c>
      <c r="Y28" s="2360">
        <v>453.02980034430402</v>
      </c>
      <c r="Z28" s="2360">
        <v>444.95249184603966</v>
      </c>
      <c r="AA28" s="2360">
        <v>447.4069288690107</v>
      </c>
      <c r="AB28" s="3375">
        <v>440.45231296929296</v>
      </c>
      <c r="AC28" s="3383"/>
      <c r="AD28" s="3379"/>
    </row>
    <row r="29" spans="1:30" s="14" customFormat="1" ht="12.75" customHeight="1" thickBot="1">
      <c r="A29" s="903" t="s">
        <v>1</v>
      </c>
      <c r="B29" s="710"/>
      <c r="C29" s="71"/>
      <c r="D29" s="710"/>
      <c r="E29" s="679">
        <v>1</v>
      </c>
      <c r="F29" s="214">
        <v>2</v>
      </c>
      <c r="G29" s="214">
        <v>3</v>
      </c>
      <c r="H29" s="838">
        <v>4</v>
      </c>
      <c r="I29" s="214">
        <v>5</v>
      </c>
      <c r="J29" s="214">
        <v>6</v>
      </c>
      <c r="K29" s="214">
        <v>7</v>
      </c>
      <c r="L29" s="214">
        <v>8</v>
      </c>
      <c r="M29" s="214">
        <v>9</v>
      </c>
      <c r="N29" s="838">
        <v>10</v>
      </c>
      <c r="O29" s="214">
        <v>11</v>
      </c>
      <c r="P29" s="214">
        <v>12</v>
      </c>
      <c r="Q29" s="214">
        <v>13</v>
      </c>
      <c r="R29" s="214">
        <v>14</v>
      </c>
      <c r="S29" s="214">
        <v>15</v>
      </c>
      <c r="T29" s="214">
        <v>16</v>
      </c>
      <c r="U29" s="214">
        <v>17</v>
      </c>
      <c r="V29" s="1053">
        <v>18</v>
      </c>
      <c r="W29" s="214">
        <v>19</v>
      </c>
      <c r="X29" s="214">
        <v>20</v>
      </c>
      <c r="Y29" s="838">
        <v>21</v>
      </c>
      <c r="Z29" s="214">
        <v>22</v>
      </c>
      <c r="AA29" s="214">
        <v>23</v>
      </c>
      <c r="AB29" s="680">
        <v>24</v>
      </c>
      <c r="AC29" s="71"/>
      <c r="AD29" s="865"/>
    </row>
    <row r="30" spans="1:30" s="14" customFormat="1" ht="12.75" customHeight="1">
      <c r="A30" s="2361" t="s">
        <v>163</v>
      </c>
      <c r="B30" s="2280"/>
      <c r="C30" s="2289" t="s">
        <v>342</v>
      </c>
      <c r="D30" s="2362" t="s">
        <v>112</v>
      </c>
      <c r="E30" s="4111">
        <v>6.3</v>
      </c>
      <c r="F30" s="3876">
        <v>6.3</v>
      </c>
      <c r="G30" s="3876">
        <v>6.3</v>
      </c>
      <c r="H30" s="3876">
        <v>6.3</v>
      </c>
      <c r="I30" s="3876">
        <v>6.3</v>
      </c>
      <c r="J30" s="3876">
        <v>6.3</v>
      </c>
      <c r="K30" s="3876">
        <v>6.3</v>
      </c>
      <c r="L30" s="3876">
        <v>6.3</v>
      </c>
      <c r="M30" s="3876">
        <v>6.2</v>
      </c>
      <c r="N30" s="3876">
        <v>6.2</v>
      </c>
      <c r="O30" s="3876">
        <v>6.2</v>
      </c>
      <c r="P30" s="3876">
        <v>6.2</v>
      </c>
      <c r="Q30" s="3876">
        <v>6.2</v>
      </c>
      <c r="R30" s="3876">
        <v>6.2</v>
      </c>
      <c r="S30" s="3876">
        <v>6.2</v>
      </c>
      <c r="T30" s="3876">
        <v>6.2</v>
      </c>
      <c r="U30" s="3876">
        <v>6.2</v>
      </c>
      <c r="V30" s="3876">
        <v>6.2</v>
      </c>
      <c r="W30" s="3876">
        <v>6.2</v>
      </c>
      <c r="X30" s="3876">
        <v>6.2</v>
      </c>
      <c r="Y30" s="3876">
        <v>6.2</v>
      </c>
      <c r="Z30" s="3876">
        <v>6.2</v>
      </c>
      <c r="AA30" s="3876">
        <v>6.2</v>
      </c>
      <c r="AB30" s="4112">
        <v>6.2</v>
      </c>
      <c r="AC30" s="2321"/>
      <c r="AD30" s="865"/>
    </row>
    <row r="31" spans="1:30" s="14" customFormat="1" ht="12.75" customHeight="1" thickBot="1">
      <c r="A31" s="2363" t="s">
        <v>164</v>
      </c>
      <c r="B31" s="2283"/>
      <c r="C31" s="2290" t="s">
        <v>342</v>
      </c>
      <c r="D31" s="2364" t="s">
        <v>112</v>
      </c>
      <c r="E31" s="4113">
        <v>6.3</v>
      </c>
      <c r="F31" s="4114">
        <v>6.3</v>
      </c>
      <c r="G31" s="4114">
        <v>6.3</v>
      </c>
      <c r="H31" s="4114">
        <v>6.3</v>
      </c>
      <c r="I31" s="4114">
        <v>6.3</v>
      </c>
      <c r="J31" s="4114">
        <v>6.3</v>
      </c>
      <c r="K31" s="4114">
        <v>6.3</v>
      </c>
      <c r="L31" s="4114">
        <v>6.3</v>
      </c>
      <c r="M31" s="4114">
        <v>6.2</v>
      </c>
      <c r="N31" s="4114">
        <v>6.2</v>
      </c>
      <c r="O31" s="4114">
        <v>6.2</v>
      </c>
      <c r="P31" s="4114">
        <v>6.2</v>
      </c>
      <c r="Q31" s="4114">
        <v>6.2</v>
      </c>
      <c r="R31" s="4114">
        <v>6.2</v>
      </c>
      <c r="S31" s="4114">
        <v>6.2</v>
      </c>
      <c r="T31" s="4114">
        <v>6.2</v>
      </c>
      <c r="U31" s="4114">
        <v>6.2</v>
      </c>
      <c r="V31" s="4114">
        <v>6.2</v>
      </c>
      <c r="W31" s="4114">
        <v>6.2</v>
      </c>
      <c r="X31" s="4114">
        <v>6.2</v>
      </c>
      <c r="Y31" s="4114">
        <v>6.2</v>
      </c>
      <c r="Z31" s="4114">
        <v>6.2</v>
      </c>
      <c r="AA31" s="4114">
        <v>6.2</v>
      </c>
      <c r="AB31" s="4115">
        <v>6.2</v>
      </c>
      <c r="AC31" s="2288"/>
      <c r="AD31" s="865"/>
    </row>
    <row r="32" spans="1:30" s="7" customFormat="1" ht="12.75" customHeight="1">
      <c r="A32" s="5039" t="s">
        <v>148</v>
      </c>
      <c r="B32" s="5043" t="s">
        <v>275</v>
      </c>
      <c r="C32" s="1830"/>
      <c r="D32" s="729" t="s">
        <v>108</v>
      </c>
      <c r="E32" s="681"/>
      <c r="F32" s="682"/>
      <c r="G32" s="682"/>
      <c r="H32" s="839"/>
      <c r="I32" s="682"/>
      <c r="J32" s="682"/>
      <c r="K32" s="682"/>
      <c r="L32" s="682"/>
      <c r="M32" s="682"/>
      <c r="N32" s="839"/>
      <c r="O32" s="682"/>
      <c r="P32" s="682"/>
      <c r="Q32" s="682"/>
      <c r="R32" s="682"/>
      <c r="S32" s="682"/>
      <c r="T32" s="682"/>
      <c r="U32" s="682"/>
      <c r="V32" s="682"/>
      <c r="W32" s="682"/>
      <c r="X32" s="682"/>
      <c r="Y32" s="1684"/>
      <c r="Z32" s="682"/>
      <c r="AA32" s="682"/>
      <c r="AB32" s="3362"/>
      <c r="AC32" s="3363"/>
      <c r="AD32" s="865"/>
    </row>
    <row r="33" spans="1:30" s="7" customFormat="1" ht="12.75" customHeight="1">
      <c r="A33" s="5040"/>
      <c r="B33" s="5035"/>
      <c r="C33" s="1831"/>
      <c r="D33" s="752" t="s">
        <v>109</v>
      </c>
      <c r="E33" s="684"/>
      <c r="F33" s="685"/>
      <c r="G33" s="685"/>
      <c r="H33" s="840"/>
      <c r="I33" s="685"/>
      <c r="J33" s="685"/>
      <c r="K33" s="685"/>
      <c r="L33" s="685"/>
      <c r="M33" s="685"/>
      <c r="N33" s="840"/>
      <c r="O33" s="685"/>
      <c r="P33" s="685"/>
      <c r="Q33" s="685"/>
      <c r="R33" s="685"/>
      <c r="S33" s="685"/>
      <c r="T33" s="685"/>
      <c r="U33" s="685"/>
      <c r="V33" s="685"/>
      <c r="W33" s="685"/>
      <c r="X33" s="685"/>
      <c r="Y33" s="1071"/>
      <c r="Z33" s="685"/>
      <c r="AA33" s="685"/>
      <c r="AB33" s="3360"/>
      <c r="AC33" s="3364"/>
      <c r="AD33" s="865"/>
    </row>
    <row r="34" spans="1:30" s="14" customFormat="1" ht="12.75" customHeight="1" thickBot="1">
      <c r="A34" s="5053"/>
      <c r="B34" s="5037"/>
      <c r="C34" s="1826"/>
      <c r="D34" s="754" t="s">
        <v>111</v>
      </c>
      <c r="E34" s="659"/>
      <c r="F34" s="660"/>
      <c r="G34" s="660"/>
      <c r="H34" s="832"/>
      <c r="I34" s="660"/>
      <c r="J34" s="660"/>
      <c r="K34" s="660"/>
      <c r="L34" s="660"/>
      <c r="M34" s="660"/>
      <c r="N34" s="832"/>
      <c r="O34" s="660"/>
      <c r="P34" s="660"/>
      <c r="Q34" s="660"/>
      <c r="R34" s="660"/>
      <c r="S34" s="660"/>
      <c r="T34" s="660"/>
      <c r="U34" s="660"/>
      <c r="V34" s="661"/>
      <c r="W34" s="660"/>
      <c r="X34" s="660"/>
      <c r="Y34" s="1059"/>
      <c r="Z34" s="660"/>
      <c r="AA34" s="660"/>
      <c r="AB34" s="662"/>
      <c r="AC34" s="882"/>
      <c r="AD34" s="865"/>
    </row>
    <row r="35" spans="1:30" s="7" customFormat="1" ht="12.75" customHeight="1">
      <c r="A35" s="5039" t="s">
        <v>119</v>
      </c>
      <c r="B35" s="5043" t="s">
        <v>275</v>
      </c>
      <c r="C35" s="1830"/>
      <c r="D35" s="729" t="s">
        <v>108</v>
      </c>
      <c r="E35" s="687"/>
      <c r="F35" s="688"/>
      <c r="G35" s="688"/>
      <c r="H35" s="841"/>
      <c r="I35" s="688"/>
      <c r="J35" s="688"/>
      <c r="K35" s="688"/>
      <c r="L35" s="688"/>
      <c r="M35" s="688"/>
      <c r="N35" s="841"/>
      <c r="O35" s="688"/>
      <c r="P35" s="688"/>
      <c r="Q35" s="688"/>
      <c r="R35" s="688"/>
      <c r="S35" s="688"/>
      <c r="T35" s="688"/>
      <c r="U35" s="688"/>
      <c r="V35" s="688"/>
      <c r="W35" s="688"/>
      <c r="X35" s="688"/>
      <c r="Y35" s="1070"/>
      <c r="Z35" s="688"/>
      <c r="AA35" s="688"/>
      <c r="AB35" s="3361"/>
      <c r="AC35" s="3363"/>
      <c r="AD35" s="865"/>
    </row>
    <row r="36" spans="1:30" s="7" customFormat="1" ht="12.75" customHeight="1">
      <c r="A36" s="5040"/>
      <c r="B36" s="5035"/>
      <c r="C36" s="1831"/>
      <c r="D36" s="752" t="s">
        <v>109</v>
      </c>
      <c r="E36" s="684"/>
      <c r="F36" s="685"/>
      <c r="G36" s="685"/>
      <c r="H36" s="840"/>
      <c r="I36" s="685"/>
      <c r="J36" s="685"/>
      <c r="K36" s="685"/>
      <c r="L36" s="685"/>
      <c r="M36" s="685"/>
      <c r="N36" s="840"/>
      <c r="O36" s="685"/>
      <c r="P36" s="685"/>
      <c r="Q36" s="685"/>
      <c r="R36" s="685"/>
      <c r="S36" s="685"/>
      <c r="T36" s="685"/>
      <c r="U36" s="685"/>
      <c r="V36" s="685"/>
      <c r="W36" s="685"/>
      <c r="X36" s="685"/>
      <c r="Y36" s="1071"/>
      <c r="Z36" s="685"/>
      <c r="AA36" s="685"/>
      <c r="AB36" s="3360"/>
      <c r="AC36" s="3364"/>
      <c r="AD36" s="865"/>
    </row>
    <row r="37" spans="1:30" s="7" customFormat="1" ht="12.75" customHeight="1">
      <c r="A37" s="5041"/>
      <c r="B37" s="5036"/>
      <c r="C37" s="1831"/>
      <c r="D37" s="752" t="s">
        <v>110</v>
      </c>
      <c r="E37" s="252"/>
      <c r="F37" s="243"/>
      <c r="G37" s="243"/>
      <c r="H37" s="842"/>
      <c r="I37" s="243"/>
      <c r="J37" s="243"/>
      <c r="K37" s="243"/>
      <c r="L37" s="243"/>
      <c r="M37" s="243"/>
      <c r="N37" s="842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1086"/>
      <c r="Z37" s="243"/>
      <c r="AA37" s="243"/>
      <c r="AB37" s="871"/>
      <c r="AC37" s="3365"/>
      <c r="AD37" s="865"/>
    </row>
    <row r="38" spans="1:30" s="14" customFormat="1" ht="12.75" customHeight="1" thickBot="1">
      <c r="A38" s="5053"/>
      <c r="B38" s="5037"/>
      <c r="C38" s="1833"/>
      <c r="D38" s="754" t="s">
        <v>111</v>
      </c>
      <c r="E38" s="659"/>
      <c r="F38" s="660"/>
      <c r="G38" s="660"/>
      <c r="H38" s="832"/>
      <c r="I38" s="660"/>
      <c r="J38" s="660"/>
      <c r="K38" s="660"/>
      <c r="L38" s="660"/>
      <c r="M38" s="660"/>
      <c r="N38" s="832"/>
      <c r="O38" s="660"/>
      <c r="P38" s="660"/>
      <c r="Q38" s="660"/>
      <c r="R38" s="660"/>
      <c r="S38" s="660"/>
      <c r="T38" s="660"/>
      <c r="U38" s="660"/>
      <c r="V38" s="661"/>
      <c r="W38" s="660"/>
      <c r="X38" s="660"/>
      <c r="Y38" s="1059"/>
      <c r="Z38" s="660"/>
      <c r="AA38" s="660"/>
      <c r="AB38" s="662"/>
      <c r="AC38" s="882"/>
      <c r="AD38" s="865"/>
    </row>
    <row r="39" spans="1:30" s="7" customFormat="1" ht="12.75" customHeight="1">
      <c r="A39" s="5039" t="s">
        <v>128</v>
      </c>
      <c r="B39" s="5043" t="s">
        <v>275</v>
      </c>
      <c r="C39" s="1830"/>
      <c r="D39" s="729" t="s">
        <v>108</v>
      </c>
      <c r="E39" s="687"/>
      <c r="F39" s="688"/>
      <c r="G39" s="688"/>
      <c r="H39" s="841"/>
      <c r="I39" s="688"/>
      <c r="J39" s="688"/>
      <c r="K39" s="688"/>
      <c r="L39" s="688"/>
      <c r="M39" s="688"/>
      <c r="N39" s="841"/>
      <c r="O39" s="688"/>
      <c r="P39" s="688"/>
      <c r="Q39" s="688"/>
      <c r="R39" s="688"/>
      <c r="S39" s="688"/>
      <c r="T39" s="688"/>
      <c r="U39" s="688"/>
      <c r="V39" s="688"/>
      <c r="W39" s="688"/>
      <c r="X39" s="688"/>
      <c r="Y39" s="1070"/>
      <c r="Z39" s="688"/>
      <c r="AA39" s="688"/>
      <c r="AB39" s="3361"/>
      <c r="AC39" s="3363"/>
      <c r="AD39" s="865"/>
    </row>
    <row r="40" spans="1:30" s="7" customFormat="1" ht="12.75" customHeight="1">
      <c r="A40" s="5040"/>
      <c r="B40" s="5035"/>
      <c r="C40" s="1831"/>
      <c r="D40" s="752" t="s">
        <v>109</v>
      </c>
      <c r="E40" s="684"/>
      <c r="F40" s="685"/>
      <c r="G40" s="685"/>
      <c r="H40" s="840"/>
      <c r="I40" s="685"/>
      <c r="J40" s="685"/>
      <c r="K40" s="685"/>
      <c r="L40" s="685"/>
      <c r="M40" s="685"/>
      <c r="N40" s="840"/>
      <c r="O40" s="685"/>
      <c r="P40" s="685"/>
      <c r="Q40" s="685"/>
      <c r="R40" s="685"/>
      <c r="S40" s="685"/>
      <c r="T40" s="685"/>
      <c r="U40" s="685"/>
      <c r="V40" s="685"/>
      <c r="W40" s="685"/>
      <c r="X40" s="685"/>
      <c r="Y40" s="1071"/>
      <c r="Z40" s="685"/>
      <c r="AA40" s="685"/>
      <c r="AB40" s="3360"/>
      <c r="AC40" s="3364"/>
      <c r="AD40" s="865"/>
    </row>
    <row r="41" spans="1:30" s="14" customFormat="1" ht="12.75" customHeight="1" thickBot="1">
      <c r="A41" s="5053"/>
      <c r="B41" s="5037"/>
      <c r="C41" s="1826"/>
      <c r="D41" s="754" t="s">
        <v>111</v>
      </c>
      <c r="E41" s="659"/>
      <c r="F41" s="660"/>
      <c r="G41" s="660"/>
      <c r="H41" s="832"/>
      <c r="I41" s="660"/>
      <c r="J41" s="660"/>
      <c r="K41" s="660"/>
      <c r="L41" s="660"/>
      <c r="M41" s="660"/>
      <c r="N41" s="832"/>
      <c r="O41" s="660"/>
      <c r="P41" s="660"/>
      <c r="Q41" s="660"/>
      <c r="R41" s="660"/>
      <c r="S41" s="660"/>
      <c r="T41" s="660"/>
      <c r="U41" s="660"/>
      <c r="V41" s="661"/>
      <c r="W41" s="660"/>
      <c r="X41" s="660"/>
      <c r="Y41" s="1059"/>
      <c r="Z41" s="660"/>
      <c r="AA41" s="660"/>
      <c r="AB41" s="662"/>
      <c r="AC41" s="882"/>
      <c r="AD41" s="865"/>
    </row>
    <row r="42" spans="1:30" s="7" customFormat="1" ht="12.75" customHeight="1">
      <c r="A42" s="5039" t="s">
        <v>125</v>
      </c>
      <c r="B42" s="5043" t="s">
        <v>275</v>
      </c>
      <c r="C42" s="1830"/>
      <c r="D42" s="729" t="s">
        <v>108</v>
      </c>
      <c r="E42" s="687"/>
      <c r="F42" s="688"/>
      <c r="G42" s="688"/>
      <c r="H42" s="841"/>
      <c r="I42" s="688"/>
      <c r="J42" s="688"/>
      <c r="K42" s="688"/>
      <c r="L42" s="688"/>
      <c r="M42" s="688"/>
      <c r="N42" s="841"/>
      <c r="O42" s="688"/>
      <c r="P42" s="688"/>
      <c r="Q42" s="688"/>
      <c r="R42" s="688"/>
      <c r="S42" s="688"/>
      <c r="T42" s="688"/>
      <c r="U42" s="688"/>
      <c r="V42" s="688"/>
      <c r="W42" s="688"/>
      <c r="X42" s="688"/>
      <c r="Y42" s="1070"/>
      <c r="Z42" s="688"/>
      <c r="AA42" s="688"/>
      <c r="AB42" s="3361"/>
      <c r="AC42" s="3363"/>
      <c r="AD42" s="865"/>
    </row>
    <row r="43" spans="1:30" s="7" customFormat="1" ht="12.75" customHeight="1">
      <c r="A43" s="5040"/>
      <c r="B43" s="5035"/>
      <c r="C43" s="1831"/>
      <c r="D43" s="752" t="s">
        <v>109</v>
      </c>
      <c r="E43" s="684"/>
      <c r="F43" s="685"/>
      <c r="G43" s="685"/>
      <c r="H43" s="840"/>
      <c r="I43" s="685"/>
      <c r="J43" s="685"/>
      <c r="K43" s="685"/>
      <c r="L43" s="685"/>
      <c r="M43" s="685"/>
      <c r="N43" s="840"/>
      <c r="O43" s="685"/>
      <c r="P43" s="685"/>
      <c r="Q43" s="685"/>
      <c r="R43" s="685"/>
      <c r="S43" s="685"/>
      <c r="T43" s="685"/>
      <c r="U43" s="685"/>
      <c r="V43" s="685"/>
      <c r="W43" s="685"/>
      <c r="X43" s="685"/>
      <c r="Y43" s="1071"/>
      <c r="Z43" s="685"/>
      <c r="AA43" s="685"/>
      <c r="AB43" s="3360"/>
      <c r="AC43" s="3364"/>
      <c r="AD43" s="865"/>
    </row>
    <row r="44" spans="1:30" s="7" customFormat="1" ht="12.75" customHeight="1">
      <c r="A44" s="5041"/>
      <c r="B44" s="5036"/>
      <c r="C44" s="1831"/>
      <c r="D44" s="752" t="s">
        <v>110</v>
      </c>
      <c r="E44" s="252"/>
      <c r="F44" s="243"/>
      <c r="G44" s="243"/>
      <c r="H44" s="842"/>
      <c r="I44" s="243"/>
      <c r="J44" s="243"/>
      <c r="K44" s="243"/>
      <c r="L44" s="243"/>
      <c r="M44" s="243"/>
      <c r="N44" s="842"/>
      <c r="O44" s="243"/>
      <c r="P44" s="243"/>
      <c r="Q44" s="243"/>
      <c r="R44" s="243"/>
      <c r="S44" s="243"/>
      <c r="T44" s="243"/>
      <c r="U44" s="243"/>
      <c r="V44" s="243"/>
      <c r="W44" s="243"/>
      <c r="X44" s="243"/>
      <c r="Y44" s="1086"/>
      <c r="Z44" s="243"/>
      <c r="AA44" s="243"/>
      <c r="AB44" s="871"/>
      <c r="AC44" s="3365"/>
      <c r="AD44" s="865"/>
    </row>
    <row r="45" spans="1:30" s="14" customFormat="1" ht="12.75" customHeight="1" thickBot="1">
      <c r="A45" s="5053"/>
      <c r="B45" s="5037"/>
      <c r="C45" s="1833"/>
      <c r="D45" s="754" t="s">
        <v>111</v>
      </c>
      <c r="E45" s="659"/>
      <c r="F45" s="660"/>
      <c r="G45" s="660"/>
      <c r="H45" s="832"/>
      <c r="I45" s="660"/>
      <c r="J45" s="660"/>
      <c r="K45" s="660"/>
      <c r="L45" s="660"/>
      <c r="M45" s="660"/>
      <c r="N45" s="832"/>
      <c r="O45" s="660"/>
      <c r="P45" s="660"/>
      <c r="Q45" s="660"/>
      <c r="R45" s="660"/>
      <c r="S45" s="660"/>
      <c r="T45" s="660"/>
      <c r="U45" s="660"/>
      <c r="V45" s="661"/>
      <c r="W45" s="660"/>
      <c r="X45" s="660"/>
      <c r="Y45" s="1059"/>
      <c r="Z45" s="660"/>
      <c r="AA45" s="660"/>
      <c r="AB45" s="662"/>
      <c r="AC45" s="882"/>
      <c r="AD45" s="865"/>
    </row>
    <row r="46" spans="1:30" s="7" customFormat="1" ht="12.75" customHeight="1">
      <c r="A46" s="5039" t="s">
        <v>152</v>
      </c>
      <c r="B46" s="5043" t="s">
        <v>275</v>
      </c>
      <c r="C46" s="1830"/>
      <c r="D46" s="729" t="s">
        <v>108</v>
      </c>
      <c r="E46" s="687"/>
      <c r="F46" s="688"/>
      <c r="G46" s="688"/>
      <c r="H46" s="841"/>
      <c r="I46" s="688"/>
      <c r="J46" s="688"/>
      <c r="K46" s="688"/>
      <c r="L46" s="688"/>
      <c r="M46" s="688"/>
      <c r="N46" s="841"/>
      <c r="O46" s="688"/>
      <c r="P46" s="688"/>
      <c r="Q46" s="688"/>
      <c r="R46" s="688"/>
      <c r="S46" s="688"/>
      <c r="T46" s="688"/>
      <c r="U46" s="688"/>
      <c r="V46" s="688"/>
      <c r="W46" s="688"/>
      <c r="X46" s="688"/>
      <c r="Y46" s="1070"/>
      <c r="Z46" s="688"/>
      <c r="AA46" s="688"/>
      <c r="AB46" s="3361"/>
      <c r="AC46" s="3363"/>
      <c r="AD46" s="865"/>
    </row>
    <row r="47" spans="1:30" s="7" customFormat="1" ht="12.75" customHeight="1">
      <c r="A47" s="5040"/>
      <c r="B47" s="5035"/>
      <c r="C47" s="1831"/>
      <c r="D47" s="752" t="s">
        <v>109</v>
      </c>
      <c r="E47" s="684"/>
      <c r="F47" s="685"/>
      <c r="G47" s="685"/>
      <c r="H47" s="840"/>
      <c r="I47" s="685"/>
      <c r="J47" s="685"/>
      <c r="K47" s="685"/>
      <c r="L47" s="685"/>
      <c r="M47" s="685"/>
      <c r="N47" s="840"/>
      <c r="O47" s="685"/>
      <c r="P47" s="685"/>
      <c r="Q47" s="685"/>
      <c r="R47" s="685"/>
      <c r="S47" s="685"/>
      <c r="T47" s="685"/>
      <c r="U47" s="685"/>
      <c r="V47" s="685"/>
      <c r="W47" s="685"/>
      <c r="X47" s="685"/>
      <c r="Y47" s="1071"/>
      <c r="Z47" s="685"/>
      <c r="AA47" s="685"/>
      <c r="AB47" s="3360"/>
      <c r="AC47" s="3364"/>
      <c r="AD47" s="865"/>
    </row>
    <row r="48" spans="1:30" s="14" customFormat="1" ht="12.75" customHeight="1" thickBot="1">
      <c r="A48" s="5053"/>
      <c r="B48" s="5037"/>
      <c r="C48" s="1826"/>
      <c r="D48" s="754" t="s">
        <v>111</v>
      </c>
      <c r="E48" s="659"/>
      <c r="F48" s="660"/>
      <c r="G48" s="660"/>
      <c r="H48" s="832"/>
      <c r="I48" s="660"/>
      <c r="J48" s="660"/>
      <c r="K48" s="660"/>
      <c r="L48" s="660"/>
      <c r="M48" s="660"/>
      <c r="N48" s="832"/>
      <c r="O48" s="660"/>
      <c r="P48" s="660"/>
      <c r="Q48" s="660"/>
      <c r="R48" s="660"/>
      <c r="S48" s="660"/>
      <c r="T48" s="660"/>
      <c r="U48" s="660"/>
      <c r="V48" s="661"/>
      <c r="W48" s="660"/>
      <c r="X48" s="660"/>
      <c r="Y48" s="1059"/>
      <c r="Z48" s="660"/>
      <c r="AA48" s="660"/>
      <c r="AB48" s="662"/>
      <c r="AC48" s="882"/>
      <c r="AD48" s="865"/>
    </row>
    <row r="49" spans="1:30" s="7" customFormat="1" ht="12.75" customHeight="1">
      <c r="A49" s="5039" t="s">
        <v>126</v>
      </c>
      <c r="B49" s="5043" t="s">
        <v>275</v>
      </c>
      <c r="C49" s="1830"/>
      <c r="D49" s="729" t="s">
        <v>108</v>
      </c>
      <c r="E49" s="687"/>
      <c r="F49" s="688"/>
      <c r="G49" s="688"/>
      <c r="H49" s="841"/>
      <c r="I49" s="688"/>
      <c r="J49" s="688"/>
      <c r="K49" s="688"/>
      <c r="L49" s="688"/>
      <c r="M49" s="688"/>
      <c r="N49" s="841"/>
      <c r="O49" s="688"/>
      <c r="P49" s="688"/>
      <c r="Q49" s="688"/>
      <c r="R49" s="688"/>
      <c r="S49" s="688"/>
      <c r="T49" s="688"/>
      <c r="U49" s="688"/>
      <c r="V49" s="688"/>
      <c r="W49" s="688"/>
      <c r="X49" s="688"/>
      <c r="Y49" s="1070"/>
      <c r="Z49" s="688"/>
      <c r="AA49" s="688"/>
      <c r="AB49" s="3361"/>
      <c r="AC49" s="3363"/>
      <c r="AD49" s="865"/>
    </row>
    <row r="50" spans="1:30" s="7" customFormat="1" ht="12.75" customHeight="1">
      <c r="A50" s="5040"/>
      <c r="B50" s="5035"/>
      <c r="C50" s="1831"/>
      <c r="D50" s="752" t="s">
        <v>109</v>
      </c>
      <c r="E50" s="684"/>
      <c r="F50" s="685"/>
      <c r="G50" s="685"/>
      <c r="H50" s="840"/>
      <c r="I50" s="685"/>
      <c r="J50" s="685"/>
      <c r="K50" s="685"/>
      <c r="L50" s="685"/>
      <c r="M50" s="685"/>
      <c r="N50" s="840"/>
      <c r="O50" s="685"/>
      <c r="P50" s="685"/>
      <c r="Q50" s="685"/>
      <c r="R50" s="685"/>
      <c r="S50" s="685"/>
      <c r="T50" s="685"/>
      <c r="U50" s="685"/>
      <c r="V50" s="685"/>
      <c r="W50" s="685"/>
      <c r="X50" s="685"/>
      <c r="Y50" s="1071"/>
      <c r="Z50" s="685"/>
      <c r="AA50" s="685"/>
      <c r="AB50" s="3360"/>
      <c r="AC50" s="3364"/>
      <c r="AD50" s="865"/>
    </row>
    <row r="51" spans="1:30" s="14" customFormat="1" ht="12.75" customHeight="1" thickBot="1">
      <c r="A51" s="5053"/>
      <c r="B51" s="5037"/>
      <c r="C51" s="1826"/>
      <c r="D51" s="754" t="s">
        <v>111</v>
      </c>
      <c r="E51" s="659"/>
      <c r="F51" s="660"/>
      <c r="G51" s="660"/>
      <c r="H51" s="832"/>
      <c r="I51" s="660"/>
      <c r="J51" s="660"/>
      <c r="K51" s="660"/>
      <c r="L51" s="660"/>
      <c r="M51" s="660"/>
      <c r="N51" s="832"/>
      <c r="O51" s="660"/>
      <c r="P51" s="660"/>
      <c r="Q51" s="660"/>
      <c r="R51" s="660"/>
      <c r="S51" s="660"/>
      <c r="T51" s="660"/>
      <c r="U51" s="660"/>
      <c r="V51" s="661"/>
      <c r="W51" s="660"/>
      <c r="X51" s="660"/>
      <c r="Y51" s="1059"/>
      <c r="Z51" s="660"/>
      <c r="AA51" s="660"/>
      <c r="AB51" s="662"/>
      <c r="AC51" s="882"/>
      <c r="AD51" s="865"/>
    </row>
    <row r="52" spans="1:30" s="7" customFormat="1" ht="12.75" customHeight="1">
      <c r="A52" s="5039" t="s">
        <v>123</v>
      </c>
      <c r="B52" s="5043" t="s">
        <v>275</v>
      </c>
      <c r="C52" s="1830"/>
      <c r="D52" s="729" t="s">
        <v>108</v>
      </c>
      <c r="E52" s="687"/>
      <c r="F52" s="688"/>
      <c r="G52" s="688"/>
      <c r="H52" s="841"/>
      <c r="I52" s="688"/>
      <c r="J52" s="688"/>
      <c r="K52" s="688"/>
      <c r="L52" s="688"/>
      <c r="M52" s="688"/>
      <c r="N52" s="841"/>
      <c r="O52" s="688"/>
      <c r="P52" s="688"/>
      <c r="Q52" s="688"/>
      <c r="R52" s="688"/>
      <c r="S52" s="688"/>
      <c r="T52" s="688"/>
      <c r="U52" s="688"/>
      <c r="V52" s="688"/>
      <c r="W52" s="688"/>
      <c r="X52" s="688"/>
      <c r="Y52" s="1070"/>
      <c r="Z52" s="688"/>
      <c r="AA52" s="688"/>
      <c r="AB52" s="3361"/>
      <c r="AC52" s="3363"/>
      <c r="AD52" s="865"/>
    </row>
    <row r="53" spans="1:30" s="7" customFormat="1" ht="12.75" customHeight="1">
      <c r="A53" s="5040"/>
      <c r="B53" s="5035"/>
      <c r="C53" s="1831"/>
      <c r="D53" s="752" t="s">
        <v>109</v>
      </c>
      <c r="E53" s="684"/>
      <c r="F53" s="685"/>
      <c r="G53" s="685"/>
      <c r="H53" s="840"/>
      <c r="I53" s="685"/>
      <c r="J53" s="685"/>
      <c r="K53" s="685"/>
      <c r="L53" s="685"/>
      <c r="M53" s="685"/>
      <c r="N53" s="840"/>
      <c r="O53" s="685"/>
      <c r="P53" s="685"/>
      <c r="Q53" s="685"/>
      <c r="R53" s="685"/>
      <c r="S53" s="685"/>
      <c r="T53" s="685"/>
      <c r="U53" s="685"/>
      <c r="V53" s="685"/>
      <c r="W53" s="685"/>
      <c r="X53" s="685"/>
      <c r="Y53" s="1071"/>
      <c r="Z53" s="685"/>
      <c r="AA53" s="685"/>
      <c r="AB53" s="3360"/>
      <c r="AC53" s="3364"/>
      <c r="AD53" s="865"/>
    </row>
    <row r="54" spans="1:30" s="14" customFormat="1" ht="12.75" customHeight="1" thickBot="1">
      <c r="A54" s="5053"/>
      <c r="B54" s="5037"/>
      <c r="C54" s="1826"/>
      <c r="D54" s="730" t="s">
        <v>111</v>
      </c>
      <c r="E54" s="659"/>
      <c r="F54" s="660"/>
      <c r="G54" s="660"/>
      <c r="H54" s="832"/>
      <c r="I54" s="660"/>
      <c r="J54" s="660"/>
      <c r="K54" s="660"/>
      <c r="L54" s="660"/>
      <c r="M54" s="660"/>
      <c r="N54" s="832"/>
      <c r="O54" s="660"/>
      <c r="P54" s="660"/>
      <c r="Q54" s="660"/>
      <c r="R54" s="660"/>
      <c r="S54" s="660"/>
      <c r="T54" s="660"/>
      <c r="U54" s="660"/>
      <c r="V54" s="661"/>
      <c r="W54" s="660"/>
      <c r="X54" s="660"/>
      <c r="Y54" s="1059"/>
      <c r="Z54" s="660"/>
      <c r="AA54" s="660"/>
      <c r="AB54" s="662"/>
      <c r="AC54" s="883"/>
      <c r="AD54" s="865"/>
    </row>
    <row r="55" spans="1:30" s="7" customFormat="1" ht="12.75" customHeight="1">
      <c r="A55" s="5054" t="s">
        <v>122</v>
      </c>
      <c r="B55" s="5120" t="s">
        <v>81</v>
      </c>
      <c r="C55" s="1830" t="s">
        <v>501</v>
      </c>
      <c r="D55" s="760" t="s">
        <v>108</v>
      </c>
      <c r="E55" s="4098">
        <v>49.68</v>
      </c>
      <c r="F55" s="3850">
        <v>47.04</v>
      </c>
      <c r="G55" s="3850">
        <v>47.88</v>
      </c>
      <c r="H55" s="4099">
        <v>46.68</v>
      </c>
      <c r="I55" s="3850">
        <v>44.64</v>
      </c>
      <c r="J55" s="3850">
        <v>44.4</v>
      </c>
      <c r="K55" s="3850">
        <v>46.2</v>
      </c>
      <c r="L55" s="3850">
        <v>46.68</v>
      </c>
      <c r="M55" s="3850">
        <v>43.92</v>
      </c>
      <c r="N55" s="4099">
        <v>44.88</v>
      </c>
      <c r="O55" s="3850">
        <v>48.84</v>
      </c>
      <c r="P55" s="3850">
        <v>52.92</v>
      </c>
      <c r="Q55" s="3850">
        <v>45.72</v>
      </c>
      <c r="R55" s="3850">
        <v>41.76</v>
      </c>
      <c r="S55" s="3850">
        <v>44.64</v>
      </c>
      <c r="T55" s="3850">
        <v>43.56</v>
      </c>
      <c r="U55" s="3850">
        <v>35.76</v>
      </c>
      <c r="V55" s="3850">
        <v>35.520000000000003</v>
      </c>
      <c r="W55" s="3850">
        <v>39.479999999999997</v>
      </c>
      <c r="X55" s="3850">
        <v>42.84</v>
      </c>
      <c r="Y55" s="4100">
        <v>40.200000000000003</v>
      </c>
      <c r="Z55" s="3850">
        <v>40.56</v>
      </c>
      <c r="AA55" s="3850">
        <v>37.08</v>
      </c>
      <c r="AB55" s="4101">
        <v>34.56</v>
      </c>
      <c r="AC55" s="880">
        <f>SUM(E55:AB55)</f>
        <v>1045.4400000000003</v>
      </c>
      <c r="AD55" s="865"/>
    </row>
    <row r="56" spans="1:30" s="7" customFormat="1" ht="12.75" customHeight="1">
      <c r="A56" s="5040"/>
      <c r="B56" s="5121"/>
      <c r="C56" s="1831" t="s">
        <v>501</v>
      </c>
      <c r="D56" s="756" t="s">
        <v>109</v>
      </c>
      <c r="E56" s="4102">
        <v>26.76</v>
      </c>
      <c r="F56" s="3851">
        <v>26.16</v>
      </c>
      <c r="G56" s="3851">
        <v>25.8</v>
      </c>
      <c r="H56" s="4103">
        <v>25.32</v>
      </c>
      <c r="I56" s="3851">
        <v>25.32</v>
      </c>
      <c r="J56" s="3851">
        <v>27.84</v>
      </c>
      <c r="K56" s="3851">
        <v>25.68</v>
      </c>
      <c r="L56" s="3851">
        <v>25.92</v>
      </c>
      <c r="M56" s="3851">
        <v>25.2</v>
      </c>
      <c r="N56" s="4103">
        <v>25.32</v>
      </c>
      <c r="O56" s="3851">
        <v>25.68</v>
      </c>
      <c r="P56" s="3851">
        <v>31.08</v>
      </c>
      <c r="Q56" s="3851">
        <v>25.08</v>
      </c>
      <c r="R56" s="3851">
        <v>24.96</v>
      </c>
      <c r="S56" s="3851">
        <v>25.68</v>
      </c>
      <c r="T56" s="3851">
        <v>26.16</v>
      </c>
      <c r="U56" s="3851">
        <v>25.8</v>
      </c>
      <c r="V56" s="3851">
        <v>25.2</v>
      </c>
      <c r="W56" s="3851">
        <v>26.16</v>
      </c>
      <c r="X56" s="3851">
        <v>26.28</v>
      </c>
      <c r="Y56" s="4104">
        <v>26.28</v>
      </c>
      <c r="Z56" s="3851">
        <v>26.4</v>
      </c>
      <c r="AA56" s="3851">
        <v>26.16</v>
      </c>
      <c r="AB56" s="4105">
        <v>25.56</v>
      </c>
      <c r="AC56" s="885">
        <f>SUM(E56:AB56)</f>
        <v>625.79999999999984</v>
      </c>
      <c r="AD56" s="865"/>
    </row>
    <row r="57" spans="1:30" s="7" customFormat="1" ht="12.75" customHeight="1">
      <c r="A57" s="5041"/>
      <c r="B57" s="5121"/>
      <c r="C57" s="1772" t="s">
        <v>315</v>
      </c>
      <c r="D57" s="757" t="s">
        <v>340</v>
      </c>
      <c r="E57" s="428">
        <v>56.428716093847108</v>
      </c>
      <c r="F57" s="429">
        <v>53.824782396215966</v>
      </c>
      <c r="G57" s="429">
        <v>54.388734127574615</v>
      </c>
      <c r="H57" s="605">
        <v>53.104847236386995</v>
      </c>
      <c r="I57" s="429">
        <v>51.320872946589681</v>
      </c>
      <c r="J57" s="429">
        <v>52.406350760189362</v>
      </c>
      <c r="K57" s="429">
        <v>52.857377914535263</v>
      </c>
      <c r="L57" s="429">
        <v>53.393527697652644</v>
      </c>
      <c r="M57" s="429">
        <v>50.636018800849662</v>
      </c>
      <c r="N57" s="605">
        <v>51.529766155106898</v>
      </c>
      <c r="O57" s="429">
        <v>55.179778904957573</v>
      </c>
      <c r="P57" s="429">
        <v>61.371758977562308</v>
      </c>
      <c r="Q57" s="429">
        <v>52.147145655347231</v>
      </c>
      <c r="R57" s="429">
        <v>48.650788277272547</v>
      </c>
      <c r="S57" s="429">
        <v>51.499436890125317</v>
      </c>
      <c r="T57" s="429">
        <v>50.811604973667194</v>
      </c>
      <c r="U57" s="429">
        <v>44.095550795970333</v>
      </c>
      <c r="V57" s="429">
        <v>43.551238788351363</v>
      </c>
      <c r="W57" s="429">
        <v>47.360489862331448</v>
      </c>
      <c r="X57" s="429">
        <v>50.258372436838826</v>
      </c>
      <c r="Y57" s="1060">
        <v>48.027891896272109</v>
      </c>
      <c r="Z57" s="429">
        <v>48.394974945752374</v>
      </c>
      <c r="AA57" s="429">
        <v>45.379202284747137</v>
      </c>
      <c r="AB57" s="498">
        <v>42.984964813292564</v>
      </c>
      <c r="AC57" s="882"/>
      <c r="AD57" s="865"/>
    </row>
    <row r="58" spans="1:30" s="7" customFormat="1" ht="12.75" customHeight="1">
      <c r="A58" s="5041"/>
      <c r="B58" s="5121"/>
      <c r="C58" s="2248" t="s">
        <v>342</v>
      </c>
      <c r="D58" s="756" t="s">
        <v>110</v>
      </c>
      <c r="E58" s="3934">
        <v>5.4</v>
      </c>
      <c r="F58" s="3930">
        <v>5.4</v>
      </c>
      <c r="G58" s="3930">
        <v>5</v>
      </c>
      <c r="H58" s="4118">
        <v>4</v>
      </c>
      <c r="I58" s="3930">
        <v>3.8</v>
      </c>
      <c r="J58" s="3930">
        <v>4.8</v>
      </c>
      <c r="K58" s="3930">
        <v>4.5</v>
      </c>
      <c r="L58" s="3930">
        <v>5.7</v>
      </c>
      <c r="M58" s="3930">
        <v>4.9000000000000004</v>
      </c>
      <c r="N58" s="4118">
        <v>5.7</v>
      </c>
      <c r="O58" s="3930">
        <v>6.2</v>
      </c>
      <c r="P58" s="3930">
        <v>5.6</v>
      </c>
      <c r="Q58" s="3930">
        <v>5.2</v>
      </c>
      <c r="R58" s="3930">
        <v>4.5999999999999996</v>
      </c>
      <c r="S58" s="3930">
        <v>4.9000000000000004</v>
      </c>
      <c r="T58" s="3930">
        <v>5</v>
      </c>
      <c r="U58" s="3930">
        <v>3.9</v>
      </c>
      <c r="V58" s="3932">
        <v>4.5</v>
      </c>
      <c r="W58" s="3930">
        <v>5</v>
      </c>
      <c r="X58" s="3930">
        <v>5.4</v>
      </c>
      <c r="Y58" s="3931">
        <v>4.5</v>
      </c>
      <c r="Z58" s="3930">
        <v>4.7</v>
      </c>
      <c r="AA58" s="3930">
        <v>4.3</v>
      </c>
      <c r="AB58" s="3933">
        <v>4</v>
      </c>
      <c r="AC58" s="882"/>
      <c r="AD58" s="865"/>
    </row>
    <row r="59" spans="1:30" s="35" customFormat="1" ht="12.75" customHeight="1" thickBot="1">
      <c r="A59" s="5041"/>
      <c r="B59" s="5122"/>
      <c r="C59" s="1833" t="s">
        <v>315</v>
      </c>
      <c r="D59" s="761" t="s">
        <v>111</v>
      </c>
      <c r="E59" s="745">
        <v>0.53864734299516914</v>
      </c>
      <c r="F59" s="668">
        <v>0.55612244897959184</v>
      </c>
      <c r="G59" s="668">
        <v>0.53884711779448624</v>
      </c>
      <c r="H59" s="834">
        <v>0.54241645244215941</v>
      </c>
      <c r="I59" s="668">
        <v>0.56720430107526887</v>
      </c>
      <c r="J59" s="668">
        <v>0.62702702702702706</v>
      </c>
      <c r="K59" s="668">
        <v>0.55584415584415581</v>
      </c>
      <c r="L59" s="668">
        <v>0.55526992287917742</v>
      </c>
      <c r="M59" s="668">
        <v>0.57377049180327866</v>
      </c>
      <c r="N59" s="834">
        <v>0.56417112299465233</v>
      </c>
      <c r="O59" s="668">
        <v>0.52579852579852571</v>
      </c>
      <c r="P59" s="668">
        <v>0.58730158730158721</v>
      </c>
      <c r="Q59" s="668">
        <v>0.54855643044619418</v>
      </c>
      <c r="R59" s="668">
        <v>0.5977011494252874</v>
      </c>
      <c r="S59" s="668">
        <v>0.57526881720430101</v>
      </c>
      <c r="T59" s="668">
        <v>0.60055096418732778</v>
      </c>
      <c r="U59" s="668">
        <v>0.72147651006711411</v>
      </c>
      <c r="V59" s="669">
        <v>0.70945945945945943</v>
      </c>
      <c r="W59" s="668">
        <v>0.66261398176291797</v>
      </c>
      <c r="X59" s="668">
        <v>0.61344537815126043</v>
      </c>
      <c r="Y59" s="1069">
        <v>0.65373134328358207</v>
      </c>
      <c r="Z59" s="668">
        <v>0.65088757396449692</v>
      </c>
      <c r="AA59" s="668">
        <v>0.7055016181229774</v>
      </c>
      <c r="AB59" s="670">
        <v>0.73958333333333326</v>
      </c>
      <c r="AC59" s="881">
        <f t="shared" ref="AC59" si="2">AC56/AC55</f>
        <v>0.59859963269054151</v>
      </c>
      <c r="AD59" s="2322"/>
    </row>
    <row r="60" spans="1:30" s="7" customFormat="1" ht="12.75" customHeight="1">
      <c r="A60" s="5039" t="s">
        <v>159</v>
      </c>
      <c r="B60" s="5043" t="s">
        <v>80</v>
      </c>
      <c r="C60" s="1830" t="s">
        <v>501</v>
      </c>
      <c r="D60" s="762" t="s">
        <v>108</v>
      </c>
      <c r="E60" s="4098">
        <v>110.16</v>
      </c>
      <c r="F60" s="3850">
        <v>109.44</v>
      </c>
      <c r="G60" s="3850">
        <v>112.32</v>
      </c>
      <c r="H60" s="4099">
        <v>105.48</v>
      </c>
      <c r="I60" s="3850">
        <v>108</v>
      </c>
      <c r="J60" s="3850">
        <v>107.28</v>
      </c>
      <c r="K60" s="3850">
        <v>105.84</v>
      </c>
      <c r="L60" s="3850">
        <v>105.48</v>
      </c>
      <c r="M60" s="3850">
        <v>104.76</v>
      </c>
      <c r="N60" s="4099">
        <v>118.08</v>
      </c>
      <c r="O60" s="3850">
        <v>118.8</v>
      </c>
      <c r="P60" s="3850">
        <v>117.72</v>
      </c>
      <c r="Q60" s="3850">
        <v>102.96</v>
      </c>
      <c r="R60" s="3850">
        <v>68.040000000000006</v>
      </c>
      <c r="S60" s="3850">
        <v>61.56</v>
      </c>
      <c r="T60" s="3850">
        <v>53.28</v>
      </c>
      <c r="U60" s="3850">
        <v>58.68</v>
      </c>
      <c r="V60" s="3850">
        <v>52.56</v>
      </c>
      <c r="W60" s="3850">
        <v>56.16</v>
      </c>
      <c r="X60" s="3850">
        <v>51.48</v>
      </c>
      <c r="Y60" s="4100">
        <v>59.76</v>
      </c>
      <c r="Z60" s="3850">
        <v>51.84</v>
      </c>
      <c r="AA60" s="3850">
        <v>51.84</v>
      </c>
      <c r="AB60" s="4101">
        <v>54</v>
      </c>
      <c r="AC60" s="880">
        <f>SUM(E60:AB60)</f>
        <v>2045.5199999999998</v>
      </c>
      <c r="AD60" s="865"/>
    </row>
    <row r="61" spans="1:30" s="7" customFormat="1" ht="12.75" customHeight="1">
      <c r="A61" s="5040"/>
      <c r="B61" s="5035"/>
      <c r="C61" s="1831" t="s">
        <v>501</v>
      </c>
      <c r="D61" s="763" t="s">
        <v>109</v>
      </c>
      <c r="E61" s="4102">
        <v>106.2</v>
      </c>
      <c r="F61" s="3851">
        <v>107.28</v>
      </c>
      <c r="G61" s="3851">
        <v>105.48</v>
      </c>
      <c r="H61" s="4103">
        <v>104.04</v>
      </c>
      <c r="I61" s="3851">
        <v>104.4</v>
      </c>
      <c r="J61" s="3851">
        <v>104.04</v>
      </c>
      <c r="K61" s="3851">
        <v>103.68</v>
      </c>
      <c r="L61" s="3851">
        <v>104.04</v>
      </c>
      <c r="M61" s="3851">
        <v>98.64</v>
      </c>
      <c r="N61" s="4103">
        <v>97.56</v>
      </c>
      <c r="O61" s="3851">
        <v>97.92</v>
      </c>
      <c r="P61" s="3851">
        <v>96.84</v>
      </c>
      <c r="Q61" s="3851">
        <v>94.32</v>
      </c>
      <c r="R61" s="3851">
        <v>57.6</v>
      </c>
      <c r="S61" s="3851">
        <v>61.2</v>
      </c>
      <c r="T61" s="3851">
        <v>60.48</v>
      </c>
      <c r="U61" s="3851">
        <v>57.96</v>
      </c>
      <c r="V61" s="3851">
        <v>56.52</v>
      </c>
      <c r="W61" s="3851">
        <v>56.52</v>
      </c>
      <c r="X61" s="3851">
        <v>56.88</v>
      </c>
      <c r="Y61" s="4104">
        <v>56.52</v>
      </c>
      <c r="Z61" s="3851">
        <v>57.96</v>
      </c>
      <c r="AA61" s="3851">
        <v>60.84</v>
      </c>
      <c r="AB61" s="4105">
        <v>64.44</v>
      </c>
      <c r="AC61" s="885">
        <f>SUM(E61:AB61)</f>
        <v>1971.3600000000001</v>
      </c>
      <c r="AD61" s="865"/>
    </row>
    <row r="62" spans="1:30" s="7" customFormat="1" ht="12.75" customHeight="1">
      <c r="A62" s="5041"/>
      <c r="B62" s="5036"/>
      <c r="C62" s="1772" t="s">
        <v>315</v>
      </c>
      <c r="D62" s="764" t="s">
        <v>340</v>
      </c>
      <c r="E62" s="428">
        <v>153.01524629918418</v>
      </c>
      <c r="F62" s="429">
        <v>153.25179281169926</v>
      </c>
      <c r="G62" s="429">
        <v>154.0837850002394</v>
      </c>
      <c r="H62" s="605">
        <v>148.15651183798843</v>
      </c>
      <c r="I62" s="429">
        <v>150.21105152418048</v>
      </c>
      <c r="J62" s="429">
        <v>149.44336719975229</v>
      </c>
      <c r="K62" s="429">
        <v>148.16088552651135</v>
      </c>
      <c r="L62" s="429">
        <v>148.15651183798843</v>
      </c>
      <c r="M62" s="429">
        <v>143.89060844961355</v>
      </c>
      <c r="N62" s="605">
        <v>153.16931807643462</v>
      </c>
      <c r="O62" s="429">
        <v>153.95378007700882</v>
      </c>
      <c r="P62" s="429">
        <v>152.43353961645056</v>
      </c>
      <c r="Q62" s="429">
        <v>139.63174424177333</v>
      </c>
      <c r="R62" s="429">
        <v>89.147078471478807</v>
      </c>
      <c r="S62" s="429">
        <v>86.804801710504478</v>
      </c>
      <c r="T62" s="429">
        <v>80.6014193423416</v>
      </c>
      <c r="U62" s="429">
        <v>82.478506291033185</v>
      </c>
      <c r="V62" s="429">
        <v>77.182018631284848</v>
      </c>
      <c r="W62" s="429">
        <v>79.677198745939862</v>
      </c>
      <c r="X62" s="429">
        <v>76.717174087683901</v>
      </c>
      <c r="Y62" s="1060">
        <v>82.254288641991181</v>
      </c>
      <c r="Z62" s="429">
        <v>77.760833328868074</v>
      </c>
      <c r="AA62" s="429">
        <v>79.930539845543393</v>
      </c>
      <c r="AB62" s="498">
        <v>84.074452719003759</v>
      </c>
      <c r="AC62" s="882"/>
      <c r="AD62" s="865"/>
    </row>
    <row r="63" spans="1:30" s="7" customFormat="1" ht="12.75" customHeight="1">
      <c r="A63" s="5041"/>
      <c r="B63" s="5036"/>
      <c r="C63" s="2248" t="s">
        <v>342</v>
      </c>
      <c r="D63" s="763" t="s">
        <v>110</v>
      </c>
      <c r="E63" s="3934">
        <v>14.1</v>
      </c>
      <c r="F63" s="3930">
        <v>13.6</v>
      </c>
      <c r="G63" s="3930">
        <v>13.2</v>
      </c>
      <c r="H63" s="3931">
        <v>13.4</v>
      </c>
      <c r="I63" s="3930">
        <v>13.7</v>
      </c>
      <c r="J63" s="3930">
        <v>14</v>
      </c>
      <c r="K63" s="3930">
        <v>13.7</v>
      </c>
      <c r="L63" s="3930">
        <v>13.1</v>
      </c>
      <c r="M63" s="3930">
        <v>13</v>
      </c>
      <c r="N63" s="3931">
        <v>14.3</v>
      </c>
      <c r="O63" s="3930">
        <v>14.1</v>
      </c>
      <c r="P63" s="3930">
        <v>14.2</v>
      </c>
      <c r="Q63" s="3930">
        <v>7.9</v>
      </c>
      <c r="R63" s="3930">
        <v>8.1999999999999993</v>
      </c>
      <c r="S63" s="3930">
        <v>7.4</v>
      </c>
      <c r="T63" s="3930">
        <v>8.6999999999999993</v>
      </c>
      <c r="U63" s="3930">
        <v>7.1</v>
      </c>
      <c r="V63" s="3932">
        <v>8.3000000000000007</v>
      </c>
      <c r="W63" s="3930">
        <v>7</v>
      </c>
      <c r="X63" s="3930">
        <v>7.9</v>
      </c>
      <c r="Y63" s="3931">
        <v>7.6</v>
      </c>
      <c r="Z63" s="3930">
        <v>6.8</v>
      </c>
      <c r="AA63" s="3930">
        <v>7.3</v>
      </c>
      <c r="AB63" s="3933">
        <v>13.2</v>
      </c>
      <c r="AC63" s="882"/>
      <c r="AD63" s="865"/>
    </row>
    <row r="64" spans="1:30" s="14" customFormat="1" ht="12.75" customHeight="1" thickBot="1">
      <c r="A64" s="5041"/>
      <c r="B64" s="5036"/>
      <c r="C64" s="1833" t="s">
        <v>315</v>
      </c>
      <c r="D64" s="765" t="s">
        <v>111</v>
      </c>
      <c r="E64" s="672">
        <v>0.96405228758169936</v>
      </c>
      <c r="F64" s="673">
        <v>0.98026315789473684</v>
      </c>
      <c r="G64" s="673">
        <v>0.93910256410256421</v>
      </c>
      <c r="H64" s="837">
        <v>0.98634812286689422</v>
      </c>
      <c r="I64" s="673">
        <v>0.96666666666666667</v>
      </c>
      <c r="J64" s="673">
        <v>0.9697986577181209</v>
      </c>
      <c r="K64" s="673">
        <v>0.97959183673469397</v>
      </c>
      <c r="L64" s="673">
        <v>0.98634812286689422</v>
      </c>
      <c r="M64" s="673">
        <v>0.94158075601374569</v>
      </c>
      <c r="N64" s="837">
        <v>0.82621951219512202</v>
      </c>
      <c r="O64" s="673">
        <v>0.82424242424242433</v>
      </c>
      <c r="P64" s="673">
        <v>0.82262996941896027</v>
      </c>
      <c r="Q64" s="673">
        <v>0.91608391608391604</v>
      </c>
      <c r="R64" s="673">
        <v>0.84656084656084651</v>
      </c>
      <c r="S64" s="673">
        <v>0.99415204678362579</v>
      </c>
      <c r="T64" s="673">
        <v>1.1351351351351351</v>
      </c>
      <c r="U64" s="673">
        <v>0.98773006134969332</v>
      </c>
      <c r="V64" s="690">
        <v>1.0753424657534247</v>
      </c>
      <c r="W64" s="673">
        <v>1.0064102564102566</v>
      </c>
      <c r="X64" s="673">
        <v>1.104895104895105</v>
      </c>
      <c r="Y64" s="1062">
        <v>0.94578313253012058</v>
      </c>
      <c r="Z64" s="673">
        <v>1.1180555555555556</v>
      </c>
      <c r="AA64" s="673">
        <v>1.1736111111111112</v>
      </c>
      <c r="AB64" s="863">
        <v>1.1933333333333334</v>
      </c>
      <c r="AC64" s="889">
        <f t="shared" ref="AC64" si="3">AC61/AC60</f>
        <v>0.96374516015487521</v>
      </c>
      <c r="AD64" s="865"/>
    </row>
    <row r="65" spans="1:30" s="7" customFormat="1" ht="12.75" customHeight="1">
      <c r="A65" s="5039" t="s">
        <v>137</v>
      </c>
      <c r="B65" s="5043" t="s">
        <v>80</v>
      </c>
      <c r="C65" s="1830" t="s">
        <v>501</v>
      </c>
      <c r="D65" s="762" t="s">
        <v>108</v>
      </c>
      <c r="E65" s="4107">
        <v>176.4</v>
      </c>
      <c r="F65" s="3852">
        <v>174</v>
      </c>
      <c r="G65" s="3852">
        <v>160.80000000000001</v>
      </c>
      <c r="H65" s="4090">
        <v>156.24</v>
      </c>
      <c r="I65" s="3852">
        <v>162.47999999999999</v>
      </c>
      <c r="J65" s="3852">
        <v>160.32</v>
      </c>
      <c r="K65" s="3852">
        <v>160.32</v>
      </c>
      <c r="L65" s="3852">
        <v>164.16</v>
      </c>
      <c r="M65" s="3852">
        <v>158.16</v>
      </c>
      <c r="N65" s="4090">
        <v>149.76</v>
      </c>
      <c r="O65" s="3852">
        <v>150.96</v>
      </c>
      <c r="P65" s="3852">
        <v>144</v>
      </c>
      <c r="Q65" s="3852">
        <v>139.91999999999999</v>
      </c>
      <c r="R65" s="3852">
        <v>130.56</v>
      </c>
      <c r="S65" s="3852">
        <v>126</v>
      </c>
      <c r="T65" s="3852">
        <v>92.4</v>
      </c>
      <c r="U65" s="3852">
        <v>179.28</v>
      </c>
      <c r="V65" s="3852">
        <v>234.48</v>
      </c>
      <c r="W65" s="3852">
        <v>223.2</v>
      </c>
      <c r="X65" s="3852">
        <v>223.68</v>
      </c>
      <c r="Y65" s="4091">
        <v>229.92</v>
      </c>
      <c r="Z65" s="3852">
        <v>223.68</v>
      </c>
      <c r="AA65" s="3852">
        <v>225.36</v>
      </c>
      <c r="AB65" s="4092">
        <v>214.8</v>
      </c>
      <c r="AC65" s="880">
        <f>SUM(E65:AB65)</f>
        <v>4160.88</v>
      </c>
      <c r="AD65" s="865"/>
    </row>
    <row r="66" spans="1:30" s="7" customFormat="1" ht="12.75" customHeight="1">
      <c r="A66" s="5040"/>
      <c r="B66" s="5035"/>
      <c r="C66" s="1831" t="s">
        <v>501</v>
      </c>
      <c r="D66" s="763" t="s">
        <v>109</v>
      </c>
      <c r="E66" s="4102">
        <v>185.52</v>
      </c>
      <c r="F66" s="3851">
        <v>185.28</v>
      </c>
      <c r="G66" s="3851">
        <v>171.6</v>
      </c>
      <c r="H66" s="4103">
        <v>162.47999999999999</v>
      </c>
      <c r="I66" s="3851">
        <v>162</v>
      </c>
      <c r="J66" s="3851">
        <v>163.19999999999999</v>
      </c>
      <c r="K66" s="3851">
        <v>162.96</v>
      </c>
      <c r="L66" s="3851">
        <v>164.64</v>
      </c>
      <c r="M66" s="3851">
        <v>162.24</v>
      </c>
      <c r="N66" s="4103">
        <v>157.44</v>
      </c>
      <c r="O66" s="3851">
        <v>158.4</v>
      </c>
      <c r="P66" s="3851">
        <v>158.88</v>
      </c>
      <c r="Q66" s="3851">
        <v>156.47999999999999</v>
      </c>
      <c r="R66" s="3851">
        <v>155.28</v>
      </c>
      <c r="S66" s="3851">
        <v>153.6</v>
      </c>
      <c r="T66" s="3851">
        <v>123.6</v>
      </c>
      <c r="U66" s="3851">
        <v>183.12</v>
      </c>
      <c r="V66" s="3851">
        <v>207.84</v>
      </c>
      <c r="W66" s="3851">
        <v>209.28</v>
      </c>
      <c r="X66" s="3851">
        <v>208.08</v>
      </c>
      <c r="Y66" s="4104">
        <v>207.6</v>
      </c>
      <c r="Z66" s="3851">
        <v>207.6</v>
      </c>
      <c r="AA66" s="3851">
        <v>208.8</v>
      </c>
      <c r="AB66" s="4105">
        <v>206.16</v>
      </c>
      <c r="AC66" s="885">
        <f>SUM(E66:AB66)</f>
        <v>4222.08</v>
      </c>
      <c r="AD66" s="865"/>
    </row>
    <row r="67" spans="1:30" s="7" customFormat="1" ht="12.75" customHeight="1">
      <c r="A67" s="5041"/>
      <c r="B67" s="5036"/>
      <c r="C67" s="1772" t="s">
        <v>315</v>
      </c>
      <c r="D67" s="764" t="s">
        <v>340</v>
      </c>
      <c r="E67" s="428">
        <v>255.99732498602404</v>
      </c>
      <c r="F67" s="429">
        <v>254.17450383545554</v>
      </c>
      <c r="G67" s="429">
        <v>235.16632411975996</v>
      </c>
      <c r="H67" s="605">
        <v>225.41226231063828</v>
      </c>
      <c r="I67" s="429">
        <v>229.44225940310125</v>
      </c>
      <c r="J67" s="429">
        <v>228.7722500654308</v>
      </c>
      <c r="K67" s="429">
        <v>228.60110235954681</v>
      </c>
      <c r="L67" s="429">
        <v>232.49695739944642</v>
      </c>
      <c r="M67" s="429">
        <v>226.57538083384082</v>
      </c>
      <c r="N67" s="605">
        <v>217.29107482821286</v>
      </c>
      <c r="O67" s="429">
        <v>218.81380578016552</v>
      </c>
      <c r="P67" s="429">
        <v>214.42680429461237</v>
      </c>
      <c r="Q67" s="429">
        <v>209.913307820157</v>
      </c>
      <c r="R67" s="429">
        <v>202.87383271383229</v>
      </c>
      <c r="S67" s="429">
        <v>198.66796420157931</v>
      </c>
      <c r="T67" s="429">
        <v>154.32018662508156</v>
      </c>
      <c r="U67" s="429">
        <v>256.26988274083243</v>
      </c>
      <c r="V67" s="429">
        <v>313.33422411220897</v>
      </c>
      <c r="W67" s="429">
        <v>305.96790419911696</v>
      </c>
      <c r="X67" s="429">
        <v>305.49963797032558</v>
      </c>
      <c r="Y67" s="1060">
        <v>309.77567109119462</v>
      </c>
      <c r="Z67" s="429">
        <v>305.17290574361283</v>
      </c>
      <c r="AA67" s="429">
        <v>307.22071805137102</v>
      </c>
      <c r="AB67" s="498">
        <v>297.7263602706351</v>
      </c>
      <c r="AC67" s="882"/>
      <c r="AD67" s="865"/>
    </row>
    <row r="68" spans="1:30" s="7" customFormat="1" ht="12.75" customHeight="1">
      <c r="A68" s="5041"/>
      <c r="B68" s="5036"/>
      <c r="C68" s="2248" t="s">
        <v>342</v>
      </c>
      <c r="D68" s="763" t="s">
        <v>110</v>
      </c>
      <c r="E68" s="3934">
        <v>20.3</v>
      </c>
      <c r="F68" s="3930">
        <v>19.5</v>
      </c>
      <c r="G68" s="3930">
        <v>17.3</v>
      </c>
      <c r="H68" s="3931">
        <v>17.100000000000001</v>
      </c>
      <c r="I68" s="3930">
        <v>18.8</v>
      </c>
      <c r="J68" s="3930">
        <v>17.600000000000001</v>
      </c>
      <c r="K68" s="3930">
        <v>19.600000000000001</v>
      </c>
      <c r="L68" s="3930">
        <v>18</v>
      </c>
      <c r="M68" s="3930">
        <v>18.8</v>
      </c>
      <c r="N68" s="3931">
        <v>17.399999999999999</v>
      </c>
      <c r="O68" s="3930">
        <v>18.100000000000001</v>
      </c>
      <c r="P68" s="3930">
        <v>17.600000000000001</v>
      </c>
      <c r="Q68" s="3930">
        <v>16.2</v>
      </c>
      <c r="R68" s="3930">
        <v>16.899999999999999</v>
      </c>
      <c r="S68" s="3930">
        <v>16.3</v>
      </c>
      <c r="T68" s="3930">
        <v>9.8000000000000007</v>
      </c>
      <c r="U68" s="3930">
        <v>28.5</v>
      </c>
      <c r="V68" s="3932">
        <v>26.2</v>
      </c>
      <c r="W68" s="3930">
        <v>27.2</v>
      </c>
      <c r="X68" s="3930">
        <v>26.9</v>
      </c>
      <c r="Y68" s="3931">
        <v>27.7</v>
      </c>
      <c r="Z68" s="3930">
        <v>25.5</v>
      </c>
      <c r="AA68" s="3930">
        <v>25.9</v>
      </c>
      <c r="AB68" s="3933">
        <v>16.399999999999999</v>
      </c>
      <c r="AC68" s="882"/>
      <c r="AD68" s="865"/>
    </row>
    <row r="69" spans="1:30" s="35" customFormat="1" ht="12.75" customHeight="1" thickBot="1">
      <c r="A69" s="5041"/>
      <c r="B69" s="5036"/>
      <c r="C69" s="1833" t="s">
        <v>315</v>
      </c>
      <c r="D69" s="765" t="s">
        <v>111</v>
      </c>
      <c r="E69" s="745">
        <v>1.0517006802721089</v>
      </c>
      <c r="F69" s="668">
        <v>1.0648275862068965</v>
      </c>
      <c r="G69" s="668">
        <v>1.0671641791044775</v>
      </c>
      <c r="H69" s="834">
        <v>1.0399385560675882</v>
      </c>
      <c r="I69" s="668">
        <v>0.99704579025110784</v>
      </c>
      <c r="J69" s="668">
        <v>1.0179640718562875</v>
      </c>
      <c r="K69" s="668">
        <v>1.0164670658682635</v>
      </c>
      <c r="L69" s="668">
        <v>1.002923976608187</v>
      </c>
      <c r="M69" s="668">
        <v>1.0257966616084977</v>
      </c>
      <c r="N69" s="834">
        <v>1.0512820512820513</v>
      </c>
      <c r="O69" s="668">
        <v>1.0492845786963434</v>
      </c>
      <c r="P69" s="668">
        <v>1.1033333333333333</v>
      </c>
      <c r="Q69" s="668">
        <v>1.1183533447684391</v>
      </c>
      <c r="R69" s="668">
        <v>1.1893382352941175</v>
      </c>
      <c r="S69" s="668">
        <v>1.2190476190476189</v>
      </c>
      <c r="T69" s="668">
        <v>1.3376623376623376</v>
      </c>
      <c r="U69" s="668">
        <v>1.0214190093708166</v>
      </c>
      <c r="V69" s="669">
        <v>0.88638689866939613</v>
      </c>
      <c r="W69" s="668">
        <v>0.93763440860215064</v>
      </c>
      <c r="X69" s="668">
        <v>0.93025751072961371</v>
      </c>
      <c r="Y69" s="1069">
        <v>0.90292275574112735</v>
      </c>
      <c r="Z69" s="668">
        <v>0.92811158798283255</v>
      </c>
      <c r="AA69" s="668">
        <v>0.92651757188498407</v>
      </c>
      <c r="AB69" s="670">
        <v>0.95977653631284909</v>
      </c>
      <c r="AC69" s="881">
        <f t="shared" ref="AC69" si="4">AC66/AC65</f>
        <v>1.0147084270635058</v>
      </c>
      <c r="AD69" s="2322"/>
    </row>
    <row r="70" spans="1:30" s="7" customFormat="1" ht="12.75" customHeight="1">
      <c r="A70" s="5039" t="s">
        <v>127</v>
      </c>
      <c r="B70" s="5034" t="s">
        <v>352</v>
      </c>
      <c r="C70" s="1830" t="s">
        <v>501</v>
      </c>
      <c r="D70" s="762" t="s">
        <v>108</v>
      </c>
      <c r="E70" s="4098">
        <v>23.28</v>
      </c>
      <c r="F70" s="3850">
        <v>22.44</v>
      </c>
      <c r="G70" s="3850">
        <v>22.56</v>
      </c>
      <c r="H70" s="4099">
        <v>25.44</v>
      </c>
      <c r="I70" s="3850">
        <v>20.76</v>
      </c>
      <c r="J70" s="3850">
        <v>21</v>
      </c>
      <c r="K70" s="3850">
        <v>16.32</v>
      </c>
      <c r="L70" s="3850">
        <v>18.12</v>
      </c>
      <c r="M70" s="3850">
        <v>15.84</v>
      </c>
      <c r="N70" s="4099">
        <v>12.84</v>
      </c>
      <c r="O70" s="3850">
        <v>12.72</v>
      </c>
      <c r="P70" s="3850">
        <v>12.6</v>
      </c>
      <c r="Q70" s="3850">
        <v>14.52</v>
      </c>
      <c r="R70" s="3850">
        <v>12.24</v>
      </c>
      <c r="S70" s="3850">
        <v>12.24</v>
      </c>
      <c r="T70" s="3850">
        <v>12.24</v>
      </c>
      <c r="U70" s="3850">
        <v>11.52</v>
      </c>
      <c r="V70" s="3850">
        <v>10.92</v>
      </c>
      <c r="W70" s="3850">
        <v>11.04</v>
      </c>
      <c r="X70" s="3850">
        <v>11.04</v>
      </c>
      <c r="Y70" s="4100">
        <v>11.16</v>
      </c>
      <c r="Z70" s="3850">
        <v>13.08</v>
      </c>
      <c r="AA70" s="3850">
        <v>14.4</v>
      </c>
      <c r="AB70" s="4101">
        <v>15.48</v>
      </c>
      <c r="AC70" s="880">
        <f>SUM(E70:AB70)</f>
        <v>373.80000000000007</v>
      </c>
      <c r="AD70" s="865"/>
    </row>
    <row r="71" spans="1:30" s="7" customFormat="1" ht="12.75" customHeight="1">
      <c r="A71" s="5040"/>
      <c r="B71" s="5035"/>
      <c r="C71" s="1831" t="s">
        <v>501</v>
      </c>
      <c r="D71" s="763" t="s">
        <v>109</v>
      </c>
      <c r="E71" s="4102">
        <v>15</v>
      </c>
      <c r="F71" s="3851">
        <v>14.64</v>
      </c>
      <c r="G71" s="3851">
        <v>14.76</v>
      </c>
      <c r="H71" s="4103">
        <v>15.12</v>
      </c>
      <c r="I71" s="3851">
        <v>14.64</v>
      </c>
      <c r="J71" s="3851">
        <v>14.64</v>
      </c>
      <c r="K71" s="3851">
        <v>14.4</v>
      </c>
      <c r="L71" s="3851">
        <v>13.92</v>
      </c>
      <c r="M71" s="3851">
        <v>13.32</v>
      </c>
      <c r="N71" s="4103">
        <v>12.96</v>
      </c>
      <c r="O71" s="3851">
        <v>13.2</v>
      </c>
      <c r="P71" s="3851">
        <v>13.08</v>
      </c>
      <c r="Q71" s="3851">
        <v>13.32</v>
      </c>
      <c r="R71" s="3851">
        <v>12.96</v>
      </c>
      <c r="S71" s="3851">
        <v>12.84</v>
      </c>
      <c r="T71" s="3851">
        <v>12.96</v>
      </c>
      <c r="U71" s="3851">
        <v>12.72</v>
      </c>
      <c r="V71" s="3851">
        <v>12.6</v>
      </c>
      <c r="W71" s="3851">
        <v>12.6</v>
      </c>
      <c r="X71" s="3851">
        <v>12.48</v>
      </c>
      <c r="Y71" s="4104">
        <v>12.6</v>
      </c>
      <c r="Z71" s="3851">
        <v>12.6</v>
      </c>
      <c r="AA71" s="3851">
        <v>12.6</v>
      </c>
      <c r="AB71" s="4105">
        <v>12.72</v>
      </c>
      <c r="AC71" s="885">
        <f>SUM(E71:AB71)</f>
        <v>322.68000000000012</v>
      </c>
      <c r="AD71" s="865"/>
    </row>
    <row r="72" spans="1:30" s="7" customFormat="1" ht="12.75" customHeight="1">
      <c r="A72" s="5041"/>
      <c r="B72" s="5036"/>
      <c r="C72" s="1772" t="s">
        <v>315</v>
      </c>
      <c r="D72" s="764" t="s">
        <v>340</v>
      </c>
      <c r="E72" s="428">
        <v>27.694013793598067</v>
      </c>
      <c r="F72" s="429">
        <v>26.793342456662629</v>
      </c>
      <c r="G72" s="429">
        <v>26.959436195885104</v>
      </c>
      <c r="H72" s="605">
        <v>29.594053456733498</v>
      </c>
      <c r="I72" s="429">
        <v>25.40289747253254</v>
      </c>
      <c r="J72" s="429">
        <v>25.599406243114313</v>
      </c>
      <c r="K72" s="429">
        <v>21.764705373608898</v>
      </c>
      <c r="L72" s="429">
        <v>22.849525159180004</v>
      </c>
      <c r="M72" s="429">
        <v>20.696086586598927</v>
      </c>
      <c r="N72" s="605">
        <v>18.243552285670685</v>
      </c>
      <c r="O72" s="429">
        <v>18.331350195771179</v>
      </c>
      <c r="P72" s="429">
        <v>18.161673931661696</v>
      </c>
      <c r="Q72" s="429">
        <v>19.704131546454921</v>
      </c>
      <c r="R72" s="429">
        <v>17.826362500521526</v>
      </c>
      <c r="S72" s="429">
        <v>17.739312275282828</v>
      </c>
      <c r="T72" s="429">
        <v>17.826362500521526</v>
      </c>
      <c r="U72" s="429">
        <v>17.161258695095764</v>
      </c>
      <c r="V72" s="429">
        <v>16.673523922674534</v>
      </c>
      <c r="W72" s="429">
        <v>16.752361027628314</v>
      </c>
      <c r="X72" s="429">
        <v>16.662292759401389</v>
      </c>
      <c r="Y72" s="1060">
        <v>16.831684407687781</v>
      </c>
      <c r="Z72" s="429">
        <v>18.161673931661696</v>
      </c>
      <c r="AA72" s="429">
        <v>19.134262462922369</v>
      </c>
      <c r="AB72" s="498">
        <v>20.035688158882888</v>
      </c>
      <c r="AC72" s="882"/>
      <c r="AD72" s="865"/>
    </row>
    <row r="73" spans="1:30" s="7" customFormat="1" ht="12.75" customHeight="1">
      <c r="A73" s="5041"/>
      <c r="B73" s="5036"/>
      <c r="C73" s="2248" t="s">
        <v>342</v>
      </c>
      <c r="D73" s="763" t="s">
        <v>110</v>
      </c>
      <c r="E73" s="3934">
        <v>2.8</v>
      </c>
      <c r="F73" s="3930">
        <v>2.5</v>
      </c>
      <c r="G73" s="3930">
        <v>2.4</v>
      </c>
      <c r="H73" s="3931">
        <v>2.6</v>
      </c>
      <c r="I73" s="3930">
        <v>2.2999999999999998</v>
      </c>
      <c r="J73" s="3930">
        <v>2.6</v>
      </c>
      <c r="K73" s="3930">
        <v>2.1</v>
      </c>
      <c r="L73" s="3930">
        <v>2</v>
      </c>
      <c r="M73" s="3930">
        <v>1.7</v>
      </c>
      <c r="N73" s="3931">
        <v>1.6</v>
      </c>
      <c r="O73" s="3930">
        <v>1.6</v>
      </c>
      <c r="P73" s="3930">
        <v>1.6</v>
      </c>
      <c r="Q73" s="3930">
        <v>1.9</v>
      </c>
      <c r="R73" s="3930">
        <v>1.7</v>
      </c>
      <c r="S73" s="3930">
        <v>1.7</v>
      </c>
      <c r="T73" s="3930">
        <v>1.7</v>
      </c>
      <c r="U73" s="3930">
        <v>1.6</v>
      </c>
      <c r="V73" s="3932">
        <v>1.6</v>
      </c>
      <c r="W73" s="3930">
        <v>1.6</v>
      </c>
      <c r="X73" s="3930">
        <v>1.5</v>
      </c>
      <c r="Y73" s="3931">
        <v>1.5</v>
      </c>
      <c r="Z73" s="3930">
        <v>1.8</v>
      </c>
      <c r="AA73" s="3930">
        <v>1.7</v>
      </c>
      <c r="AB73" s="3933">
        <v>2.1</v>
      </c>
      <c r="AC73" s="882"/>
      <c r="AD73" s="865"/>
    </row>
    <row r="74" spans="1:30" s="35" customFormat="1" ht="12.75" customHeight="1" thickBot="1">
      <c r="A74" s="5041"/>
      <c r="B74" s="5036"/>
      <c r="C74" s="1833" t="s">
        <v>315</v>
      </c>
      <c r="D74" s="765" t="s">
        <v>111</v>
      </c>
      <c r="E74" s="745">
        <v>0.64432989690721643</v>
      </c>
      <c r="F74" s="668">
        <v>0.65240641711229941</v>
      </c>
      <c r="G74" s="668">
        <v>0.6542553191489362</v>
      </c>
      <c r="H74" s="834">
        <v>0.59433962264150941</v>
      </c>
      <c r="I74" s="668">
        <v>0.7052023121387283</v>
      </c>
      <c r="J74" s="668">
        <v>0.69714285714285718</v>
      </c>
      <c r="K74" s="668">
        <v>0.88235294117647056</v>
      </c>
      <c r="L74" s="668">
        <v>0.76821192052980125</v>
      </c>
      <c r="M74" s="668">
        <v>0.84090909090909094</v>
      </c>
      <c r="N74" s="834">
        <v>1.0093457943925235</v>
      </c>
      <c r="O74" s="668">
        <v>1.0377358490566038</v>
      </c>
      <c r="P74" s="668">
        <v>1.0380952380952382</v>
      </c>
      <c r="Q74" s="668">
        <v>0.9173553719008265</v>
      </c>
      <c r="R74" s="668">
        <v>1.0588235294117647</v>
      </c>
      <c r="S74" s="668">
        <v>1.0490196078431373</v>
      </c>
      <c r="T74" s="668">
        <v>1.0588235294117647</v>
      </c>
      <c r="U74" s="668">
        <v>1.1041666666666667</v>
      </c>
      <c r="V74" s="669">
        <v>1.1538461538461537</v>
      </c>
      <c r="W74" s="668">
        <v>1.1413043478260869</v>
      </c>
      <c r="X74" s="668">
        <v>1.1304347826086958</v>
      </c>
      <c r="Y74" s="1069">
        <v>1.129032258064516</v>
      </c>
      <c r="Z74" s="668">
        <v>0.96330275229357798</v>
      </c>
      <c r="AA74" s="668">
        <v>0.875</v>
      </c>
      <c r="AB74" s="670">
        <v>0.82170542635658916</v>
      </c>
      <c r="AC74" s="881">
        <f t="shared" ref="AC74" si="5">AC71/AC70</f>
        <v>0.86324237560192629</v>
      </c>
      <c r="AD74" s="2322"/>
    </row>
    <row r="75" spans="1:30" s="7" customFormat="1" ht="12.75" customHeight="1">
      <c r="A75" s="5039" t="s">
        <v>118</v>
      </c>
      <c r="B75" s="5055" t="s">
        <v>623</v>
      </c>
      <c r="C75" s="1830" t="s">
        <v>501</v>
      </c>
      <c r="D75" s="762" t="s">
        <v>108</v>
      </c>
      <c r="E75" s="4098">
        <v>0</v>
      </c>
      <c r="F75" s="3850">
        <v>0</v>
      </c>
      <c r="G75" s="3850">
        <v>0</v>
      </c>
      <c r="H75" s="4099">
        <v>0</v>
      </c>
      <c r="I75" s="3850">
        <v>0</v>
      </c>
      <c r="J75" s="3850">
        <v>0</v>
      </c>
      <c r="K75" s="3850">
        <v>0</v>
      </c>
      <c r="L75" s="3850">
        <v>0</v>
      </c>
      <c r="M75" s="3850">
        <v>0</v>
      </c>
      <c r="N75" s="4099">
        <v>0</v>
      </c>
      <c r="O75" s="3850">
        <v>0</v>
      </c>
      <c r="P75" s="3850">
        <v>0</v>
      </c>
      <c r="Q75" s="3850">
        <v>0</v>
      </c>
      <c r="R75" s="3850">
        <v>0</v>
      </c>
      <c r="S75" s="3850">
        <v>0</v>
      </c>
      <c r="T75" s="3850">
        <v>0</v>
      </c>
      <c r="U75" s="3850">
        <v>0</v>
      </c>
      <c r="V75" s="3850">
        <v>0</v>
      </c>
      <c r="W75" s="3850">
        <v>0</v>
      </c>
      <c r="X75" s="3850">
        <v>0</v>
      </c>
      <c r="Y75" s="4100">
        <v>0</v>
      </c>
      <c r="Z75" s="3850">
        <v>0</v>
      </c>
      <c r="AA75" s="3850">
        <v>0</v>
      </c>
      <c r="AB75" s="4101">
        <v>0</v>
      </c>
      <c r="AC75" s="880">
        <f>SUM(E75:AB75)</f>
        <v>0</v>
      </c>
      <c r="AD75" s="865"/>
    </row>
    <row r="76" spans="1:30" s="7" customFormat="1" ht="12.75" customHeight="1">
      <c r="A76" s="5040"/>
      <c r="B76" s="5056"/>
      <c r="C76" s="1831" t="s">
        <v>501</v>
      </c>
      <c r="D76" s="763" t="s">
        <v>109</v>
      </c>
      <c r="E76" s="4102">
        <v>0</v>
      </c>
      <c r="F76" s="3851">
        <v>0</v>
      </c>
      <c r="G76" s="3851">
        <v>0</v>
      </c>
      <c r="H76" s="4103">
        <v>0</v>
      </c>
      <c r="I76" s="3851">
        <v>0</v>
      </c>
      <c r="J76" s="3851">
        <v>0</v>
      </c>
      <c r="K76" s="3851">
        <v>0</v>
      </c>
      <c r="L76" s="3851">
        <v>0</v>
      </c>
      <c r="M76" s="3851">
        <v>0</v>
      </c>
      <c r="N76" s="4103">
        <v>0</v>
      </c>
      <c r="O76" s="3851">
        <v>0</v>
      </c>
      <c r="P76" s="3851">
        <v>0</v>
      </c>
      <c r="Q76" s="3851">
        <v>0</v>
      </c>
      <c r="R76" s="3851">
        <v>0</v>
      </c>
      <c r="S76" s="3851">
        <v>0</v>
      </c>
      <c r="T76" s="3851">
        <v>0</v>
      </c>
      <c r="U76" s="3851">
        <v>0</v>
      </c>
      <c r="V76" s="3851">
        <v>0</v>
      </c>
      <c r="W76" s="3851">
        <v>0</v>
      </c>
      <c r="X76" s="3851">
        <v>0</v>
      </c>
      <c r="Y76" s="4104">
        <v>0</v>
      </c>
      <c r="Z76" s="3851">
        <v>0</v>
      </c>
      <c r="AA76" s="3851">
        <v>0</v>
      </c>
      <c r="AB76" s="4105">
        <v>0</v>
      </c>
      <c r="AC76" s="885">
        <f>SUM(E76:AB76)</f>
        <v>0</v>
      </c>
      <c r="AD76" s="865"/>
    </row>
    <row r="77" spans="1:30" s="7" customFormat="1" ht="12.75" customHeight="1">
      <c r="A77" s="5041"/>
      <c r="B77" s="5056"/>
      <c r="C77" s="1772" t="s">
        <v>315</v>
      </c>
      <c r="D77" s="764" t="s">
        <v>340</v>
      </c>
      <c r="E77" s="428">
        <v>0</v>
      </c>
      <c r="F77" s="429">
        <v>0</v>
      </c>
      <c r="G77" s="429">
        <v>0</v>
      </c>
      <c r="H77" s="1060">
        <v>0</v>
      </c>
      <c r="I77" s="429">
        <v>0</v>
      </c>
      <c r="J77" s="429">
        <v>0</v>
      </c>
      <c r="K77" s="429">
        <v>0</v>
      </c>
      <c r="L77" s="429">
        <v>0</v>
      </c>
      <c r="M77" s="429">
        <v>0</v>
      </c>
      <c r="N77" s="1060">
        <v>0</v>
      </c>
      <c r="O77" s="429">
        <v>0</v>
      </c>
      <c r="P77" s="429">
        <v>0</v>
      </c>
      <c r="Q77" s="429">
        <v>0</v>
      </c>
      <c r="R77" s="429">
        <v>0</v>
      </c>
      <c r="S77" s="429">
        <v>0</v>
      </c>
      <c r="T77" s="429">
        <v>0</v>
      </c>
      <c r="U77" s="429">
        <v>0</v>
      </c>
      <c r="V77" s="429">
        <v>0</v>
      </c>
      <c r="W77" s="429">
        <v>0</v>
      </c>
      <c r="X77" s="429">
        <v>0</v>
      </c>
      <c r="Y77" s="1060">
        <v>0</v>
      </c>
      <c r="Z77" s="429">
        <v>0</v>
      </c>
      <c r="AA77" s="429">
        <v>0</v>
      </c>
      <c r="AB77" s="498">
        <v>0</v>
      </c>
      <c r="AC77" s="882"/>
      <c r="AD77" s="865"/>
    </row>
    <row r="78" spans="1:30" s="7" customFormat="1" ht="12.75" customHeight="1">
      <c r="A78" s="5041"/>
      <c r="B78" s="5056"/>
      <c r="C78" s="2248" t="s">
        <v>342</v>
      </c>
      <c r="D78" s="763" t="s">
        <v>110</v>
      </c>
      <c r="E78" s="3644">
        <v>0</v>
      </c>
      <c r="F78" s="3645">
        <v>0</v>
      </c>
      <c r="G78" s="3645">
        <v>0</v>
      </c>
      <c r="H78" s="3646">
        <v>0</v>
      </c>
      <c r="I78" s="3645">
        <v>0</v>
      </c>
      <c r="J78" s="3645">
        <v>0</v>
      </c>
      <c r="K78" s="3645">
        <v>0</v>
      </c>
      <c r="L78" s="3645">
        <v>0</v>
      </c>
      <c r="M78" s="3645">
        <v>0</v>
      </c>
      <c r="N78" s="3646">
        <v>0</v>
      </c>
      <c r="O78" s="3645">
        <v>0</v>
      </c>
      <c r="P78" s="3645">
        <v>0</v>
      </c>
      <c r="Q78" s="3645">
        <v>0</v>
      </c>
      <c r="R78" s="3645">
        <v>0</v>
      </c>
      <c r="S78" s="3645">
        <v>0</v>
      </c>
      <c r="T78" s="3645">
        <v>0</v>
      </c>
      <c r="U78" s="3645">
        <v>0</v>
      </c>
      <c r="V78" s="3647">
        <v>0</v>
      </c>
      <c r="W78" s="3645">
        <v>0</v>
      </c>
      <c r="X78" s="3645">
        <v>0</v>
      </c>
      <c r="Y78" s="3646">
        <v>0</v>
      </c>
      <c r="Z78" s="3645">
        <v>0</v>
      </c>
      <c r="AA78" s="3645">
        <v>0</v>
      </c>
      <c r="AB78" s="3648">
        <v>0</v>
      </c>
      <c r="AC78" s="882"/>
      <c r="AD78" s="865"/>
    </row>
    <row r="79" spans="1:30" s="14" customFormat="1" ht="12.75" customHeight="1" thickBot="1">
      <c r="A79" s="5041"/>
      <c r="B79" s="5057"/>
      <c r="C79" s="1833" t="s">
        <v>315</v>
      </c>
      <c r="D79" s="765" t="s">
        <v>111</v>
      </c>
      <c r="E79" s="672" t="e">
        <v>#DIV/0!</v>
      </c>
      <c r="F79" s="673" t="e">
        <v>#DIV/0!</v>
      </c>
      <c r="G79" s="673" t="e">
        <v>#DIV/0!</v>
      </c>
      <c r="H79" s="837" t="e">
        <v>#DIV/0!</v>
      </c>
      <c r="I79" s="673" t="e">
        <v>#DIV/0!</v>
      </c>
      <c r="J79" s="673" t="e">
        <v>#DIV/0!</v>
      </c>
      <c r="K79" s="673" t="e">
        <v>#DIV/0!</v>
      </c>
      <c r="L79" s="673" t="e">
        <v>#DIV/0!</v>
      </c>
      <c r="M79" s="673" t="e">
        <v>#DIV/0!</v>
      </c>
      <c r="N79" s="837" t="e">
        <v>#DIV/0!</v>
      </c>
      <c r="O79" s="673" t="e">
        <v>#DIV/0!</v>
      </c>
      <c r="P79" s="673" t="e">
        <v>#DIV/0!</v>
      </c>
      <c r="Q79" s="673" t="e">
        <v>#DIV/0!</v>
      </c>
      <c r="R79" s="673" t="e">
        <v>#DIV/0!</v>
      </c>
      <c r="S79" s="673" t="e">
        <v>#DIV/0!</v>
      </c>
      <c r="T79" s="673" t="e">
        <v>#DIV/0!</v>
      </c>
      <c r="U79" s="673" t="e">
        <v>#DIV/0!</v>
      </c>
      <c r="V79" s="690" t="e">
        <v>#DIV/0!</v>
      </c>
      <c r="W79" s="673" t="e">
        <v>#DIV/0!</v>
      </c>
      <c r="X79" s="673" t="e">
        <v>#DIV/0!</v>
      </c>
      <c r="Y79" s="1062" t="e">
        <v>#DIV/0!</v>
      </c>
      <c r="Z79" s="673" t="e">
        <v>#DIV/0!</v>
      </c>
      <c r="AA79" s="673" t="e">
        <v>#DIV/0!</v>
      </c>
      <c r="AB79" s="863" t="e">
        <v>#DIV/0!</v>
      </c>
      <c r="AC79" s="881" t="e">
        <f t="shared" ref="AC79" si="6">AC76/AC75</f>
        <v>#DIV/0!</v>
      </c>
      <c r="AD79" s="865"/>
    </row>
    <row r="80" spans="1:30" s="7" customFormat="1" ht="12.75" customHeight="1">
      <c r="A80" s="693"/>
      <c r="B80" s="683" t="s">
        <v>6</v>
      </c>
      <c r="C80" s="1770" t="s">
        <v>501</v>
      </c>
      <c r="D80" s="729" t="s">
        <v>108</v>
      </c>
      <c r="E80" s="4089">
        <v>0</v>
      </c>
      <c r="F80" s="3852">
        <v>0</v>
      </c>
      <c r="G80" s="3852">
        <v>0</v>
      </c>
      <c r="H80" s="4090">
        <v>0</v>
      </c>
      <c r="I80" s="3852">
        <v>0</v>
      </c>
      <c r="J80" s="3852">
        <v>0</v>
      </c>
      <c r="K80" s="3852">
        <v>0</v>
      </c>
      <c r="L80" s="3852">
        <v>0</v>
      </c>
      <c r="M80" s="3852">
        <v>0</v>
      </c>
      <c r="N80" s="4090">
        <v>0</v>
      </c>
      <c r="O80" s="3852">
        <v>0</v>
      </c>
      <c r="P80" s="3852">
        <v>0</v>
      </c>
      <c r="Q80" s="3852">
        <v>0</v>
      </c>
      <c r="R80" s="3852">
        <v>0</v>
      </c>
      <c r="S80" s="3852">
        <v>0</v>
      </c>
      <c r="T80" s="3852">
        <v>0</v>
      </c>
      <c r="U80" s="3852">
        <v>0</v>
      </c>
      <c r="V80" s="3852">
        <v>0</v>
      </c>
      <c r="W80" s="3852">
        <v>0</v>
      </c>
      <c r="X80" s="3852">
        <v>0</v>
      </c>
      <c r="Y80" s="4091">
        <v>0</v>
      </c>
      <c r="Z80" s="3852">
        <v>0</v>
      </c>
      <c r="AA80" s="3852">
        <v>0</v>
      </c>
      <c r="AB80" s="4092">
        <v>0</v>
      </c>
      <c r="AC80" s="880">
        <f>SUM(E80:AB80)</f>
        <v>0</v>
      </c>
      <c r="AD80" s="865"/>
    </row>
    <row r="81" spans="1:30" s="7" customFormat="1" ht="12.75" customHeight="1" thickBot="1">
      <c r="A81" s="694"/>
      <c r="B81" s="896" t="s">
        <v>7</v>
      </c>
      <c r="C81" s="1780" t="s">
        <v>501</v>
      </c>
      <c r="D81" s="730" t="s">
        <v>108</v>
      </c>
      <c r="E81" s="4093">
        <v>0.4</v>
      </c>
      <c r="F81" s="4094">
        <v>0.4</v>
      </c>
      <c r="G81" s="4094">
        <v>0.4</v>
      </c>
      <c r="H81" s="4095">
        <v>0.4</v>
      </c>
      <c r="I81" s="4094">
        <v>0.4</v>
      </c>
      <c r="J81" s="4094">
        <v>0.4</v>
      </c>
      <c r="K81" s="4094">
        <v>0.44</v>
      </c>
      <c r="L81" s="4094">
        <v>0.4</v>
      </c>
      <c r="M81" s="4094">
        <v>0.4</v>
      </c>
      <c r="N81" s="4095">
        <v>1.28</v>
      </c>
      <c r="O81" s="4094">
        <v>0.56000000000000005</v>
      </c>
      <c r="P81" s="4094">
        <v>0.52</v>
      </c>
      <c r="Q81" s="4094">
        <v>0.52</v>
      </c>
      <c r="R81" s="4094">
        <v>0.6</v>
      </c>
      <c r="S81" s="4094">
        <v>1.72</v>
      </c>
      <c r="T81" s="4094">
        <v>1.92</v>
      </c>
      <c r="U81" s="4094">
        <v>1</v>
      </c>
      <c r="V81" s="4094">
        <v>0.96</v>
      </c>
      <c r="W81" s="4094">
        <v>1</v>
      </c>
      <c r="X81" s="4094">
        <v>1</v>
      </c>
      <c r="Y81" s="4096">
        <v>0.96</v>
      </c>
      <c r="Z81" s="4094">
        <v>0.44</v>
      </c>
      <c r="AA81" s="4094">
        <v>0.44</v>
      </c>
      <c r="AB81" s="4097">
        <v>0.4</v>
      </c>
      <c r="AC81" s="2301">
        <f>SUM(E81:AB81)</f>
        <v>16.96</v>
      </c>
      <c r="AD81" s="865"/>
    </row>
    <row r="82" spans="1:30" s="7" customFormat="1" ht="12.75" customHeight="1">
      <c r="A82" s="4884" t="s">
        <v>161</v>
      </c>
      <c r="B82" s="5051"/>
      <c r="C82" s="3437" t="s">
        <v>315</v>
      </c>
      <c r="D82" s="828" t="s">
        <v>108</v>
      </c>
      <c r="E82" s="695">
        <v>359.52</v>
      </c>
      <c r="F82" s="695">
        <v>352.92</v>
      </c>
      <c r="G82" s="695">
        <v>343.56</v>
      </c>
      <c r="H82" s="844">
        <v>333.84</v>
      </c>
      <c r="I82" s="695">
        <v>335.88</v>
      </c>
      <c r="J82" s="695">
        <v>333</v>
      </c>
      <c r="K82" s="695">
        <v>328.68</v>
      </c>
      <c r="L82" s="695">
        <v>334.44</v>
      </c>
      <c r="M82" s="695">
        <v>322.68</v>
      </c>
      <c r="N82" s="844">
        <v>325.56</v>
      </c>
      <c r="O82" s="695">
        <v>331.32000000000005</v>
      </c>
      <c r="P82" s="695">
        <v>327.24</v>
      </c>
      <c r="Q82" s="695">
        <v>303.12</v>
      </c>
      <c r="R82" s="695">
        <v>252.60000000000002</v>
      </c>
      <c r="S82" s="695">
        <v>244.44</v>
      </c>
      <c r="T82" s="695">
        <v>201.48000000000002</v>
      </c>
      <c r="U82" s="695">
        <v>285.24</v>
      </c>
      <c r="V82" s="696">
        <v>333.48</v>
      </c>
      <c r="W82" s="695">
        <v>329.88</v>
      </c>
      <c r="X82" s="695">
        <v>329.04</v>
      </c>
      <c r="Y82" s="1685">
        <v>341.04</v>
      </c>
      <c r="Z82" s="695">
        <v>329.16</v>
      </c>
      <c r="AA82" s="695">
        <v>328.68</v>
      </c>
      <c r="AB82" s="876">
        <v>318.84000000000003</v>
      </c>
      <c r="AC82" s="884">
        <f t="shared" ref="AC82" si="7">AC55+AC60+AC65+AC70+AC75</f>
        <v>7625.64</v>
      </c>
      <c r="AD82" s="865"/>
    </row>
    <row r="83" spans="1:30" s="7" customFormat="1" ht="12.75" customHeight="1" thickBot="1">
      <c r="A83" s="5115"/>
      <c r="B83" s="5116"/>
      <c r="C83" s="3438" t="s">
        <v>315</v>
      </c>
      <c r="D83" s="829" t="s">
        <v>109</v>
      </c>
      <c r="E83" s="1690">
        <v>333.48</v>
      </c>
      <c r="F83" s="1690">
        <v>333.36</v>
      </c>
      <c r="G83" s="1690">
        <v>317.64</v>
      </c>
      <c r="H83" s="1691">
        <v>306.96000000000004</v>
      </c>
      <c r="I83" s="1690">
        <v>306.36</v>
      </c>
      <c r="J83" s="1690">
        <v>309.71999999999997</v>
      </c>
      <c r="K83" s="1690">
        <v>306.72000000000003</v>
      </c>
      <c r="L83" s="1690">
        <v>308.52000000000004</v>
      </c>
      <c r="M83" s="1690">
        <v>299.40000000000003</v>
      </c>
      <c r="N83" s="1691">
        <v>293.27999999999997</v>
      </c>
      <c r="O83" s="1690">
        <v>295.2</v>
      </c>
      <c r="P83" s="1690">
        <v>299.88</v>
      </c>
      <c r="Q83" s="1690">
        <v>289.2</v>
      </c>
      <c r="R83" s="1690">
        <v>250.8</v>
      </c>
      <c r="S83" s="1690">
        <v>253.32</v>
      </c>
      <c r="T83" s="1690">
        <v>223.20000000000002</v>
      </c>
      <c r="U83" s="1690">
        <v>279.60000000000002</v>
      </c>
      <c r="V83" s="3075">
        <v>302.16000000000003</v>
      </c>
      <c r="W83" s="1690">
        <v>304.56000000000006</v>
      </c>
      <c r="X83" s="1690">
        <v>303.72000000000003</v>
      </c>
      <c r="Y83" s="1692">
        <v>303</v>
      </c>
      <c r="Z83" s="1690">
        <v>304.56</v>
      </c>
      <c r="AA83" s="1690">
        <v>308.40000000000003</v>
      </c>
      <c r="AB83" s="3376">
        <v>308.88</v>
      </c>
      <c r="AC83" s="874">
        <f>SUM(E83:AB83)</f>
        <v>7141.920000000001</v>
      </c>
      <c r="AD83" s="865"/>
    </row>
    <row r="84" spans="1:30" s="7" customFormat="1" ht="12.75" customHeight="1">
      <c r="A84" s="4887" t="s">
        <v>162</v>
      </c>
      <c r="B84" s="5117"/>
      <c r="C84" s="3437" t="s">
        <v>315</v>
      </c>
      <c r="D84" s="762" t="s">
        <v>108</v>
      </c>
      <c r="E84" s="1694">
        <v>-1.9199999999999591</v>
      </c>
      <c r="F84" s="1695">
        <v>-1.3199999999999932</v>
      </c>
      <c r="G84" s="1695">
        <v>-2.7599999999999909</v>
      </c>
      <c r="H84" s="1696">
        <v>-1.4399999999999977</v>
      </c>
      <c r="I84" s="1695">
        <v>-2.2799999999999727</v>
      </c>
      <c r="J84" s="1695">
        <v>-1.8000000000000114</v>
      </c>
      <c r="K84" s="1695">
        <v>-2.2800000000000296</v>
      </c>
      <c r="L84" s="1695">
        <v>-0.83999999999997499</v>
      </c>
      <c r="M84" s="1695">
        <v>-2.2800000000000296</v>
      </c>
      <c r="N84" s="1696">
        <v>-2.7599999999999909</v>
      </c>
      <c r="O84" s="1695">
        <v>-1.32000000000005</v>
      </c>
      <c r="P84" s="1695">
        <v>-2.0400000000000205</v>
      </c>
      <c r="Q84" s="1695">
        <v>-1.9200000000000159</v>
      </c>
      <c r="R84" s="1695">
        <v>-1.8000000000000114</v>
      </c>
      <c r="S84" s="1695">
        <v>-0.84000000000000341</v>
      </c>
      <c r="T84" s="1695">
        <v>-1.0800000000000125</v>
      </c>
      <c r="U84" s="1695">
        <v>-2.0400000000000205</v>
      </c>
      <c r="V84" s="3076">
        <v>-2.2800000000000296</v>
      </c>
      <c r="W84" s="1695">
        <v>-2.2799999999999727</v>
      </c>
      <c r="X84" s="1695">
        <v>-2.6400000000000432</v>
      </c>
      <c r="Y84" s="1697">
        <v>-2.6400000000000432</v>
      </c>
      <c r="Z84" s="1695">
        <v>-2.7600000000000477</v>
      </c>
      <c r="AA84" s="1695">
        <v>-2.2800000000000296</v>
      </c>
      <c r="AB84" s="3377">
        <v>-2.0400000000000205</v>
      </c>
      <c r="AC84" s="880">
        <f t="shared" ref="AC84" si="8">AC17+AC21-AC82</f>
        <v>-47.640000000001237</v>
      </c>
      <c r="AD84" s="1743">
        <f>AC84/(AC17+AC21)</f>
        <v>-6.2866191607285887E-3</v>
      </c>
    </row>
    <row r="85" spans="1:30" s="7" customFormat="1" ht="12.75" customHeight="1">
      <c r="A85" s="5052"/>
      <c r="B85" s="5051"/>
      <c r="C85" s="3439" t="s">
        <v>315</v>
      </c>
      <c r="D85" s="763" t="s">
        <v>109</v>
      </c>
      <c r="E85" s="1934">
        <v>-2.2800000000000011</v>
      </c>
      <c r="F85" s="1933">
        <v>-2.1600000000000392</v>
      </c>
      <c r="G85" s="1933">
        <v>-3.2400000000000464</v>
      </c>
      <c r="H85" s="1930">
        <v>-0.96000000000000263</v>
      </c>
      <c r="I85" s="1933">
        <v>-2.7599999999999767</v>
      </c>
      <c r="J85" s="1933">
        <v>-2.519999999999996</v>
      </c>
      <c r="K85" s="1933">
        <v>-1.9200000000000106</v>
      </c>
      <c r="L85" s="1933">
        <v>-2.5200000000000227</v>
      </c>
      <c r="M85" s="1933">
        <v>-3.0000000000000071</v>
      </c>
      <c r="N85" s="1930">
        <v>-1.6799999999999713</v>
      </c>
      <c r="O85" s="1933">
        <v>-3.600000000000005</v>
      </c>
      <c r="P85" s="1933">
        <v>-2.2799999999999603</v>
      </c>
      <c r="Q85" s="1933">
        <v>-2.3999999999999559</v>
      </c>
      <c r="R85" s="1933">
        <v>-2.3999999999999986</v>
      </c>
      <c r="S85" s="1933">
        <v>-2.5199999999999783</v>
      </c>
      <c r="T85" s="1933">
        <v>-2.3999999999999702</v>
      </c>
      <c r="U85" s="1933">
        <v>-2.4000000000000359</v>
      </c>
      <c r="V85" s="1929">
        <v>-2.1600000000000019</v>
      </c>
      <c r="W85" s="1933">
        <v>-3.3600000000000474</v>
      </c>
      <c r="X85" s="1933">
        <v>-2.5200000000000493</v>
      </c>
      <c r="Y85" s="1930">
        <v>-1.8000000000000451</v>
      </c>
      <c r="Z85" s="1933">
        <v>-2.1600000000000019</v>
      </c>
      <c r="AA85" s="1933">
        <v>-2.4000000000000394</v>
      </c>
      <c r="AB85" s="2297">
        <v>-2.8799999999999972</v>
      </c>
      <c r="AC85" s="885">
        <f t="shared" ref="AC85" si="9">AC22-AC56-AC61-AC66-AC71+AC18-AC76</f>
        <v>-58.320000000001357</v>
      </c>
      <c r="AD85" s="865"/>
    </row>
    <row r="86" spans="1:30" s="7" customFormat="1" ht="12.75" customHeight="1" thickBot="1">
      <c r="A86" s="4800"/>
      <c r="B86" s="4806"/>
      <c r="C86" s="3440" t="s">
        <v>315</v>
      </c>
      <c r="D86" s="866" t="s">
        <v>110</v>
      </c>
      <c r="E86" s="1698">
        <v>-1.6000000000000005</v>
      </c>
      <c r="F86" s="1699">
        <v>-0.79999999999999716</v>
      </c>
      <c r="G86" s="1699">
        <v>-1.1000000000000028</v>
      </c>
      <c r="H86" s="1700">
        <v>-0.30000000000000293</v>
      </c>
      <c r="I86" s="1699">
        <v>-0.79999999999999982</v>
      </c>
      <c r="J86" s="1699">
        <v>-1.3999999999999972</v>
      </c>
      <c r="K86" s="1699">
        <v>-2.2999999999999994</v>
      </c>
      <c r="L86" s="1699">
        <v>-1.1999999999999957</v>
      </c>
      <c r="M86" s="1699">
        <v>-1.6000000000000021</v>
      </c>
      <c r="N86" s="1700">
        <v>-1.0000000000000022</v>
      </c>
      <c r="O86" s="1699">
        <v>-1.8000000000000029</v>
      </c>
      <c r="P86" s="1699">
        <v>-2.7999999999999994</v>
      </c>
      <c r="Q86" s="1699">
        <v>-1.9999999999999978</v>
      </c>
      <c r="R86" s="1699">
        <v>-2.1999999999999966</v>
      </c>
      <c r="S86" s="1699">
        <v>-1.6999999999999964</v>
      </c>
      <c r="T86" s="1699">
        <v>-2.0000000000000009</v>
      </c>
      <c r="U86" s="1699">
        <v>-0.10000000000000009</v>
      </c>
      <c r="V86" s="2278">
        <v>-0.60000000000000009</v>
      </c>
      <c r="W86" s="1699">
        <v>-0.59999999999999654</v>
      </c>
      <c r="X86" s="1699">
        <v>-0.89999999999999858</v>
      </c>
      <c r="Y86" s="1700">
        <v>-0.30000000000000071</v>
      </c>
      <c r="Z86" s="1699">
        <v>-2.4000000000000012</v>
      </c>
      <c r="AA86" s="1699">
        <v>0.40000000000000502</v>
      </c>
      <c r="AB86" s="2298">
        <v>-1.9000000000000008</v>
      </c>
      <c r="AC86" s="2301"/>
      <c r="AD86" s="865"/>
    </row>
    <row r="87" spans="1:30" s="7" customFormat="1" ht="12.75" customHeight="1">
      <c r="A87" s="4850" t="s">
        <v>136</v>
      </c>
      <c r="B87" s="4925"/>
      <c r="C87" s="409"/>
      <c r="D87" s="722" t="s">
        <v>108</v>
      </c>
      <c r="E87" s="411"/>
      <c r="F87" s="412"/>
      <c r="G87" s="412"/>
      <c r="H87" s="630"/>
      <c r="I87" s="412"/>
      <c r="J87" s="412"/>
      <c r="K87" s="412"/>
      <c r="L87" s="412"/>
      <c r="M87" s="412"/>
      <c r="N87" s="630"/>
      <c r="O87" s="412"/>
      <c r="P87" s="412"/>
      <c r="Q87" s="412"/>
      <c r="R87" s="412"/>
      <c r="S87" s="412"/>
      <c r="T87" s="412"/>
      <c r="U87" s="412"/>
      <c r="V87" s="1693"/>
      <c r="W87" s="412"/>
      <c r="X87" s="412"/>
      <c r="Y87" s="1693"/>
      <c r="Z87" s="412"/>
      <c r="AA87" s="412"/>
      <c r="AB87" s="413"/>
      <c r="AC87" s="408"/>
      <c r="AD87" s="865"/>
    </row>
    <row r="88" spans="1:30" s="7" customFormat="1" ht="12.75" customHeight="1" thickBot="1">
      <c r="A88" s="4809"/>
      <c r="B88" s="4810"/>
      <c r="C88" s="401"/>
      <c r="D88" s="766" t="s">
        <v>109</v>
      </c>
      <c r="E88" s="198"/>
      <c r="F88" s="148"/>
      <c r="G88" s="148"/>
      <c r="H88" s="631"/>
      <c r="I88" s="148"/>
      <c r="J88" s="148"/>
      <c r="K88" s="148"/>
      <c r="L88" s="148"/>
      <c r="M88" s="148"/>
      <c r="N88" s="631"/>
      <c r="O88" s="148"/>
      <c r="P88" s="148"/>
      <c r="Q88" s="148"/>
      <c r="R88" s="148"/>
      <c r="S88" s="148"/>
      <c r="T88" s="148"/>
      <c r="U88" s="148"/>
      <c r="V88" s="1689"/>
      <c r="W88" s="148"/>
      <c r="X88" s="148"/>
      <c r="Y88" s="1689"/>
      <c r="Z88" s="148"/>
      <c r="AA88" s="148"/>
      <c r="AB88" s="402"/>
      <c r="AC88" s="406"/>
      <c r="AD88" s="3380"/>
    </row>
    <row r="89" spans="1:30" s="7" customFormat="1" ht="29.25" customHeight="1" thickBot="1">
      <c r="A89" s="1876"/>
      <c r="B89" s="1877"/>
      <c r="C89" s="1878"/>
      <c r="D89" s="1874"/>
      <c r="E89" s="1874"/>
      <c r="F89" s="1874"/>
      <c r="G89" s="1874"/>
      <c r="H89" s="1874"/>
      <c r="I89" s="1874"/>
      <c r="J89" s="1874"/>
      <c r="K89" s="1874"/>
      <c r="L89" s="1874"/>
      <c r="M89" s="1874"/>
      <c r="N89" s="1874"/>
      <c r="O89" s="1874"/>
      <c r="P89" s="1874"/>
      <c r="Q89" s="1874"/>
      <c r="R89" s="1874"/>
      <c r="S89" s="1874"/>
      <c r="T89" s="1874"/>
      <c r="U89" s="1874"/>
      <c r="V89" s="1874"/>
      <c r="W89" s="1874"/>
      <c r="X89" s="1874"/>
      <c r="Y89" s="1874"/>
      <c r="Z89" s="1874"/>
      <c r="AA89" s="1874"/>
    </row>
    <row r="90" spans="1:30" s="4" customFormat="1" ht="36.75" customHeight="1" thickBot="1">
      <c r="A90" s="1879" t="s">
        <v>4</v>
      </c>
      <c r="B90" s="1880" t="s">
        <v>0</v>
      </c>
      <c r="C90" s="1880" t="s">
        <v>289</v>
      </c>
      <c r="D90" s="719" t="s">
        <v>3</v>
      </c>
      <c r="E90" s="4691" t="s">
        <v>138</v>
      </c>
      <c r="F90" s="5113"/>
      <c r="G90" s="5113"/>
      <c r="H90" s="5113"/>
      <c r="I90" s="5113"/>
      <c r="J90" s="5113"/>
      <c r="K90" s="5113"/>
      <c r="L90" s="5113"/>
      <c r="M90" s="5113"/>
      <c r="N90" s="5113"/>
      <c r="O90" s="5113"/>
      <c r="P90" s="5113"/>
      <c r="Q90" s="5113"/>
      <c r="R90" s="5113"/>
      <c r="S90" s="5113"/>
      <c r="T90" s="5113"/>
      <c r="U90" s="5113"/>
      <c r="V90" s="5113"/>
      <c r="W90" s="5113"/>
      <c r="X90" s="5113"/>
      <c r="Y90" s="5113"/>
      <c r="Z90" s="5113"/>
      <c r="AA90" s="5113"/>
      <c r="AB90" s="5114"/>
      <c r="AC90" s="1875" t="s">
        <v>2</v>
      </c>
      <c r="AD90" s="78" t="s">
        <v>312</v>
      </c>
    </row>
    <row r="91" spans="1:30" s="8" customFormat="1" ht="24" customHeight="1" thickBot="1">
      <c r="A91" s="4055" t="s">
        <v>192</v>
      </c>
      <c r="B91" s="4056"/>
      <c r="C91" s="4057"/>
      <c r="D91" s="4058"/>
      <c r="E91" s="520">
        <v>1</v>
      </c>
      <c r="F91" s="521">
        <v>2</v>
      </c>
      <c r="G91" s="521">
        <v>3</v>
      </c>
      <c r="H91" s="521">
        <v>4</v>
      </c>
      <c r="I91" s="521">
        <v>5</v>
      </c>
      <c r="J91" s="521">
        <v>6</v>
      </c>
      <c r="K91" s="521">
        <v>7</v>
      </c>
      <c r="L91" s="521">
        <v>8</v>
      </c>
      <c r="M91" s="521">
        <v>9</v>
      </c>
      <c r="N91" s="521">
        <v>10</v>
      </c>
      <c r="O91" s="521">
        <v>11</v>
      </c>
      <c r="P91" s="521">
        <v>12</v>
      </c>
      <c r="Q91" s="521">
        <v>13</v>
      </c>
      <c r="R91" s="521">
        <v>14</v>
      </c>
      <c r="S91" s="521">
        <v>15</v>
      </c>
      <c r="T91" s="521">
        <v>16</v>
      </c>
      <c r="U91" s="521">
        <v>17</v>
      </c>
      <c r="V91" s="1619">
        <v>18</v>
      </c>
      <c r="W91" s="521">
        <v>19</v>
      </c>
      <c r="X91" s="521">
        <v>20</v>
      </c>
      <c r="Y91" s="521">
        <v>21</v>
      </c>
      <c r="Z91" s="521">
        <v>22</v>
      </c>
      <c r="AA91" s="521">
        <v>23</v>
      </c>
      <c r="AB91" s="521">
        <v>24</v>
      </c>
      <c r="AC91" s="522"/>
      <c r="AD91" s="79"/>
    </row>
    <row r="92" spans="1:30" s="14" customFormat="1" ht="15" customHeight="1">
      <c r="A92" s="4569" t="s">
        <v>106</v>
      </c>
      <c r="B92" s="4570"/>
      <c r="C92" s="4571"/>
      <c r="D92" s="4572"/>
      <c r="E92" s="3240">
        <v>7</v>
      </c>
      <c r="F92" s="3241">
        <v>7</v>
      </c>
      <c r="G92" s="3241">
        <v>7</v>
      </c>
      <c r="H92" s="3242">
        <v>7</v>
      </c>
      <c r="I92" s="3241">
        <v>7</v>
      </c>
      <c r="J92" s="3241">
        <v>7</v>
      </c>
      <c r="K92" s="3241">
        <v>8</v>
      </c>
      <c r="L92" s="3241">
        <v>8</v>
      </c>
      <c r="M92" s="3241">
        <v>8</v>
      </c>
      <c r="N92" s="3242">
        <v>8</v>
      </c>
      <c r="O92" s="3241">
        <v>8</v>
      </c>
      <c r="P92" s="3241">
        <v>8</v>
      </c>
      <c r="Q92" s="3241">
        <v>8</v>
      </c>
      <c r="R92" s="3241">
        <v>8</v>
      </c>
      <c r="S92" s="3241">
        <v>8</v>
      </c>
      <c r="T92" s="3241">
        <v>8</v>
      </c>
      <c r="U92" s="3241">
        <v>8</v>
      </c>
      <c r="V92" s="3243">
        <v>8</v>
      </c>
      <c r="W92" s="3241">
        <v>8</v>
      </c>
      <c r="X92" s="3241">
        <v>8</v>
      </c>
      <c r="Y92" s="3241">
        <v>8</v>
      </c>
      <c r="Z92" s="3241">
        <v>8</v>
      </c>
      <c r="AA92" s="3243">
        <v>8</v>
      </c>
      <c r="AB92" s="3651">
        <v>8</v>
      </c>
      <c r="AC92" s="3649"/>
      <c r="AD92" s="87"/>
    </row>
    <row r="93" spans="1:30" s="14" customFormat="1" ht="13.5" customHeight="1" thickBot="1">
      <c r="A93" s="4573" t="s">
        <v>107</v>
      </c>
      <c r="B93" s="4574"/>
      <c r="C93" s="4575"/>
      <c r="D93" s="772"/>
      <c r="E93" s="3652">
        <v>7</v>
      </c>
      <c r="F93" s="3653">
        <v>7</v>
      </c>
      <c r="G93" s="3653">
        <v>7</v>
      </c>
      <c r="H93" s="3654">
        <v>7</v>
      </c>
      <c r="I93" s="3653">
        <v>7</v>
      </c>
      <c r="J93" s="3653">
        <v>7</v>
      </c>
      <c r="K93" s="3653">
        <v>7</v>
      </c>
      <c r="L93" s="3653">
        <v>7</v>
      </c>
      <c r="M93" s="3653">
        <v>7</v>
      </c>
      <c r="N93" s="3654">
        <v>7</v>
      </c>
      <c r="O93" s="3653">
        <v>7</v>
      </c>
      <c r="P93" s="3653">
        <v>7</v>
      </c>
      <c r="Q93" s="3653">
        <v>7</v>
      </c>
      <c r="R93" s="3653">
        <v>7</v>
      </c>
      <c r="S93" s="3653">
        <v>7</v>
      </c>
      <c r="T93" s="3653">
        <v>7</v>
      </c>
      <c r="U93" s="3653">
        <v>7</v>
      </c>
      <c r="V93" s="3655">
        <v>7</v>
      </c>
      <c r="W93" s="3653">
        <v>7</v>
      </c>
      <c r="X93" s="3653">
        <v>7</v>
      </c>
      <c r="Y93" s="3653">
        <v>7</v>
      </c>
      <c r="Z93" s="3653">
        <v>7</v>
      </c>
      <c r="AA93" s="3655">
        <v>7</v>
      </c>
      <c r="AB93" s="3656">
        <v>7</v>
      </c>
      <c r="AC93" s="3650"/>
      <c r="AD93" s="87"/>
    </row>
    <row r="94" spans="1:30" s="14" customFormat="1" ht="12.75" customHeight="1">
      <c r="A94" s="5087" t="s">
        <v>188</v>
      </c>
      <c r="B94" s="5096" t="s">
        <v>189</v>
      </c>
      <c r="C94" s="3441" t="s">
        <v>283</v>
      </c>
      <c r="D94" s="715" t="s">
        <v>108</v>
      </c>
      <c r="E94" s="476"/>
      <c r="F94" s="477"/>
      <c r="G94" s="477"/>
      <c r="H94" s="617"/>
      <c r="I94" s="477"/>
      <c r="J94" s="477"/>
      <c r="K94" s="477"/>
      <c r="L94" s="477"/>
      <c r="M94" s="477"/>
      <c r="N94" s="617"/>
      <c r="O94" s="477"/>
      <c r="P94" s="477"/>
      <c r="Q94" s="477"/>
      <c r="R94" s="477"/>
      <c r="S94" s="477"/>
      <c r="T94" s="477"/>
      <c r="U94" s="477"/>
      <c r="V94" s="478"/>
      <c r="W94" s="477"/>
      <c r="X94" s="477"/>
      <c r="Y94" s="1606"/>
      <c r="Z94" s="477"/>
      <c r="AA94" s="477"/>
      <c r="AB94" s="3384"/>
      <c r="AC94" s="3204"/>
      <c r="AD94" s="80"/>
    </row>
    <row r="95" spans="1:30" s="14" customFormat="1" ht="12.75" customHeight="1">
      <c r="A95" s="5088"/>
      <c r="B95" s="5097"/>
      <c r="C95" s="3442" t="s">
        <v>283</v>
      </c>
      <c r="D95" s="767" t="s">
        <v>109</v>
      </c>
      <c r="E95" s="479"/>
      <c r="F95" s="480"/>
      <c r="G95" s="480"/>
      <c r="H95" s="619"/>
      <c r="I95" s="480"/>
      <c r="J95" s="480"/>
      <c r="K95" s="480"/>
      <c r="L95" s="480"/>
      <c r="M95" s="480"/>
      <c r="N95" s="619"/>
      <c r="O95" s="480"/>
      <c r="P95" s="480"/>
      <c r="Q95" s="480"/>
      <c r="R95" s="480"/>
      <c r="S95" s="480"/>
      <c r="T95" s="480"/>
      <c r="U95" s="480"/>
      <c r="V95" s="481"/>
      <c r="W95" s="480"/>
      <c r="X95" s="480"/>
      <c r="Y95" s="1607"/>
      <c r="Z95" s="480"/>
      <c r="AA95" s="480"/>
      <c r="AB95" s="3385"/>
      <c r="AC95" s="2901"/>
      <c r="AD95" s="80"/>
    </row>
    <row r="96" spans="1:30" s="14" customFormat="1" ht="15" customHeight="1" thickBot="1">
      <c r="A96" s="5088"/>
      <c r="B96" s="5097"/>
      <c r="C96" s="3442"/>
      <c r="D96" s="767" t="s">
        <v>111</v>
      </c>
      <c r="E96" s="479"/>
      <c r="F96" s="480"/>
      <c r="G96" s="480"/>
      <c r="H96" s="619"/>
      <c r="I96" s="480"/>
      <c r="J96" s="480"/>
      <c r="K96" s="480"/>
      <c r="L96" s="480"/>
      <c r="M96" s="480"/>
      <c r="N96" s="619"/>
      <c r="O96" s="480"/>
      <c r="P96" s="480"/>
      <c r="Q96" s="480"/>
      <c r="R96" s="480"/>
      <c r="S96" s="480"/>
      <c r="T96" s="480"/>
      <c r="U96" s="480"/>
      <c r="V96" s="481"/>
      <c r="W96" s="480"/>
      <c r="X96" s="480"/>
      <c r="Y96" s="1607"/>
      <c r="Z96" s="480"/>
      <c r="AA96" s="480"/>
      <c r="AB96" s="3385"/>
      <c r="AC96" s="2901"/>
      <c r="AD96" s="80"/>
    </row>
    <row r="97" spans="1:30" s="14" customFormat="1" ht="12.75" hidden="1" customHeight="1" thickBot="1">
      <c r="A97" s="5107"/>
      <c r="B97" s="5108"/>
      <c r="C97" s="1773"/>
      <c r="D97" s="716"/>
      <c r="E97" s="455"/>
      <c r="F97" s="456"/>
      <c r="G97" s="456"/>
      <c r="H97" s="620"/>
      <c r="I97" s="456"/>
      <c r="J97" s="456"/>
      <c r="K97" s="456"/>
      <c r="L97" s="456"/>
      <c r="M97" s="456"/>
      <c r="N97" s="620"/>
      <c r="O97" s="456"/>
      <c r="P97" s="456"/>
      <c r="Q97" s="456"/>
      <c r="R97" s="456"/>
      <c r="S97" s="456"/>
      <c r="T97" s="456"/>
      <c r="U97" s="456"/>
      <c r="V97" s="457"/>
      <c r="W97" s="456"/>
      <c r="X97" s="456"/>
      <c r="Y97" s="1608"/>
      <c r="Z97" s="456"/>
      <c r="AA97" s="456"/>
      <c r="AB97" s="422"/>
      <c r="AC97" s="2875"/>
      <c r="AD97" s="80"/>
    </row>
    <row r="98" spans="1:30" s="14" customFormat="1" ht="12.75" customHeight="1">
      <c r="A98" s="5109" t="s">
        <v>114</v>
      </c>
      <c r="B98" s="5112" t="s">
        <v>190</v>
      </c>
      <c r="C98" s="3441" t="s">
        <v>283</v>
      </c>
      <c r="D98" s="715" t="s">
        <v>108</v>
      </c>
      <c r="E98" s="466"/>
      <c r="F98" s="467"/>
      <c r="G98" s="467"/>
      <c r="H98" s="618"/>
      <c r="I98" s="467"/>
      <c r="J98" s="467"/>
      <c r="K98" s="467"/>
      <c r="L98" s="467"/>
      <c r="M98" s="467"/>
      <c r="N98" s="618"/>
      <c r="O98" s="467"/>
      <c r="P98" s="467"/>
      <c r="Q98" s="467"/>
      <c r="R98" s="467"/>
      <c r="S98" s="467"/>
      <c r="T98" s="467"/>
      <c r="U98" s="467"/>
      <c r="V98" s="468"/>
      <c r="W98" s="467"/>
      <c r="X98" s="467"/>
      <c r="Y98" s="1609"/>
      <c r="Z98" s="467"/>
      <c r="AA98" s="467"/>
      <c r="AB98" s="3386"/>
      <c r="AC98" s="2874"/>
      <c r="AD98" s="80"/>
    </row>
    <row r="99" spans="1:30" s="14" customFormat="1" ht="12.75" customHeight="1">
      <c r="A99" s="5110"/>
      <c r="B99" s="5020"/>
      <c r="C99" s="3442" t="s">
        <v>283</v>
      </c>
      <c r="D99" s="767" t="s">
        <v>109</v>
      </c>
      <c r="E99" s="479"/>
      <c r="F99" s="480"/>
      <c r="G99" s="480"/>
      <c r="H99" s="619"/>
      <c r="I99" s="480"/>
      <c r="J99" s="480"/>
      <c r="K99" s="480"/>
      <c r="L99" s="480"/>
      <c r="M99" s="480"/>
      <c r="N99" s="619"/>
      <c r="O99" s="480"/>
      <c r="P99" s="480"/>
      <c r="Q99" s="480"/>
      <c r="R99" s="480"/>
      <c r="S99" s="480"/>
      <c r="T99" s="480"/>
      <c r="U99" s="480"/>
      <c r="V99" s="481"/>
      <c r="W99" s="480"/>
      <c r="X99" s="480"/>
      <c r="Y99" s="1607"/>
      <c r="Z99" s="480"/>
      <c r="AA99" s="480"/>
      <c r="AB99" s="3385"/>
      <c r="AC99" s="2901"/>
      <c r="AD99" s="80"/>
    </row>
    <row r="100" spans="1:30" s="14" customFormat="1" ht="15.75" customHeight="1" thickBot="1">
      <c r="A100" s="5111"/>
      <c r="B100" s="5021"/>
      <c r="C100" s="3442"/>
      <c r="D100" s="767" t="s">
        <v>111</v>
      </c>
      <c r="E100" s="479"/>
      <c r="F100" s="480"/>
      <c r="G100" s="480"/>
      <c r="H100" s="619"/>
      <c r="I100" s="480"/>
      <c r="J100" s="480"/>
      <c r="K100" s="480"/>
      <c r="L100" s="480"/>
      <c r="M100" s="480"/>
      <c r="N100" s="619"/>
      <c r="O100" s="480"/>
      <c r="P100" s="480"/>
      <c r="Q100" s="480"/>
      <c r="R100" s="480"/>
      <c r="S100" s="480"/>
      <c r="T100" s="480"/>
      <c r="U100" s="480"/>
      <c r="V100" s="481"/>
      <c r="W100" s="480"/>
      <c r="X100" s="480"/>
      <c r="Y100" s="1607"/>
      <c r="Z100" s="480"/>
      <c r="AA100" s="480"/>
      <c r="AB100" s="3385"/>
      <c r="AC100" s="2901"/>
      <c r="AD100" s="80"/>
    </row>
    <row r="101" spans="1:30" s="14" customFormat="1" ht="11.25" hidden="1" customHeight="1" thickBot="1">
      <c r="A101" s="4576"/>
      <c r="B101" s="4577"/>
      <c r="C101" s="1773"/>
      <c r="D101" s="717"/>
      <c r="E101" s="455"/>
      <c r="F101" s="455"/>
      <c r="G101" s="455"/>
      <c r="H101" s="620"/>
      <c r="I101" s="456"/>
      <c r="J101" s="456"/>
      <c r="K101" s="456"/>
      <c r="L101" s="456"/>
      <c r="M101" s="456"/>
      <c r="N101" s="620"/>
      <c r="O101" s="456"/>
      <c r="P101" s="456"/>
      <c r="Q101" s="456"/>
      <c r="R101" s="456"/>
      <c r="S101" s="456"/>
      <c r="T101" s="456"/>
      <c r="U101" s="456"/>
      <c r="V101" s="457"/>
      <c r="W101" s="456"/>
      <c r="X101" s="456"/>
      <c r="Y101" s="1608"/>
      <c r="Z101" s="456"/>
      <c r="AA101" s="456"/>
      <c r="AB101" s="456"/>
      <c r="AC101" s="3176"/>
      <c r="AD101" s="80"/>
    </row>
    <row r="102" spans="1:30" s="14" customFormat="1" ht="12.75" customHeight="1">
      <c r="A102" s="5105" t="s">
        <v>137</v>
      </c>
      <c r="B102" s="5106" t="s">
        <v>169</v>
      </c>
      <c r="C102" s="1830" t="s">
        <v>501</v>
      </c>
      <c r="D102" s="768" t="s">
        <v>108</v>
      </c>
      <c r="E102" s="4019">
        <v>2092</v>
      </c>
      <c r="F102" s="4020">
        <v>2078</v>
      </c>
      <c r="G102" s="4020">
        <v>2044</v>
      </c>
      <c r="H102" s="4021">
        <v>2012</v>
      </c>
      <c r="I102" s="4020">
        <v>1994</v>
      </c>
      <c r="J102" s="4020">
        <v>2022</v>
      </c>
      <c r="K102" s="4020">
        <v>2102</v>
      </c>
      <c r="L102" s="4020">
        <v>2154</v>
      </c>
      <c r="M102" s="4020">
        <v>2172</v>
      </c>
      <c r="N102" s="4021">
        <v>2168</v>
      </c>
      <c r="O102" s="4020">
        <v>2122</v>
      </c>
      <c r="P102" s="4020">
        <v>2082</v>
      </c>
      <c r="Q102" s="4020">
        <v>2076</v>
      </c>
      <c r="R102" s="4020">
        <v>2016</v>
      </c>
      <c r="S102" s="4020">
        <v>2010</v>
      </c>
      <c r="T102" s="4020">
        <v>1990</v>
      </c>
      <c r="U102" s="4020">
        <v>1968</v>
      </c>
      <c r="V102" s="4020">
        <v>1968</v>
      </c>
      <c r="W102" s="4020">
        <v>1978</v>
      </c>
      <c r="X102" s="4020">
        <v>2020</v>
      </c>
      <c r="Y102" s="4021">
        <v>2038</v>
      </c>
      <c r="Z102" s="4020">
        <v>2042</v>
      </c>
      <c r="AA102" s="4020">
        <v>2024</v>
      </c>
      <c r="AB102" s="4022">
        <v>2016</v>
      </c>
      <c r="AC102" s="3204">
        <f>SUM(E102:AB102)</f>
        <v>49188</v>
      </c>
      <c r="AD102" s="80"/>
    </row>
    <row r="103" spans="1:30" s="14" customFormat="1" ht="12.75" customHeight="1">
      <c r="A103" s="5088"/>
      <c r="B103" s="5097"/>
      <c r="C103" s="1831" t="s">
        <v>501</v>
      </c>
      <c r="D103" s="769" t="s">
        <v>109</v>
      </c>
      <c r="E103" s="4023">
        <v>1186</v>
      </c>
      <c r="F103" s="4024">
        <v>1236</v>
      </c>
      <c r="G103" s="4024">
        <v>1234</v>
      </c>
      <c r="H103" s="4025">
        <v>1220</v>
      </c>
      <c r="I103" s="4024">
        <v>1210</v>
      </c>
      <c r="J103" s="4024">
        <v>1206</v>
      </c>
      <c r="K103" s="4024">
        <v>1208</v>
      </c>
      <c r="L103" s="4024">
        <v>1204</v>
      </c>
      <c r="M103" s="4024">
        <v>1232</v>
      </c>
      <c r="N103" s="4025">
        <v>1238</v>
      </c>
      <c r="O103" s="4024">
        <v>1212</v>
      </c>
      <c r="P103" s="4024">
        <v>1216</v>
      </c>
      <c r="Q103" s="4024">
        <v>1220</v>
      </c>
      <c r="R103" s="4024">
        <v>1220</v>
      </c>
      <c r="S103" s="4024">
        <v>1236</v>
      </c>
      <c r="T103" s="4024">
        <v>1248</v>
      </c>
      <c r="U103" s="4024">
        <v>1254</v>
      </c>
      <c r="V103" s="4024">
        <v>1262</v>
      </c>
      <c r="W103" s="4024">
        <v>1244</v>
      </c>
      <c r="X103" s="4024">
        <v>1242</v>
      </c>
      <c r="Y103" s="4025">
        <v>1248</v>
      </c>
      <c r="Z103" s="4024">
        <v>1254</v>
      </c>
      <c r="AA103" s="4024">
        <v>1252</v>
      </c>
      <c r="AB103" s="4026">
        <v>1266</v>
      </c>
      <c r="AC103" s="3204">
        <f t="shared" ref="AC103:AC104" si="10">SUM(E103:AB103)</f>
        <v>29548</v>
      </c>
      <c r="AD103" s="80"/>
    </row>
    <row r="104" spans="1:30" s="14" customFormat="1" ht="12.75" customHeight="1">
      <c r="A104" s="5089"/>
      <c r="B104" s="5098"/>
      <c r="C104" s="3443" t="s">
        <v>315</v>
      </c>
      <c r="D104" s="764" t="s">
        <v>340</v>
      </c>
      <c r="E104" s="428">
        <v>2404.7993679307219</v>
      </c>
      <c r="F104" s="429">
        <v>2417.804789473294</v>
      </c>
      <c r="G104" s="429">
        <v>2387.6121963166465</v>
      </c>
      <c r="H104" s="605">
        <v>2352.986187804765</v>
      </c>
      <c r="I104" s="429">
        <v>2332.4099125153793</v>
      </c>
      <c r="J104" s="429">
        <v>2354.3406720353792</v>
      </c>
      <c r="K104" s="429">
        <v>2424.3902326152033</v>
      </c>
      <c r="L104" s="429">
        <v>2467.6571885089711</v>
      </c>
      <c r="M104" s="429">
        <v>2497.0798945968868</v>
      </c>
      <c r="N104" s="605">
        <v>2496.5712487329497</v>
      </c>
      <c r="O104" s="429">
        <v>2443.7323912409065</v>
      </c>
      <c r="P104" s="429">
        <v>2411.0951868393749</v>
      </c>
      <c r="Q104" s="429">
        <v>2407.9401985929799</v>
      </c>
      <c r="R104" s="429">
        <v>2356.4074350587166</v>
      </c>
      <c r="S104" s="429">
        <v>2359.6177656561244</v>
      </c>
      <c r="T104" s="429">
        <v>2348.9580668883809</v>
      </c>
      <c r="U104" s="429">
        <v>2333.5680834293221</v>
      </c>
      <c r="V104" s="429">
        <v>2337.8768145477638</v>
      </c>
      <c r="W104" s="429">
        <v>2336.6685687105905</v>
      </c>
      <c r="X104" s="429">
        <v>2371.2789797912856</v>
      </c>
      <c r="Y104" s="1060">
        <v>2389.7589836634152</v>
      </c>
      <c r="Z104" s="429">
        <v>2396.3054897070197</v>
      </c>
      <c r="AA104" s="429">
        <v>2379.9327721597515</v>
      </c>
      <c r="AB104" s="498">
        <v>2380.5486762509186</v>
      </c>
      <c r="AC104" s="3204">
        <f t="shared" si="10"/>
        <v>57389.341103066748</v>
      </c>
      <c r="AD104" s="80"/>
    </row>
    <row r="105" spans="1:30" s="14" customFormat="1" ht="12.75" customHeight="1">
      <c r="A105" s="5089"/>
      <c r="B105" s="5098"/>
      <c r="C105" s="2248" t="s">
        <v>342</v>
      </c>
      <c r="D105" s="770" t="s">
        <v>110</v>
      </c>
      <c r="E105" s="953">
        <v>134.19999999999999</v>
      </c>
      <c r="F105" s="954">
        <v>135.19999999999999</v>
      </c>
      <c r="G105" s="954">
        <v>130.4</v>
      </c>
      <c r="H105" s="1061">
        <v>129.6</v>
      </c>
      <c r="I105" s="954">
        <v>128.6</v>
      </c>
      <c r="J105" s="954">
        <v>131.4</v>
      </c>
      <c r="K105" s="954">
        <v>134.19999999999999</v>
      </c>
      <c r="L105" s="954">
        <v>135.80000000000001</v>
      </c>
      <c r="M105" s="954">
        <v>137</v>
      </c>
      <c r="N105" s="1061">
        <v>137</v>
      </c>
      <c r="O105" s="954">
        <v>133.6</v>
      </c>
      <c r="P105" s="954">
        <v>131.6</v>
      </c>
      <c r="Q105" s="954">
        <v>130.6</v>
      </c>
      <c r="R105" s="954">
        <v>129.80000000000001</v>
      </c>
      <c r="S105" s="954">
        <v>128.6</v>
      </c>
      <c r="T105" s="954">
        <v>128</v>
      </c>
      <c r="U105" s="954">
        <v>130</v>
      </c>
      <c r="V105" s="954">
        <v>129.4</v>
      </c>
      <c r="W105" s="954">
        <v>130.4</v>
      </c>
      <c r="X105" s="954">
        <v>130</v>
      </c>
      <c r="Y105" s="1061">
        <v>134</v>
      </c>
      <c r="Z105" s="954">
        <v>131.80000000000001</v>
      </c>
      <c r="AA105" s="954">
        <v>131.80000000000001</v>
      </c>
      <c r="AB105" s="963">
        <v>129</v>
      </c>
      <c r="AC105" s="2875"/>
      <c r="AD105" s="80"/>
    </row>
    <row r="106" spans="1:30" s="35" customFormat="1" ht="12.75" customHeight="1" thickBot="1">
      <c r="A106" s="5089"/>
      <c r="B106" s="5098"/>
      <c r="C106" s="3354" t="s">
        <v>315</v>
      </c>
      <c r="D106" s="771" t="s">
        <v>111</v>
      </c>
      <c r="E106" s="432">
        <v>0.56692160611854681</v>
      </c>
      <c r="F106" s="433">
        <v>0.59480269489894133</v>
      </c>
      <c r="G106" s="433">
        <v>0.60371819960861062</v>
      </c>
      <c r="H106" s="607">
        <v>0.6063618290258449</v>
      </c>
      <c r="I106" s="433">
        <v>0.60682046138415247</v>
      </c>
      <c r="J106" s="433">
        <v>0.59643916913946593</v>
      </c>
      <c r="K106" s="433">
        <v>0.57469077069457664</v>
      </c>
      <c r="L106" s="433">
        <v>0.5589600742804085</v>
      </c>
      <c r="M106" s="433">
        <v>0.56721915285451197</v>
      </c>
      <c r="N106" s="607">
        <v>0.5710332103321033</v>
      </c>
      <c r="O106" s="433">
        <v>0.57115928369462776</v>
      </c>
      <c r="P106" s="433">
        <v>0.58405379442843419</v>
      </c>
      <c r="Q106" s="433">
        <v>0.58766859344894029</v>
      </c>
      <c r="R106" s="433">
        <v>0.60515873015873012</v>
      </c>
      <c r="S106" s="433">
        <v>0.61492537313432838</v>
      </c>
      <c r="T106" s="433">
        <v>0.62713567839195983</v>
      </c>
      <c r="U106" s="433">
        <v>0.63719512195121952</v>
      </c>
      <c r="V106" s="434">
        <v>0.64126016260162599</v>
      </c>
      <c r="W106" s="433">
        <v>0.62891809908998986</v>
      </c>
      <c r="X106" s="433">
        <v>0.61485148514851484</v>
      </c>
      <c r="Y106" s="1610">
        <v>0.61236506378802746</v>
      </c>
      <c r="Z106" s="433">
        <v>0.614103819784525</v>
      </c>
      <c r="AA106" s="433">
        <v>0.61857707509881421</v>
      </c>
      <c r="AB106" s="426">
        <v>0.62797619047619047</v>
      </c>
      <c r="AC106" s="3505">
        <f t="shared" ref="AC106" si="11">AC103/AC102</f>
        <v>0.60071562169634873</v>
      </c>
      <c r="AD106" s="81"/>
    </row>
    <row r="107" spans="1:30" s="14" customFormat="1" ht="12.75" customHeight="1">
      <c r="A107" s="5087" t="s">
        <v>124</v>
      </c>
      <c r="B107" s="5093" t="s">
        <v>542</v>
      </c>
      <c r="C107" s="3441"/>
      <c r="D107" s="768" t="s">
        <v>108</v>
      </c>
      <c r="E107" s="4027">
        <v>0</v>
      </c>
      <c r="F107" s="4028">
        <v>0</v>
      </c>
      <c r="G107" s="4028">
        <v>0</v>
      </c>
      <c r="H107" s="4029">
        <v>0</v>
      </c>
      <c r="I107" s="4028">
        <v>0</v>
      </c>
      <c r="J107" s="4028">
        <v>0</v>
      </c>
      <c r="K107" s="4028">
        <v>0</v>
      </c>
      <c r="L107" s="4028">
        <v>0</v>
      </c>
      <c r="M107" s="4028">
        <v>0</v>
      </c>
      <c r="N107" s="4029">
        <v>0</v>
      </c>
      <c r="O107" s="4028">
        <v>0</v>
      </c>
      <c r="P107" s="4028">
        <v>0</v>
      </c>
      <c r="Q107" s="4028">
        <v>0</v>
      </c>
      <c r="R107" s="4028">
        <v>0</v>
      </c>
      <c r="S107" s="4028">
        <v>0</v>
      </c>
      <c r="T107" s="4028">
        <v>0</v>
      </c>
      <c r="U107" s="4028">
        <v>0</v>
      </c>
      <c r="V107" s="4028">
        <v>0</v>
      </c>
      <c r="W107" s="4028">
        <v>0</v>
      </c>
      <c r="X107" s="4028">
        <v>0</v>
      </c>
      <c r="Y107" s="4030">
        <v>0</v>
      </c>
      <c r="Z107" s="4028">
        <v>0</v>
      </c>
      <c r="AA107" s="4028">
        <v>0</v>
      </c>
      <c r="AB107" s="4031">
        <v>0</v>
      </c>
      <c r="AC107" s="2874">
        <f>SUM(E107:AB107)</f>
        <v>0</v>
      </c>
      <c r="AD107" s="80"/>
    </row>
    <row r="108" spans="1:30" s="14" customFormat="1" ht="12.75" customHeight="1">
      <c r="A108" s="5088"/>
      <c r="B108" s="5094"/>
      <c r="C108" s="3442"/>
      <c r="D108" s="769" t="s">
        <v>109</v>
      </c>
      <c r="E108" s="4023">
        <v>0</v>
      </c>
      <c r="F108" s="4024">
        <v>0</v>
      </c>
      <c r="G108" s="4024">
        <v>0</v>
      </c>
      <c r="H108" s="4032">
        <v>0</v>
      </c>
      <c r="I108" s="4024">
        <v>0</v>
      </c>
      <c r="J108" s="4024">
        <v>0</v>
      </c>
      <c r="K108" s="4024">
        <v>0</v>
      </c>
      <c r="L108" s="4024">
        <v>0</v>
      </c>
      <c r="M108" s="4024">
        <v>0</v>
      </c>
      <c r="N108" s="4032">
        <v>0</v>
      </c>
      <c r="O108" s="4024">
        <v>0</v>
      </c>
      <c r="P108" s="4024">
        <v>0</v>
      </c>
      <c r="Q108" s="4024">
        <v>0</v>
      </c>
      <c r="R108" s="4024">
        <v>0</v>
      </c>
      <c r="S108" s="4024">
        <v>0</v>
      </c>
      <c r="T108" s="4024">
        <v>0</v>
      </c>
      <c r="U108" s="4024">
        <v>0</v>
      </c>
      <c r="V108" s="4024">
        <v>0</v>
      </c>
      <c r="W108" s="4024">
        <v>0</v>
      </c>
      <c r="X108" s="4024">
        <v>0</v>
      </c>
      <c r="Y108" s="4025">
        <v>0</v>
      </c>
      <c r="Z108" s="4024">
        <v>0</v>
      </c>
      <c r="AA108" s="4024">
        <v>0</v>
      </c>
      <c r="AB108" s="4026">
        <v>0</v>
      </c>
      <c r="AC108" s="2901">
        <f>SUM(E108:AB108)</f>
        <v>0</v>
      </c>
      <c r="AD108" s="80"/>
    </row>
    <row r="109" spans="1:30" s="14" customFormat="1" ht="12.75" customHeight="1">
      <c r="A109" s="5089"/>
      <c r="B109" s="5094"/>
      <c r="C109" s="3442"/>
      <c r="D109" s="769" t="s">
        <v>110</v>
      </c>
      <c r="E109" s="953">
        <v>0</v>
      </c>
      <c r="F109" s="954">
        <v>0</v>
      </c>
      <c r="G109" s="954">
        <v>0</v>
      </c>
      <c r="H109" s="3919">
        <v>0</v>
      </c>
      <c r="I109" s="954">
        <v>0</v>
      </c>
      <c r="J109" s="954">
        <v>0</v>
      </c>
      <c r="K109" s="954">
        <v>0</v>
      </c>
      <c r="L109" s="954">
        <v>0</v>
      </c>
      <c r="M109" s="954">
        <v>0</v>
      </c>
      <c r="N109" s="3919">
        <v>0</v>
      </c>
      <c r="O109" s="954">
        <v>0</v>
      </c>
      <c r="P109" s="954">
        <v>0</v>
      </c>
      <c r="Q109" s="954">
        <v>0</v>
      </c>
      <c r="R109" s="954">
        <v>0</v>
      </c>
      <c r="S109" s="954">
        <v>0</v>
      </c>
      <c r="T109" s="954">
        <v>0</v>
      </c>
      <c r="U109" s="954">
        <v>0</v>
      </c>
      <c r="V109" s="954">
        <v>0</v>
      </c>
      <c r="W109" s="954">
        <v>0</v>
      </c>
      <c r="X109" s="954">
        <v>0</v>
      </c>
      <c r="Y109" s="1061">
        <v>0</v>
      </c>
      <c r="Z109" s="954">
        <v>0</v>
      </c>
      <c r="AA109" s="954">
        <v>0</v>
      </c>
      <c r="AB109" s="963">
        <v>0</v>
      </c>
      <c r="AC109" s="2901">
        <f>SUM(E109:AB109)</f>
        <v>0</v>
      </c>
      <c r="AD109" s="80"/>
    </row>
    <row r="110" spans="1:30" s="14" customFormat="1" ht="12.75" customHeight="1" thickBot="1">
      <c r="A110" s="5089"/>
      <c r="B110" s="5095"/>
      <c r="C110" s="3444"/>
      <c r="D110" s="772" t="s">
        <v>111</v>
      </c>
      <c r="E110" s="525"/>
      <c r="F110" s="441"/>
      <c r="G110" s="441"/>
      <c r="H110" s="628"/>
      <c r="I110" s="441"/>
      <c r="J110" s="441"/>
      <c r="K110" s="441"/>
      <c r="L110" s="441"/>
      <c r="M110" s="441"/>
      <c r="N110" s="628"/>
      <c r="O110" s="441"/>
      <c r="P110" s="441"/>
      <c r="Q110" s="441"/>
      <c r="R110" s="441"/>
      <c r="S110" s="441"/>
      <c r="T110" s="441"/>
      <c r="U110" s="441"/>
      <c r="V110" s="442"/>
      <c r="W110" s="441"/>
      <c r="X110" s="441"/>
      <c r="Y110" s="1611"/>
      <c r="Z110" s="441"/>
      <c r="AA110" s="441"/>
      <c r="AB110" s="443"/>
      <c r="AC110" s="2875"/>
      <c r="AD110" s="80"/>
    </row>
    <row r="111" spans="1:30" s="73" customFormat="1" ht="12.75" customHeight="1">
      <c r="A111" s="2571" t="s">
        <v>290</v>
      </c>
      <c r="B111" s="2572"/>
      <c r="C111" s="2218" t="s">
        <v>315</v>
      </c>
      <c r="D111" s="2573"/>
      <c r="E111" s="2370">
        <v>2092</v>
      </c>
      <c r="F111" s="1736">
        <v>2078</v>
      </c>
      <c r="G111" s="1736">
        <v>2044</v>
      </c>
      <c r="H111" s="1736">
        <v>2012</v>
      </c>
      <c r="I111" s="1736">
        <v>1994</v>
      </c>
      <c r="J111" s="1736">
        <v>2022</v>
      </c>
      <c r="K111" s="1736">
        <v>2102</v>
      </c>
      <c r="L111" s="1736">
        <v>2154</v>
      </c>
      <c r="M111" s="1736">
        <v>2172</v>
      </c>
      <c r="N111" s="1736">
        <v>2168</v>
      </c>
      <c r="O111" s="1736">
        <v>2122</v>
      </c>
      <c r="P111" s="1736">
        <v>2082</v>
      </c>
      <c r="Q111" s="1736">
        <v>2076</v>
      </c>
      <c r="R111" s="1736">
        <v>2016</v>
      </c>
      <c r="S111" s="1736">
        <v>2010</v>
      </c>
      <c r="T111" s="1736">
        <v>1990</v>
      </c>
      <c r="U111" s="1736">
        <v>1968</v>
      </c>
      <c r="V111" s="1736">
        <v>1968</v>
      </c>
      <c r="W111" s="1736">
        <v>1978</v>
      </c>
      <c r="X111" s="1736">
        <v>2020</v>
      </c>
      <c r="Y111" s="1736">
        <v>2038</v>
      </c>
      <c r="Z111" s="1736">
        <v>2042</v>
      </c>
      <c r="AA111" s="1736">
        <v>2024</v>
      </c>
      <c r="AB111" s="3180">
        <v>2016</v>
      </c>
      <c r="AC111" s="3393"/>
      <c r="AD111" s="85"/>
    </row>
    <row r="112" spans="1:30" s="73" customFormat="1" ht="12.75" customHeight="1">
      <c r="A112" s="2574" t="s">
        <v>307</v>
      </c>
      <c r="B112" s="2575"/>
      <c r="C112" s="2223" t="s">
        <v>315</v>
      </c>
      <c r="D112" s="2576"/>
      <c r="E112" s="2375">
        <v>1186</v>
      </c>
      <c r="F112" s="1737">
        <v>1236</v>
      </c>
      <c r="G112" s="1737">
        <v>1234</v>
      </c>
      <c r="H112" s="1737">
        <v>1220</v>
      </c>
      <c r="I112" s="1737">
        <v>1210</v>
      </c>
      <c r="J112" s="1737">
        <v>1206</v>
      </c>
      <c r="K112" s="1737">
        <v>1208</v>
      </c>
      <c r="L112" s="1737">
        <v>1204</v>
      </c>
      <c r="M112" s="1737">
        <v>1232</v>
      </c>
      <c r="N112" s="1737">
        <v>1238</v>
      </c>
      <c r="O112" s="1737">
        <v>1212</v>
      </c>
      <c r="P112" s="1737">
        <v>1216</v>
      </c>
      <c r="Q112" s="1737">
        <v>1220</v>
      </c>
      <c r="R112" s="1737">
        <v>1220</v>
      </c>
      <c r="S112" s="1737">
        <v>1236</v>
      </c>
      <c r="T112" s="1737">
        <v>1248</v>
      </c>
      <c r="U112" s="1737">
        <v>1254</v>
      </c>
      <c r="V112" s="1737">
        <v>1262</v>
      </c>
      <c r="W112" s="1737">
        <v>1244</v>
      </c>
      <c r="X112" s="1737">
        <v>1242</v>
      </c>
      <c r="Y112" s="1737">
        <v>1248</v>
      </c>
      <c r="Z112" s="1737">
        <v>1254</v>
      </c>
      <c r="AA112" s="1737">
        <v>1252</v>
      </c>
      <c r="AB112" s="2376">
        <v>1266</v>
      </c>
      <c r="AC112" s="3394"/>
      <c r="AD112" s="85"/>
    </row>
    <row r="113" spans="1:30" s="73" customFormat="1" ht="12.75" customHeight="1" thickBot="1">
      <c r="A113" s="2577" t="s">
        <v>308</v>
      </c>
      <c r="B113" s="2578"/>
      <c r="C113" s="2227" t="s">
        <v>315</v>
      </c>
      <c r="D113" s="2579"/>
      <c r="E113" s="2380">
        <v>2404.7993679307219</v>
      </c>
      <c r="F113" s="1738">
        <v>2417.804789473294</v>
      </c>
      <c r="G113" s="1738">
        <v>2387.6121963166465</v>
      </c>
      <c r="H113" s="1738">
        <v>2352.986187804765</v>
      </c>
      <c r="I113" s="1738">
        <v>2332.4099125153793</v>
      </c>
      <c r="J113" s="1738">
        <v>2354.3406720353792</v>
      </c>
      <c r="K113" s="1738">
        <v>2424.3902326152033</v>
      </c>
      <c r="L113" s="1738">
        <v>2467.6571885089711</v>
      </c>
      <c r="M113" s="1738">
        <v>2497.0798945968868</v>
      </c>
      <c r="N113" s="1738">
        <v>2496.5712487329497</v>
      </c>
      <c r="O113" s="1738">
        <v>2443.7323912409065</v>
      </c>
      <c r="P113" s="1738">
        <v>2411.0951868393749</v>
      </c>
      <c r="Q113" s="1738">
        <v>2407.9401985929799</v>
      </c>
      <c r="R113" s="1738">
        <v>2356.4074350587166</v>
      </c>
      <c r="S113" s="1738">
        <v>2359.6177656561244</v>
      </c>
      <c r="T113" s="1738">
        <v>2348.9580668883809</v>
      </c>
      <c r="U113" s="1738">
        <v>2333.5680834293221</v>
      </c>
      <c r="V113" s="1738">
        <v>2337.8768145477638</v>
      </c>
      <c r="W113" s="1738">
        <v>2336.6685687105905</v>
      </c>
      <c r="X113" s="1738">
        <v>2371.2789797912856</v>
      </c>
      <c r="Y113" s="1738">
        <v>2389.7589836634152</v>
      </c>
      <c r="Z113" s="1738">
        <v>2396.3054897070197</v>
      </c>
      <c r="AA113" s="1738">
        <v>2379.9327721597515</v>
      </c>
      <c r="AB113" s="2381">
        <v>2380.5486762509186</v>
      </c>
      <c r="AC113" s="3395"/>
      <c r="AD113" s="85"/>
    </row>
    <row r="114" spans="1:30" s="8" customFormat="1" ht="12.75" customHeight="1" thickBot="1">
      <c r="A114" s="904" t="s">
        <v>194</v>
      </c>
      <c r="B114" s="712"/>
      <c r="C114" s="1320"/>
      <c r="D114" s="712"/>
      <c r="E114" s="526">
        <v>1</v>
      </c>
      <c r="F114" s="527">
        <v>2</v>
      </c>
      <c r="G114" s="527">
        <v>3</v>
      </c>
      <c r="H114" s="641">
        <v>4</v>
      </c>
      <c r="I114" s="527">
        <v>5</v>
      </c>
      <c r="J114" s="527">
        <v>6</v>
      </c>
      <c r="K114" s="527">
        <v>7</v>
      </c>
      <c r="L114" s="527">
        <v>8</v>
      </c>
      <c r="M114" s="527">
        <v>9</v>
      </c>
      <c r="N114" s="641">
        <v>10</v>
      </c>
      <c r="O114" s="527">
        <v>11</v>
      </c>
      <c r="P114" s="527">
        <v>12</v>
      </c>
      <c r="Q114" s="527">
        <v>13</v>
      </c>
      <c r="R114" s="527">
        <v>14</v>
      </c>
      <c r="S114" s="527">
        <v>15</v>
      </c>
      <c r="T114" s="527">
        <v>16</v>
      </c>
      <c r="U114" s="527">
        <v>17</v>
      </c>
      <c r="V114" s="1197">
        <v>18</v>
      </c>
      <c r="W114" s="527">
        <v>19</v>
      </c>
      <c r="X114" s="527">
        <v>20</v>
      </c>
      <c r="Y114" s="1197">
        <v>21</v>
      </c>
      <c r="Z114" s="527">
        <v>22</v>
      </c>
      <c r="AA114" s="527">
        <v>23</v>
      </c>
      <c r="AB114" s="1130">
        <v>24</v>
      </c>
      <c r="AC114" s="3399"/>
      <c r="AD114" s="80"/>
    </row>
    <row r="115" spans="1:30" s="8" customFormat="1" ht="12.75" customHeight="1">
      <c r="A115" s="2580" t="s">
        <v>116</v>
      </c>
      <c r="B115" s="2581"/>
      <c r="C115" s="3445" t="s">
        <v>342</v>
      </c>
      <c r="D115" s="3244" t="s">
        <v>112</v>
      </c>
      <c r="E115" s="4051">
        <v>10.4</v>
      </c>
      <c r="F115" s="3936">
        <v>10.5</v>
      </c>
      <c r="G115" s="3936">
        <v>10.4</v>
      </c>
      <c r="H115" s="3936">
        <v>10.5</v>
      </c>
      <c r="I115" s="3936">
        <v>10.4</v>
      </c>
      <c r="J115" s="3936">
        <v>10.4</v>
      </c>
      <c r="K115" s="3936">
        <v>10.4</v>
      </c>
      <c r="L115" s="3936">
        <v>10.4</v>
      </c>
      <c r="M115" s="3936">
        <v>10.4</v>
      </c>
      <c r="N115" s="3936">
        <v>10.4</v>
      </c>
      <c r="O115" s="3936">
        <v>10.4</v>
      </c>
      <c r="P115" s="3936">
        <v>10.4</v>
      </c>
      <c r="Q115" s="3936">
        <v>10.5</v>
      </c>
      <c r="R115" s="3936">
        <v>10.5</v>
      </c>
      <c r="S115" s="3936">
        <v>10.4</v>
      </c>
      <c r="T115" s="3936">
        <v>10.5</v>
      </c>
      <c r="U115" s="3936">
        <v>10.5</v>
      </c>
      <c r="V115" s="3936">
        <v>10.5</v>
      </c>
      <c r="W115" s="3936">
        <v>10.5</v>
      </c>
      <c r="X115" s="3936">
        <v>10.4</v>
      </c>
      <c r="Y115" s="3936">
        <v>10.5</v>
      </c>
      <c r="Z115" s="3936">
        <v>10.5</v>
      </c>
      <c r="AA115" s="3936">
        <v>10.5</v>
      </c>
      <c r="AB115" s="3937">
        <v>10.6</v>
      </c>
      <c r="AC115" s="3400"/>
      <c r="AD115" s="83"/>
    </row>
    <row r="116" spans="1:30" s="8" customFormat="1" ht="12.75" customHeight="1" thickBot="1">
      <c r="A116" s="2582" t="s">
        <v>117</v>
      </c>
      <c r="B116" s="2583"/>
      <c r="C116" s="3446" t="s">
        <v>342</v>
      </c>
      <c r="D116" s="3245" t="s">
        <v>112</v>
      </c>
      <c r="E116" s="4052">
        <v>10.4</v>
      </c>
      <c r="F116" s="4053">
        <v>10.5</v>
      </c>
      <c r="G116" s="4053">
        <v>10.4</v>
      </c>
      <c r="H116" s="4053">
        <v>10.5</v>
      </c>
      <c r="I116" s="4053">
        <v>10.4</v>
      </c>
      <c r="J116" s="4053">
        <v>10.4</v>
      </c>
      <c r="K116" s="4053">
        <v>10.4</v>
      </c>
      <c r="L116" s="4053">
        <v>10.4</v>
      </c>
      <c r="M116" s="4053">
        <v>10.4</v>
      </c>
      <c r="N116" s="4053">
        <v>10.5</v>
      </c>
      <c r="O116" s="4053">
        <v>10.4</v>
      </c>
      <c r="P116" s="4053">
        <v>10.4</v>
      </c>
      <c r="Q116" s="4053">
        <v>10.5</v>
      </c>
      <c r="R116" s="4053">
        <v>10.5</v>
      </c>
      <c r="S116" s="4053">
        <v>10.5</v>
      </c>
      <c r="T116" s="4053">
        <v>10.5</v>
      </c>
      <c r="U116" s="4053">
        <v>10.5</v>
      </c>
      <c r="V116" s="4053">
        <v>10.5</v>
      </c>
      <c r="W116" s="4053">
        <v>10.5</v>
      </c>
      <c r="X116" s="4053">
        <v>10.4</v>
      </c>
      <c r="Y116" s="4053">
        <v>10.5</v>
      </c>
      <c r="Z116" s="4053">
        <v>10.5</v>
      </c>
      <c r="AA116" s="4053">
        <v>10.5</v>
      </c>
      <c r="AB116" s="4054">
        <v>10.6</v>
      </c>
      <c r="AC116" s="3401"/>
      <c r="AD116" s="83"/>
    </row>
    <row r="117" spans="1:30" s="7" customFormat="1" ht="12.75" customHeight="1">
      <c r="A117" s="5087" t="s">
        <v>118</v>
      </c>
      <c r="B117" s="5096" t="s">
        <v>79</v>
      </c>
      <c r="C117" s="3447" t="s">
        <v>501</v>
      </c>
      <c r="D117" s="768" t="s">
        <v>108</v>
      </c>
      <c r="E117" s="3966">
        <v>316</v>
      </c>
      <c r="F117" s="3967">
        <v>308.39999999999998</v>
      </c>
      <c r="G117" s="3967">
        <v>285.60000000000002</v>
      </c>
      <c r="H117" s="3969">
        <v>271.2</v>
      </c>
      <c r="I117" s="3967">
        <v>255.6</v>
      </c>
      <c r="J117" s="3967">
        <v>256</v>
      </c>
      <c r="K117" s="3967">
        <v>277.60000000000002</v>
      </c>
      <c r="L117" s="3967">
        <v>282</v>
      </c>
      <c r="M117" s="3967">
        <v>264.8</v>
      </c>
      <c r="N117" s="3969">
        <v>265.60000000000002</v>
      </c>
      <c r="O117" s="3967">
        <v>250.8</v>
      </c>
      <c r="P117" s="3967">
        <v>236.4</v>
      </c>
      <c r="Q117" s="3967">
        <v>240.4</v>
      </c>
      <c r="R117" s="3967">
        <v>225.2</v>
      </c>
      <c r="S117" s="3967">
        <v>225.2</v>
      </c>
      <c r="T117" s="3967">
        <v>220.8</v>
      </c>
      <c r="U117" s="3967">
        <v>210</v>
      </c>
      <c r="V117" s="3967">
        <v>209.2</v>
      </c>
      <c r="W117" s="3967">
        <v>214</v>
      </c>
      <c r="X117" s="3967">
        <v>233.2</v>
      </c>
      <c r="Y117" s="3969">
        <v>224.4</v>
      </c>
      <c r="Z117" s="3967">
        <v>236.4</v>
      </c>
      <c r="AA117" s="3967">
        <v>251.6</v>
      </c>
      <c r="AB117" s="3970">
        <v>266.8</v>
      </c>
      <c r="AC117" s="2874">
        <f>SUM(E117:AB117)</f>
        <v>6027.2</v>
      </c>
      <c r="AD117" s="80"/>
    </row>
    <row r="118" spans="1:30" s="7" customFormat="1" ht="12.75" customHeight="1">
      <c r="A118" s="5088"/>
      <c r="B118" s="5097"/>
      <c r="C118" s="1831" t="s">
        <v>501</v>
      </c>
      <c r="D118" s="769" t="s">
        <v>109</v>
      </c>
      <c r="E118" s="3971">
        <v>96</v>
      </c>
      <c r="F118" s="3972">
        <v>104.4</v>
      </c>
      <c r="G118" s="3972">
        <v>101.2</v>
      </c>
      <c r="H118" s="3973">
        <v>97.6</v>
      </c>
      <c r="I118" s="3972">
        <v>96</v>
      </c>
      <c r="J118" s="3972">
        <v>96</v>
      </c>
      <c r="K118" s="3972">
        <v>96.8</v>
      </c>
      <c r="L118" s="3972">
        <v>98</v>
      </c>
      <c r="M118" s="3972">
        <v>97.6</v>
      </c>
      <c r="N118" s="3973">
        <v>99.2</v>
      </c>
      <c r="O118" s="3972">
        <v>100.8</v>
      </c>
      <c r="P118" s="3972">
        <v>106</v>
      </c>
      <c r="Q118" s="3972">
        <v>107.6</v>
      </c>
      <c r="R118" s="3972">
        <v>107.2</v>
      </c>
      <c r="S118" s="3972">
        <v>106.4</v>
      </c>
      <c r="T118" s="3972">
        <v>107.2</v>
      </c>
      <c r="U118" s="3972">
        <v>104.8</v>
      </c>
      <c r="V118" s="3972">
        <v>111.6</v>
      </c>
      <c r="W118" s="3972">
        <v>106</v>
      </c>
      <c r="X118" s="3972">
        <v>106</v>
      </c>
      <c r="Y118" s="3974">
        <v>106</v>
      </c>
      <c r="Z118" s="3972">
        <v>107.6</v>
      </c>
      <c r="AA118" s="3972">
        <v>103.2</v>
      </c>
      <c r="AB118" s="3975">
        <v>106.8</v>
      </c>
      <c r="AC118" s="2901">
        <f>SUM(E118:AB118)</f>
        <v>2470</v>
      </c>
      <c r="AD118" s="80"/>
    </row>
    <row r="119" spans="1:30" s="7" customFormat="1" ht="12.75" customHeight="1">
      <c r="A119" s="5089"/>
      <c r="B119" s="5098"/>
      <c r="C119" s="3340" t="s">
        <v>315</v>
      </c>
      <c r="D119" s="764" t="s">
        <v>340</v>
      </c>
      <c r="E119" s="428">
        <v>330.26050323948823</v>
      </c>
      <c r="F119" s="429">
        <v>325.59164608447799</v>
      </c>
      <c r="G119" s="429">
        <v>302.99966996681701</v>
      </c>
      <c r="H119" s="605">
        <v>288.22768777478677</v>
      </c>
      <c r="I119" s="429">
        <v>273.03362430294186</v>
      </c>
      <c r="J119" s="429">
        <v>273.40811985016097</v>
      </c>
      <c r="K119" s="429">
        <v>293.99319720020736</v>
      </c>
      <c r="L119" s="429">
        <v>298.54312921251426</v>
      </c>
      <c r="M119" s="429">
        <v>282.21410312030827</v>
      </c>
      <c r="N119" s="605">
        <v>283.52072234670965</v>
      </c>
      <c r="O119" s="429">
        <v>270.29850166066404</v>
      </c>
      <c r="P119" s="429">
        <v>259.07713137210703</v>
      </c>
      <c r="Q119" s="429">
        <v>263.3817001995393</v>
      </c>
      <c r="R119" s="429">
        <v>249.41307102876544</v>
      </c>
      <c r="S119" s="429">
        <v>249.07027120874943</v>
      </c>
      <c r="T119" s="429">
        <v>245.44750966347166</v>
      </c>
      <c r="U119" s="429">
        <v>234.69776309117222</v>
      </c>
      <c r="V119" s="429">
        <v>237.10588352042214</v>
      </c>
      <c r="W119" s="429">
        <v>238.81373494839028</v>
      </c>
      <c r="X119" s="429">
        <v>256.16057464020491</v>
      </c>
      <c r="Y119" s="1060">
        <v>248.17606653341898</v>
      </c>
      <c r="Z119" s="429">
        <v>259.73586583296503</v>
      </c>
      <c r="AA119" s="429">
        <v>271.94264101093086</v>
      </c>
      <c r="AB119" s="498">
        <v>287.38211496194401</v>
      </c>
      <c r="AC119" s="2875"/>
      <c r="AD119" s="80"/>
    </row>
    <row r="120" spans="1:30" s="7" customFormat="1" ht="12.75" customHeight="1">
      <c r="A120" s="5089"/>
      <c r="B120" s="5098"/>
      <c r="C120" s="2248" t="s">
        <v>342</v>
      </c>
      <c r="D120" s="770" t="s">
        <v>110</v>
      </c>
      <c r="E120" s="953">
        <v>19.5</v>
      </c>
      <c r="F120" s="954">
        <v>20.3</v>
      </c>
      <c r="G120" s="954">
        <v>15.7</v>
      </c>
      <c r="H120" s="3919">
        <v>14.6</v>
      </c>
      <c r="I120" s="954">
        <v>16.2</v>
      </c>
      <c r="J120" s="954">
        <v>15.3</v>
      </c>
      <c r="K120" s="954">
        <v>15.2</v>
      </c>
      <c r="L120" s="954">
        <v>15.1</v>
      </c>
      <c r="M120" s="954">
        <v>15.2</v>
      </c>
      <c r="N120" s="3919">
        <v>16.100000000000001</v>
      </c>
      <c r="O120" s="954">
        <v>14.1</v>
      </c>
      <c r="P120" s="954">
        <v>15.9</v>
      </c>
      <c r="Q120" s="954">
        <v>14</v>
      </c>
      <c r="R120" s="954">
        <v>13.4</v>
      </c>
      <c r="S120" s="954">
        <v>14</v>
      </c>
      <c r="T120" s="954">
        <v>12.5</v>
      </c>
      <c r="U120" s="954">
        <v>13.8</v>
      </c>
      <c r="V120" s="954">
        <v>12.8</v>
      </c>
      <c r="W120" s="954">
        <v>14.3</v>
      </c>
      <c r="X120" s="954">
        <v>13.2</v>
      </c>
      <c r="Y120" s="1061">
        <v>13.9</v>
      </c>
      <c r="Z120" s="954">
        <v>14</v>
      </c>
      <c r="AA120" s="954">
        <v>16.399999999999999</v>
      </c>
      <c r="AB120" s="963">
        <v>15.4</v>
      </c>
      <c r="AC120" s="2875"/>
      <c r="AD120" s="80"/>
    </row>
    <row r="121" spans="1:30" s="34" customFormat="1" ht="12.75" customHeight="1" thickBot="1">
      <c r="A121" s="5089"/>
      <c r="B121" s="5098"/>
      <c r="C121" s="3354" t="s">
        <v>315</v>
      </c>
      <c r="D121" s="771" t="s">
        <v>111</v>
      </c>
      <c r="E121" s="432">
        <v>0.30379746835443039</v>
      </c>
      <c r="F121" s="433">
        <v>0.33852140077821014</v>
      </c>
      <c r="G121" s="433">
        <v>0.35434173669467783</v>
      </c>
      <c r="H121" s="607">
        <v>0.35988200589970498</v>
      </c>
      <c r="I121" s="433">
        <v>0.37558685446009388</v>
      </c>
      <c r="J121" s="433">
        <v>0.375</v>
      </c>
      <c r="K121" s="433">
        <v>0.3487031700288184</v>
      </c>
      <c r="L121" s="433">
        <v>0.3475177304964539</v>
      </c>
      <c r="M121" s="433">
        <v>0.36858006042296071</v>
      </c>
      <c r="N121" s="607">
        <v>0.37349397590361444</v>
      </c>
      <c r="O121" s="433">
        <v>0.40191387559808611</v>
      </c>
      <c r="P121" s="433">
        <v>0.44839255499153974</v>
      </c>
      <c r="Q121" s="433">
        <v>0.44758735440931779</v>
      </c>
      <c r="R121" s="433">
        <v>0.4760213143872114</v>
      </c>
      <c r="S121" s="433">
        <v>0.47246891651865014</v>
      </c>
      <c r="T121" s="433">
        <v>0.48550724637681159</v>
      </c>
      <c r="U121" s="433">
        <v>0.49904761904761902</v>
      </c>
      <c r="V121" s="434">
        <v>0.53346080305927346</v>
      </c>
      <c r="W121" s="433">
        <v>0.49532710280373832</v>
      </c>
      <c r="X121" s="433">
        <v>0.45454545454545459</v>
      </c>
      <c r="Y121" s="1610">
        <v>0.47237076648841353</v>
      </c>
      <c r="Z121" s="433">
        <v>0.45516074450084598</v>
      </c>
      <c r="AA121" s="433">
        <v>0.41017488076311609</v>
      </c>
      <c r="AB121" s="426">
        <v>0.40029985007496249</v>
      </c>
      <c r="AC121" s="3505">
        <f t="shared" ref="AC121" si="12">AC118/AC117</f>
        <v>0.40980886647199366</v>
      </c>
      <c r="AD121" s="81"/>
    </row>
    <row r="122" spans="1:30" s="7" customFormat="1" ht="12.75" customHeight="1">
      <c r="A122" s="5087" t="s">
        <v>119</v>
      </c>
      <c r="B122" s="5093" t="s">
        <v>624</v>
      </c>
      <c r="C122" s="1830" t="s">
        <v>501</v>
      </c>
      <c r="D122" s="715" t="s">
        <v>108</v>
      </c>
      <c r="E122" s="3563">
        <v>0</v>
      </c>
      <c r="F122" s="3564">
        <v>0</v>
      </c>
      <c r="G122" s="3564">
        <v>0</v>
      </c>
      <c r="H122" s="3593">
        <v>0</v>
      </c>
      <c r="I122" s="3564">
        <v>0</v>
      </c>
      <c r="J122" s="3564">
        <v>0</v>
      </c>
      <c r="K122" s="3564">
        <v>0</v>
      </c>
      <c r="L122" s="3564">
        <v>0</v>
      </c>
      <c r="M122" s="3564">
        <v>0</v>
      </c>
      <c r="N122" s="3593">
        <v>0</v>
      </c>
      <c r="O122" s="3564">
        <v>0</v>
      </c>
      <c r="P122" s="3564">
        <v>0</v>
      </c>
      <c r="Q122" s="3564">
        <v>0</v>
      </c>
      <c r="R122" s="3564">
        <v>0</v>
      </c>
      <c r="S122" s="3564">
        <v>0</v>
      </c>
      <c r="T122" s="3564">
        <v>0</v>
      </c>
      <c r="U122" s="3564">
        <v>0</v>
      </c>
      <c r="V122" s="3564">
        <v>0</v>
      </c>
      <c r="W122" s="3564">
        <v>0</v>
      </c>
      <c r="X122" s="3564">
        <v>0</v>
      </c>
      <c r="Y122" s="3565">
        <v>0</v>
      </c>
      <c r="Z122" s="3564">
        <v>0</v>
      </c>
      <c r="AA122" s="3564">
        <v>0</v>
      </c>
      <c r="AB122" s="3569">
        <v>0</v>
      </c>
      <c r="AC122" s="3396"/>
      <c r="AD122" s="80"/>
    </row>
    <row r="123" spans="1:30" s="7" customFormat="1" ht="12.75" customHeight="1">
      <c r="A123" s="5088"/>
      <c r="B123" s="5094"/>
      <c r="C123" s="1831" t="s">
        <v>501</v>
      </c>
      <c r="D123" s="767" t="s">
        <v>109</v>
      </c>
      <c r="E123" s="3566">
        <v>0</v>
      </c>
      <c r="F123" s="3567">
        <v>0</v>
      </c>
      <c r="G123" s="3567">
        <v>0</v>
      </c>
      <c r="H123" s="3592">
        <v>0</v>
      </c>
      <c r="I123" s="3567">
        <v>0</v>
      </c>
      <c r="J123" s="3567">
        <v>0</v>
      </c>
      <c r="K123" s="3567">
        <v>0</v>
      </c>
      <c r="L123" s="3567">
        <v>0</v>
      </c>
      <c r="M123" s="3567">
        <v>0</v>
      </c>
      <c r="N123" s="3592">
        <v>0</v>
      </c>
      <c r="O123" s="3567">
        <v>0</v>
      </c>
      <c r="P123" s="3567">
        <v>0</v>
      </c>
      <c r="Q123" s="3567">
        <v>0</v>
      </c>
      <c r="R123" s="3567">
        <v>0</v>
      </c>
      <c r="S123" s="3567">
        <v>0</v>
      </c>
      <c r="T123" s="3567">
        <v>0</v>
      </c>
      <c r="U123" s="3567">
        <v>0</v>
      </c>
      <c r="V123" s="3567">
        <v>0</v>
      </c>
      <c r="W123" s="3567">
        <v>0</v>
      </c>
      <c r="X123" s="3567">
        <v>0</v>
      </c>
      <c r="Y123" s="3568">
        <v>0</v>
      </c>
      <c r="Z123" s="3567">
        <v>0</v>
      </c>
      <c r="AA123" s="3567">
        <v>0</v>
      </c>
      <c r="AB123" s="3570">
        <v>0</v>
      </c>
      <c r="AC123" s="3397"/>
      <c r="AD123" s="80"/>
    </row>
    <row r="124" spans="1:30" s="7" customFormat="1" ht="12.75" customHeight="1">
      <c r="A124" s="5089"/>
      <c r="B124" s="5094"/>
      <c r="C124" s="2248" t="s">
        <v>342</v>
      </c>
      <c r="D124" s="767" t="s">
        <v>110</v>
      </c>
      <c r="E124" s="1026">
        <v>0</v>
      </c>
      <c r="F124" s="954">
        <v>0</v>
      </c>
      <c r="G124" s="954">
        <v>0</v>
      </c>
      <c r="H124" s="3919">
        <v>0</v>
      </c>
      <c r="I124" s="954">
        <v>0</v>
      </c>
      <c r="J124" s="954">
        <v>0</v>
      </c>
      <c r="K124" s="954">
        <v>0</v>
      </c>
      <c r="L124" s="954">
        <v>0</v>
      </c>
      <c r="M124" s="954">
        <v>0</v>
      </c>
      <c r="N124" s="3919">
        <v>0</v>
      </c>
      <c r="O124" s="954">
        <v>0</v>
      </c>
      <c r="P124" s="954">
        <v>0</v>
      </c>
      <c r="Q124" s="954">
        <v>0</v>
      </c>
      <c r="R124" s="954">
        <v>0</v>
      </c>
      <c r="S124" s="954">
        <v>0</v>
      </c>
      <c r="T124" s="954">
        <v>0</v>
      </c>
      <c r="U124" s="954">
        <v>0</v>
      </c>
      <c r="V124" s="954">
        <v>0</v>
      </c>
      <c r="W124" s="954">
        <v>0</v>
      </c>
      <c r="X124" s="954">
        <v>0</v>
      </c>
      <c r="Y124" s="1061">
        <v>0</v>
      </c>
      <c r="Z124" s="954">
        <v>0</v>
      </c>
      <c r="AA124" s="954">
        <v>0</v>
      </c>
      <c r="AB124" s="963">
        <v>0</v>
      </c>
      <c r="AC124" s="3398"/>
      <c r="AD124" s="80"/>
    </row>
    <row r="125" spans="1:30" s="7" customFormat="1" ht="12.75" customHeight="1" thickBot="1">
      <c r="A125" s="5089"/>
      <c r="B125" s="5095"/>
      <c r="C125" s="3354" t="s">
        <v>315</v>
      </c>
      <c r="D125" s="716" t="s">
        <v>111</v>
      </c>
      <c r="E125" s="455"/>
      <c r="F125" s="456"/>
      <c r="G125" s="456"/>
      <c r="H125" s="620"/>
      <c r="I125" s="456"/>
      <c r="J125" s="456"/>
      <c r="K125" s="456"/>
      <c r="L125" s="456"/>
      <c r="M125" s="456"/>
      <c r="N125" s="620"/>
      <c r="O125" s="456"/>
      <c r="P125" s="456"/>
      <c r="Q125" s="456"/>
      <c r="R125" s="456"/>
      <c r="S125" s="456"/>
      <c r="T125" s="456"/>
      <c r="U125" s="456"/>
      <c r="V125" s="457"/>
      <c r="W125" s="456"/>
      <c r="X125" s="456"/>
      <c r="Y125" s="1608"/>
      <c r="Z125" s="456"/>
      <c r="AA125" s="456"/>
      <c r="AB125" s="422"/>
      <c r="AC125" s="3176"/>
      <c r="AD125" s="80"/>
    </row>
    <row r="126" spans="1:30" s="7" customFormat="1" ht="12.75" customHeight="1">
      <c r="A126" s="5087" t="s">
        <v>120</v>
      </c>
      <c r="B126" s="5093" t="s">
        <v>723</v>
      </c>
      <c r="C126" s="1830" t="s">
        <v>501</v>
      </c>
      <c r="D126" s="715" t="s">
        <v>108</v>
      </c>
      <c r="E126" s="4033">
        <v>0.1</v>
      </c>
      <c r="F126" s="3967">
        <v>0.1</v>
      </c>
      <c r="G126" s="3967">
        <v>0</v>
      </c>
      <c r="H126" s="3968">
        <v>0.1</v>
      </c>
      <c r="I126" s="3967">
        <v>0.1</v>
      </c>
      <c r="J126" s="3967">
        <v>0.1</v>
      </c>
      <c r="K126" s="3967">
        <v>0.1</v>
      </c>
      <c r="L126" s="3967">
        <v>0</v>
      </c>
      <c r="M126" s="3967">
        <v>0.1</v>
      </c>
      <c r="N126" s="3968">
        <v>0.1</v>
      </c>
      <c r="O126" s="3967">
        <v>0.1</v>
      </c>
      <c r="P126" s="3967">
        <v>0</v>
      </c>
      <c r="Q126" s="3967">
        <v>0.1</v>
      </c>
      <c r="R126" s="3967">
        <v>0.1</v>
      </c>
      <c r="S126" s="3967">
        <v>0.1</v>
      </c>
      <c r="T126" s="3967">
        <v>0.1</v>
      </c>
      <c r="U126" s="3967">
        <v>0.1</v>
      </c>
      <c r="V126" s="3967">
        <v>0</v>
      </c>
      <c r="W126" s="3967">
        <v>0.1</v>
      </c>
      <c r="X126" s="3967">
        <v>0.1</v>
      </c>
      <c r="Y126" s="3969">
        <v>0.1</v>
      </c>
      <c r="Z126" s="3967">
        <v>0.1</v>
      </c>
      <c r="AA126" s="3967">
        <v>0</v>
      </c>
      <c r="AB126" s="3970">
        <v>0.1</v>
      </c>
      <c r="AC126" s="2874">
        <f>SUM(E126:AB126)</f>
        <v>1.9000000000000006</v>
      </c>
      <c r="AD126" s="80"/>
    </row>
    <row r="127" spans="1:30" s="7" customFormat="1" ht="12.75" customHeight="1">
      <c r="A127" s="5088"/>
      <c r="B127" s="5094"/>
      <c r="C127" s="1831" t="s">
        <v>501</v>
      </c>
      <c r="D127" s="767" t="s">
        <v>109</v>
      </c>
      <c r="E127" s="4034">
        <v>0</v>
      </c>
      <c r="F127" s="3972">
        <v>0</v>
      </c>
      <c r="G127" s="3972">
        <v>0</v>
      </c>
      <c r="H127" s="3973">
        <v>0</v>
      </c>
      <c r="I127" s="3972">
        <v>0</v>
      </c>
      <c r="J127" s="3972">
        <v>0</v>
      </c>
      <c r="K127" s="3972">
        <v>0</v>
      </c>
      <c r="L127" s="3972">
        <v>0</v>
      </c>
      <c r="M127" s="3972">
        <v>0</v>
      </c>
      <c r="N127" s="3973">
        <v>0</v>
      </c>
      <c r="O127" s="3972">
        <v>0</v>
      </c>
      <c r="P127" s="3972">
        <v>0</v>
      </c>
      <c r="Q127" s="3972">
        <v>0</v>
      </c>
      <c r="R127" s="3972">
        <v>0</v>
      </c>
      <c r="S127" s="3972">
        <v>0</v>
      </c>
      <c r="T127" s="3972">
        <v>0</v>
      </c>
      <c r="U127" s="3972">
        <v>0</v>
      </c>
      <c r="V127" s="3972">
        <v>0</v>
      </c>
      <c r="W127" s="3972">
        <v>0</v>
      </c>
      <c r="X127" s="3972">
        <v>0</v>
      </c>
      <c r="Y127" s="3974">
        <v>0</v>
      </c>
      <c r="Z127" s="3972">
        <v>0</v>
      </c>
      <c r="AA127" s="3972">
        <v>0</v>
      </c>
      <c r="AB127" s="3975">
        <v>0</v>
      </c>
      <c r="AC127" s="2901">
        <f>SUM(E127:AB127)</f>
        <v>0</v>
      </c>
      <c r="AD127" s="80"/>
    </row>
    <row r="128" spans="1:30" s="7" customFormat="1" ht="12.75" customHeight="1">
      <c r="A128" s="5089"/>
      <c r="B128" s="5094"/>
      <c r="C128" s="2248" t="s">
        <v>342</v>
      </c>
      <c r="D128" s="767" t="s">
        <v>110</v>
      </c>
      <c r="E128" s="1026">
        <v>0</v>
      </c>
      <c r="F128" s="954">
        <v>0</v>
      </c>
      <c r="G128" s="954">
        <v>0</v>
      </c>
      <c r="H128" s="3919">
        <v>0</v>
      </c>
      <c r="I128" s="954">
        <v>0</v>
      </c>
      <c r="J128" s="954">
        <v>0</v>
      </c>
      <c r="K128" s="954">
        <v>0</v>
      </c>
      <c r="L128" s="954">
        <v>0</v>
      </c>
      <c r="M128" s="954">
        <v>0</v>
      </c>
      <c r="N128" s="3919">
        <v>0</v>
      </c>
      <c r="O128" s="954">
        <v>0</v>
      </c>
      <c r="P128" s="954">
        <v>0</v>
      </c>
      <c r="Q128" s="954">
        <v>0</v>
      </c>
      <c r="R128" s="954">
        <v>0</v>
      </c>
      <c r="S128" s="954">
        <v>0</v>
      </c>
      <c r="T128" s="954">
        <v>0</v>
      </c>
      <c r="U128" s="954">
        <v>0</v>
      </c>
      <c r="V128" s="954">
        <v>0</v>
      </c>
      <c r="W128" s="954">
        <v>0</v>
      </c>
      <c r="X128" s="954">
        <v>0</v>
      </c>
      <c r="Y128" s="1061">
        <v>0</v>
      </c>
      <c r="Z128" s="954">
        <v>0</v>
      </c>
      <c r="AA128" s="954">
        <v>0</v>
      </c>
      <c r="AB128" s="963">
        <v>0</v>
      </c>
      <c r="AC128" s="2875"/>
      <c r="AD128" s="80"/>
    </row>
    <row r="129" spans="1:30" s="7" customFormat="1" ht="12.75" customHeight="1" thickBot="1">
      <c r="A129" s="5089"/>
      <c r="B129" s="5095"/>
      <c r="C129" s="3354" t="s">
        <v>315</v>
      </c>
      <c r="D129" s="717" t="s">
        <v>111</v>
      </c>
      <c r="E129" s="451"/>
      <c r="F129" s="433"/>
      <c r="G129" s="433"/>
      <c r="H129" s="607"/>
      <c r="I129" s="433"/>
      <c r="J129" s="433"/>
      <c r="K129" s="433"/>
      <c r="L129" s="433"/>
      <c r="M129" s="433"/>
      <c r="N129" s="607"/>
      <c r="O129" s="433"/>
      <c r="P129" s="433"/>
      <c r="Q129" s="433"/>
      <c r="R129" s="433"/>
      <c r="S129" s="433"/>
      <c r="T129" s="433"/>
      <c r="U129" s="433"/>
      <c r="V129" s="434"/>
      <c r="W129" s="433"/>
      <c r="X129" s="433"/>
      <c r="Y129" s="1610"/>
      <c r="Z129" s="433"/>
      <c r="AA129" s="433"/>
      <c r="AB129" s="426"/>
      <c r="AC129" s="3176">
        <f t="shared" ref="AC129" si="13">AC127/AC126</f>
        <v>0</v>
      </c>
      <c r="AD129" s="80"/>
    </row>
    <row r="130" spans="1:30" s="7" customFormat="1" ht="12.75" customHeight="1">
      <c r="A130" s="5087" t="s">
        <v>121</v>
      </c>
      <c r="B130" s="5093" t="s">
        <v>625</v>
      </c>
      <c r="C130" s="1830" t="s">
        <v>501</v>
      </c>
      <c r="D130" s="715" t="s">
        <v>108</v>
      </c>
      <c r="E130" s="3563">
        <v>0</v>
      </c>
      <c r="F130" s="3564">
        <v>0</v>
      </c>
      <c r="G130" s="3564">
        <v>0</v>
      </c>
      <c r="H130" s="3593">
        <v>0</v>
      </c>
      <c r="I130" s="3564">
        <v>0</v>
      </c>
      <c r="J130" s="3564">
        <v>0</v>
      </c>
      <c r="K130" s="3564">
        <v>0</v>
      </c>
      <c r="L130" s="3564">
        <v>0</v>
      </c>
      <c r="M130" s="3564">
        <v>0</v>
      </c>
      <c r="N130" s="3593">
        <v>0</v>
      </c>
      <c r="O130" s="3564">
        <v>0</v>
      </c>
      <c r="P130" s="3564">
        <v>0</v>
      </c>
      <c r="Q130" s="3564">
        <v>0</v>
      </c>
      <c r="R130" s="3564">
        <v>0</v>
      </c>
      <c r="S130" s="3564">
        <v>0</v>
      </c>
      <c r="T130" s="3564">
        <v>0</v>
      </c>
      <c r="U130" s="3564">
        <v>0</v>
      </c>
      <c r="V130" s="3564">
        <v>0</v>
      </c>
      <c r="W130" s="3564">
        <v>0</v>
      </c>
      <c r="X130" s="3564">
        <v>0</v>
      </c>
      <c r="Y130" s="3565">
        <v>0</v>
      </c>
      <c r="Z130" s="3564">
        <v>0</v>
      </c>
      <c r="AA130" s="3564">
        <v>0</v>
      </c>
      <c r="AB130" s="3569">
        <v>0</v>
      </c>
      <c r="AC130" s="2874">
        <f>SUM(E130:AB130)</f>
        <v>0</v>
      </c>
      <c r="AD130" s="80"/>
    </row>
    <row r="131" spans="1:30" s="7" customFormat="1" ht="12.75" customHeight="1">
      <c r="A131" s="5088"/>
      <c r="B131" s="5094"/>
      <c r="C131" s="1831" t="s">
        <v>501</v>
      </c>
      <c r="D131" s="767" t="s">
        <v>109</v>
      </c>
      <c r="E131" s="3566">
        <v>0</v>
      </c>
      <c r="F131" s="3567">
        <v>0</v>
      </c>
      <c r="G131" s="3567">
        <v>0</v>
      </c>
      <c r="H131" s="3592">
        <v>0</v>
      </c>
      <c r="I131" s="3567">
        <v>0</v>
      </c>
      <c r="J131" s="3567">
        <v>0</v>
      </c>
      <c r="K131" s="3567">
        <v>0</v>
      </c>
      <c r="L131" s="3567">
        <v>0</v>
      </c>
      <c r="M131" s="3567">
        <v>0</v>
      </c>
      <c r="N131" s="3592">
        <v>0</v>
      </c>
      <c r="O131" s="3567">
        <v>0</v>
      </c>
      <c r="P131" s="3567">
        <v>0</v>
      </c>
      <c r="Q131" s="3567">
        <v>0</v>
      </c>
      <c r="R131" s="3567">
        <v>0</v>
      </c>
      <c r="S131" s="3567">
        <v>0</v>
      </c>
      <c r="T131" s="3567">
        <v>0</v>
      </c>
      <c r="U131" s="3567">
        <v>0</v>
      </c>
      <c r="V131" s="3567">
        <v>0</v>
      </c>
      <c r="W131" s="3567">
        <v>0</v>
      </c>
      <c r="X131" s="3567">
        <v>0</v>
      </c>
      <c r="Y131" s="3568">
        <v>0</v>
      </c>
      <c r="Z131" s="3567">
        <v>0</v>
      </c>
      <c r="AA131" s="3567">
        <v>0</v>
      </c>
      <c r="AB131" s="3570">
        <v>0</v>
      </c>
      <c r="AC131" s="2901">
        <f>SUM(E131:AB131)</f>
        <v>0</v>
      </c>
      <c r="AD131" s="80"/>
    </row>
    <row r="132" spans="1:30" s="7" customFormat="1" ht="12.75" customHeight="1">
      <c r="A132" s="5089"/>
      <c r="B132" s="5094"/>
      <c r="C132" s="2496" t="s">
        <v>342</v>
      </c>
      <c r="D132" s="767" t="s">
        <v>110</v>
      </c>
      <c r="E132" s="1026">
        <v>0</v>
      </c>
      <c r="F132" s="954">
        <v>0</v>
      </c>
      <c r="G132" s="954">
        <v>0</v>
      </c>
      <c r="H132" s="3919">
        <v>0</v>
      </c>
      <c r="I132" s="954">
        <v>0</v>
      </c>
      <c r="J132" s="954">
        <v>0</v>
      </c>
      <c r="K132" s="954">
        <v>0</v>
      </c>
      <c r="L132" s="954">
        <v>0</v>
      </c>
      <c r="M132" s="954">
        <v>0</v>
      </c>
      <c r="N132" s="3919">
        <v>0</v>
      </c>
      <c r="O132" s="954">
        <v>0</v>
      </c>
      <c r="P132" s="954">
        <v>0</v>
      </c>
      <c r="Q132" s="954">
        <v>0</v>
      </c>
      <c r="R132" s="954">
        <v>0</v>
      </c>
      <c r="S132" s="954">
        <v>0</v>
      </c>
      <c r="T132" s="954">
        <v>0</v>
      </c>
      <c r="U132" s="954">
        <v>0</v>
      </c>
      <c r="V132" s="954">
        <v>0</v>
      </c>
      <c r="W132" s="954">
        <v>0</v>
      </c>
      <c r="X132" s="954">
        <v>0</v>
      </c>
      <c r="Y132" s="1061">
        <v>0</v>
      </c>
      <c r="Z132" s="954">
        <v>0</v>
      </c>
      <c r="AA132" s="954">
        <v>0</v>
      </c>
      <c r="AB132" s="963">
        <v>0</v>
      </c>
      <c r="AC132" s="2875"/>
      <c r="AD132" s="80"/>
    </row>
    <row r="133" spans="1:30" s="7" customFormat="1" ht="12.75" customHeight="1" thickBot="1">
      <c r="A133" s="5090"/>
      <c r="B133" s="5095"/>
      <c r="C133" s="3354" t="s">
        <v>315</v>
      </c>
      <c r="D133" s="717" t="s">
        <v>111</v>
      </c>
      <c r="E133" s="2584"/>
      <c r="F133" s="2584"/>
      <c r="G133" s="2584"/>
      <c r="H133" s="2585"/>
      <c r="I133" s="2584"/>
      <c r="J133" s="2584"/>
      <c r="K133" s="2584"/>
      <c r="L133" s="2584"/>
      <c r="M133" s="2584"/>
      <c r="N133" s="2585"/>
      <c r="O133" s="2584"/>
      <c r="P133" s="2584"/>
      <c r="Q133" s="2584"/>
      <c r="R133" s="2584"/>
      <c r="S133" s="2584"/>
      <c r="T133" s="2584"/>
      <c r="U133" s="2584"/>
      <c r="V133" s="2934"/>
      <c r="W133" s="2584"/>
      <c r="X133" s="2584"/>
      <c r="Y133" s="2585"/>
      <c r="Z133" s="2584"/>
      <c r="AA133" s="2584"/>
      <c r="AB133" s="3387"/>
      <c r="AC133" s="3176"/>
      <c r="AD133" s="80"/>
    </row>
    <row r="134" spans="1:30" s="7" customFormat="1" ht="12.75" customHeight="1">
      <c r="A134" s="5087" t="s">
        <v>122</v>
      </c>
      <c r="B134" s="5096" t="s">
        <v>78</v>
      </c>
      <c r="C134" s="1830" t="s">
        <v>501</v>
      </c>
      <c r="D134" s="768" t="s">
        <v>108</v>
      </c>
      <c r="E134" s="3966">
        <v>17.8</v>
      </c>
      <c r="F134" s="3967">
        <v>16.8</v>
      </c>
      <c r="G134" s="3967">
        <v>16.600000000000001</v>
      </c>
      <c r="H134" s="3968">
        <v>16.2</v>
      </c>
      <c r="I134" s="3967">
        <v>16.2</v>
      </c>
      <c r="J134" s="3967">
        <v>16.399999999999999</v>
      </c>
      <c r="K134" s="3967">
        <v>17.2</v>
      </c>
      <c r="L134" s="3967">
        <v>15</v>
      </c>
      <c r="M134" s="3967">
        <v>13.4</v>
      </c>
      <c r="N134" s="3968">
        <v>11</v>
      </c>
      <c r="O134" s="3967">
        <v>10</v>
      </c>
      <c r="P134" s="3967">
        <v>9</v>
      </c>
      <c r="Q134" s="3967">
        <v>8.8000000000000007</v>
      </c>
      <c r="R134" s="3967">
        <v>9.6</v>
      </c>
      <c r="S134" s="3967">
        <v>11.6</v>
      </c>
      <c r="T134" s="3967">
        <v>8.1999999999999993</v>
      </c>
      <c r="U134" s="3967">
        <v>8.4</v>
      </c>
      <c r="V134" s="3967">
        <v>9.8000000000000007</v>
      </c>
      <c r="W134" s="3967">
        <v>10.8</v>
      </c>
      <c r="X134" s="3967">
        <v>10.8</v>
      </c>
      <c r="Y134" s="3969">
        <v>11.4</v>
      </c>
      <c r="Z134" s="3967">
        <v>9.8000000000000007</v>
      </c>
      <c r="AA134" s="3967">
        <v>9.6</v>
      </c>
      <c r="AB134" s="3970">
        <v>8.6</v>
      </c>
      <c r="AC134" s="2874">
        <f>SUM(E134:AB134)</f>
        <v>293.00000000000006</v>
      </c>
      <c r="AD134" s="80"/>
    </row>
    <row r="135" spans="1:30" s="7" customFormat="1" ht="12.75" customHeight="1">
      <c r="A135" s="5088"/>
      <c r="B135" s="5097"/>
      <c r="C135" s="1831" t="s">
        <v>501</v>
      </c>
      <c r="D135" s="769" t="s">
        <v>109</v>
      </c>
      <c r="E135" s="3971">
        <v>1</v>
      </c>
      <c r="F135" s="3972">
        <v>1.2</v>
      </c>
      <c r="G135" s="3972">
        <v>1.6</v>
      </c>
      <c r="H135" s="3973">
        <v>1</v>
      </c>
      <c r="I135" s="3972">
        <v>1</v>
      </c>
      <c r="J135" s="3972">
        <v>1</v>
      </c>
      <c r="K135" s="3972">
        <v>0.8</v>
      </c>
      <c r="L135" s="3972">
        <v>0.6</v>
      </c>
      <c r="M135" s="3972">
        <v>1</v>
      </c>
      <c r="N135" s="3973">
        <v>1.4</v>
      </c>
      <c r="O135" s="3972">
        <v>1.2</v>
      </c>
      <c r="P135" s="3972">
        <v>1.2</v>
      </c>
      <c r="Q135" s="3972">
        <v>1.2</v>
      </c>
      <c r="R135" s="3972">
        <v>1</v>
      </c>
      <c r="S135" s="3972">
        <v>1.4</v>
      </c>
      <c r="T135" s="3972">
        <v>1.2</v>
      </c>
      <c r="U135" s="3972">
        <v>1.4</v>
      </c>
      <c r="V135" s="3972">
        <v>1.8</v>
      </c>
      <c r="W135" s="3972">
        <v>2.2000000000000002</v>
      </c>
      <c r="X135" s="3972">
        <v>2</v>
      </c>
      <c r="Y135" s="3974">
        <v>2</v>
      </c>
      <c r="Z135" s="3972">
        <v>1.6</v>
      </c>
      <c r="AA135" s="3972">
        <v>1.4</v>
      </c>
      <c r="AB135" s="3975">
        <v>1.6</v>
      </c>
      <c r="AC135" s="2901">
        <f>SUM(E135:AB135)</f>
        <v>31.799999999999997</v>
      </c>
      <c r="AD135" s="80"/>
    </row>
    <row r="136" spans="1:30" s="7" customFormat="1" ht="12.75" customHeight="1">
      <c r="A136" s="5089"/>
      <c r="B136" s="5098"/>
      <c r="C136" s="3340" t="s">
        <v>315</v>
      </c>
      <c r="D136" s="764" t="s">
        <v>340</v>
      </c>
      <c r="E136" s="428">
        <v>17.828067758453244</v>
      </c>
      <c r="F136" s="429">
        <v>16.842802617141839</v>
      </c>
      <c r="G136" s="429">
        <v>16.676930173146378</v>
      </c>
      <c r="H136" s="605">
        <v>16.230834852218784</v>
      </c>
      <c r="I136" s="429">
        <v>16.230834852218784</v>
      </c>
      <c r="J136" s="429">
        <v>16.430459518832699</v>
      </c>
      <c r="K136" s="429">
        <v>17.218594600024705</v>
      </c>
      <c r="L136" s="429">
        <v>15.011995203836165</v>
      </c>
      <c r="M136" s="429">
        <v>13.43726162579266</v>
      </c>
      <c r="N136" s="605">
        <v>11.088733020503289</v>
      </c>
      <c r="O136" s="429">
        <v>10.071742649611338</v>
      </c>
      <c r="P136" s="429">
        <v>9.0796475702529342</v>
      </c>
      <c r="Q136" s="429">
        <v>8.8814413244698081</v>
      </c>
      <c r="R136" s="429">
        <v>9.6519428096109223</v>
      </c>
      <c r="S136" s="429">
        <v>11.684177335182824</v>
      </c>
      <c r="T136" s="429">
        <v>8.287339742040265</v>
      </c>
      <c r="U136" s="429">
        <v>8.5158675424175065</v>
      </c>
      <c r="V136" s="429">
        <v>9.9639349656649205</v>
      </c>
      <c r="W136" s="429">
        <v>11.021796586763884</v>
      </c>
      <c r="X136" s="429">
        <v>10.983624174196786</v>
      </c>
      <c r="Y136" s="1060">
        <v>11.574109036984229</v>
      </c>
      <c r="Z136" s="429">
        <v>9.9297532698451292</v>
      </c>
      <c r="AA136" s="429">
        <v>9.7015462685079221</v>
      </c>
      <c r="AB136" s="498">
        <v>8.7475710914516149</v>
      </c>
      <c r="AC136" s="2875"/>
      <c r="AD136" s="80"/>
    </row>
    <row r="137" spans="1:30" s="7" customFormat="1" ht="12.75" customHeight="1">
      <c r="A137" s="5089"/>
      <c r="B137" s="5098"/>
      <c r="C137" s="2496" t="s">
        <v>342</v>
      </c>
      <c r="D137" s="770" t="s">
        <v>110</v>
      </c>
      <c r="E137" s="3867">
        <v>1</v>
      </c>
      <c r="F137" s="3868">
        <v>0.9</v>
      </c>
      <c r="G137" s="3868">
        <v>0.9</v>
      </c>
      <c r="H137" s="4042">
        <v>0.9</v>
      </c>
      <c r="I137" s="3868">
        <v>0.9</v>
      </c>
      <c r="J137" s="3868">
        <v>1</v>
      </c>
      <c r="K137" s="3868">
        <v>0.9</v>
      </c>
      <c r="L137" s="3868">
        <v>0.6</v>
      </c>
      <c r="M137" s="3868">
        <v>1</v>
      </c>
      <c r="N137" s="4042">
        <v>1</v>
      </c>
      <c r="O137" s="3868">
        <v>0.6</v>
      </c>
      <c r="P137" s="3868">
        <v>0.6</v>
      </c>
      <c r="Q137" s="3868">
        <v>0.4</v>
      </c>
      <c r="R137" s="3868">
        <v>0.6</v>
      </c>
      <c r="S137" s="3868">
        <v>0.5</v>
      </c>
      <c r="T137" s="3868">
        <v>0.5</v>
      </c>
      <c r="U137" s="3868">
        <v>0.4</v>
      </c>
      <c r="V137" s="3870">
        <v>0.6</v>
      </c>
      <c r="W137" s="3868">
        <v>0.6</v>
      </c>
      <c r="X137" s="3868">
        <v>0.6</v>
      </c>
      <c r="Y137" s="3869">
        <v>0.7</v>
      </c>
      <c r="Z137" s="3868">
        <v>0.7</v>
      </c>
      <c r="AA137" s="3868">
        <v>0.5</v>
      </c>
      <c r="AB137" s="4043">
        <v>0.5</v>
      </c>
      <c r="AC137" s="2875"/>
      <c r="AD137" s="80"/>
    </row>
    <row r="138" spans="1:30" s="34" customFormat="1" ht="12.75" customHeight="1" thickBot="1">
      <c r="A138" s="5090"/>
      <c r="B138" s="5099"/>
      <c r="C138" s="3354" t="s">
        <v>315</v>
      </c>
      <c r="D138" s="771" t="s">
        <v>111</v>
      </c>
      <c r="E138" s="484">
        <v>5.6179775280898875E-2</v>
      </c>
      <c r="F138" s="424">
        <v>7.1428571428571425E-2</v>
      </c>
      <c r="G138" s="424">
        <v>9.638554216867469E-2</v>
      </c>
      <c r="H138" s="615">
        <v>6.1728395061728399E-2</v>
      </c>
      <c r="I138" s="424">
        <v>6.1728395061728399E-2</v>
      </c>
      <c r="J138" s="424">
        <v>6.0975609756097567E-2</v>
      </c>
      <c r="K138" s="424">
        <v>4.651162790697675E-2</v>
      </c>
      <c r="L138" s="424">
        <v>0.04</v>
      </c>
      <c r="M138" s="424">
        <v>7.4626865671641784E-2</v>
      </c>
      <c r="N138" s="615">
        <v>0.12727272727272726</v>
      </c>
      <c r="O138" s="424">
        <v>0.12</v>
      </c>
      <c r="P138" s="424">
        <v>0.13333333333333333</v>
      </c>
      <c r="Q138" s="424">
        <v>0.13636363636363635</v>
      </c>
      <c r="R138" s="424">
        <v>0.10416666666666667</v>
      </c>
      <c r="S138" s="424">
        <v>0.12068965517241378</v>
      </c>
      <c r="T138" s="424">
        <v>0.14634146341463417</v>
      </c>
      <c r="U138" s="424">
        <v>0.16666666666666666</v>
      </c>
      <c r="V138" s="425">
        <v>0.18367346938775508</v>
      </c>
      <c r="W138" s="424">
        <v>0.20370370370370372</v>
      </c>
      <c r="X138" s="424">
        <v>0.18518518518518517</v>
      </c>
      <c r="Y138" s="1612">
        <v>0.17543859649122806</v>
      </c>
      <c r="Z138" s="424">
        <v>0.16326530612244897</v>
      </c>
      <c r="AA138" s="424">
        <v>0.14583333333333334</v>
      </c>
      <c r="AB138" s="452">
        <v>0.186046511627907</v>
      </c>
      <c r="AC138" s="3505">
        <f t="shared" ref="AC138" si="14">AC135/AC134</f>
        <v>0.10853242320819109</v>
      </c>
      <c r="AD138" s="81"/>
    </row>
    <row r="139" spans="1:30" s="7" customFormat="1" ht="12.75" customHeight="1">
      <c r="A139" s="5087" t="s">
        <v>123</v>
      </c>
      <c r="B139" s="5096" t="s">
        <v>77</v>
      </c>
      <c r="C139" s="1830" t="s">
        <v>501</v>
      </c>
      <c r="D139" s="768" t="s">
        <v>108</v>
      </c>
      <c r="E139" s="3966">
        <v>8.8000000000000007</v>
      </c>
      <c r="F139" s="3967">
        <v>8.4</v>
      </c>
      <c r="G139" s="3967">
        <v>8.4</v>
      </c>
      <c r="H139" s="3968">
        <v>7.6</v>
      </c>
      <c r="I139" s="3967">
        <v>8.8000000000000007</v>
      </c>
      <c r="J139" s="3967">
        <v>9.1999999999999993</v>
      </c>
      <c r="K139" s="3967">
        <v>9.1999999999999993</v>
      </c>
      <c r="L139" s="3967">
        <v>9.6</v>
      </c>
      <c r="M139" s="3967">
        <v>9.6</v>
      </c>
      <c r="N139" s="3968">
        <v>8.8000000000000007</v>
      </c>
      <c r="O139" s="3967">
        <v>6.8</v>
      </c>
      <c r="P139" s="3967">
        <v>7.2</v>
      </c>
      <c r="Q139" s="3967">
        <v>7.2</v>
      </c>
      <c r="R139" s="3967">
        <v>6.8</v>
      </c>
      <c r="S139" s="3967">
        <v>7.2</v>
      </c>
      <c r="T139" s="3967">
        <v>8</v>
      </c>
      <c r="U139" s="3967">
        <v>7.6</v>
      </c>
      <c r="V139" s="3967">
        <v>8.4</v>
      </c>
      <c r="W139" s="3967">
        <v>9.6</v>
      </c>
      <c r="X139" s="3967">
        <v>8.8000000000000007</v>
      </c>
      <c r="Y139" s="3969">
        <v>7.6</v>
      </c>
      <c r="Z139" s="3967">
        <v>7.2</v>
      </c>
      <c r="AA139" s="3967">
        <v>6.8</v>
      </c>
      <c r="AB139" s="3970">
        <v>6.8</v>
      </c>
      <c r="AC139" s="2874">
        <f>SUM(E139:AB139)</f>
        <v>194.4</v>
      </c>
      <c r="AD139" s="80"/>
    </row>
    <row r="140" spans="1:30" s="7" customFormat="1" ht="12.75" customHeight="1">
      <c r="A140" s="5088"/>
      <c r="B140" s="5097"/>
      <c r="C140" s="1831" t="s">
        <v>501</v>
      </c>
      <c r="D140" s="769" t="s">
        <v>109</v>
      </c>
      <c r="E140" s="3971">
        <v>1.6</v>
      </c>
      <c r="F140" s="3972">
        <v>2</v>
      </c>
      <c r="G140" s="3972">
        <v>2.4</v>
      </c>
      <c r="H140" s="3973">
        <v>1.2</v>
      </c>
      <c r="I140" s="3972">
        <v>1.2</v>
      </c>
      <c r="J140" s="3972">
        <v>0.8</v>
      </c>
      <c r="K140" s="3972">
        <v>0.8</v>
      </c>
      <c r="L140" s="3972">
        <v>1.2</v>
      </c>
      <c r="M140" s="3972">
        <v>1.2</v>
      </c>
      <c r="N140" s="3973">
        <v>1.2</v>
      </c>
      <c r="O140" s="3972">
        <v>1.6</v>
      </c>
      <c r="P140" s="3972">
        <v>1.6</v>
      </c>
      <c r="Q140" s="3972">
        <v>1.2</v>
      </c>
      <c r="R140" s="3972">
        <v>2</v>
      </c>
      <c r="S140" s="3972">
        <v>1.2</v>
      </c>
      <c r="T140" s="3972">
        <v>2</v>
      </c>
      <c r="U140" s="3972">
        <v>1.6</v>
      </c>
      <c r="V140" s="3972">
        <v>2</v>
      </c>
      <c r="W140" s="3972">
        <v>1.6</v>
      </c>
      <c r="X140" s="3972">
        <v>2</v>
      </c>
      <c r="Y140" s="3974">
        <v>2</v>
      </c>
      <c r="Z140" s="3972">
        <v>1.2</v>
      </c>
      <c r="AA140" s="3972">
        <v>2</v>
      </c>
      <c r="AB140" s="3975">
        <v>2</v>
      </c>
      <c r="AC140" s="2901">
        <f>SUM(E140:AB140)</f>
        <v>37.600000000000009</v>
      </c>
      <c r="AD140" s="80"/>
    </row>
    <row r="141" spans="1:30" s="7" customFormat="1" ht="12.75" customHeight="1">
      <c r="A141" s="5089"/>
      <c r="B141" s="5098"/>
      <c r="C141" s="3340" t="s">
        <v>315</v>
      </c>
      <c r="D141" s="764" t="s">
        <v>340</v>
      </c>
      <c r="E141" s="428">
        <v>8.9442719099991592</v>
      </c>
      <c r="F141" s="429">
        <v>8.6348132579691619</v>
      </c>
      <c r="G141" s="429">
        <v>8.7361318671366224</v>
      </c>
      <c r="H141" s="605">
        <v>7.6941536246685374</v>
      </c>
      <c r="I141" s="429">
        <v>8.8814413244698081</v>
      </c>
      <c r="J141" s="429">
        <v>9.2347171044921552</v>
      </c>
      <c r="K141" s="429">
        <v>9.2347171044921552</v>
      </c>
      <c r="L141" s="429">
        <v>9.674709297958259</v>
      </c>
      <c r="M141" s="429">
        <v>9.674709297958259</v>
      </c>
      <c r="N141" s="605">
        <v>8.8814413244698081</v>
      </c>
      <c r="O141" s="429">
        <v>6.9856996786291923</v>
      </c>
      <c r="P141" s="429">
        <v>7.37563556583431</v>
      </c>
      <c r="Q141" s="429">
        <v>7.2993150363578634</v>
      </c>
      <c r="R141" s="429">
        <v>7.0880180586677399</v>
      </c>
      <c r="S141" s="429">
        <v>7.2993150363578634</v>
      </c>
      <c r="T141" s="429">
        <v>8.2462112512353212</v>
      </c>
      <c r="U141" s="429">
        <v>7.7665951355790392</v>
      </c>
      <c r="V141" s="429">
        <v>8.6348132579691619</v>
      </c>
      <c r="W141" s="429">
        <v>9.7324200484771506</v>
      </c>
      <c r="X141" s="429">
        <v>9.024411338142782</v>
      </c>
      <c r="Y141" s="1060">
        <v>7.8587530817553999</v>
      </c>
      <c r="Z141" s="429">
        <v>7.2993150363578634</v>
      </c>
      <c r="AA141" s="429">
        <v>7.0880180586677399</v>
      </c>
      <c r="AB141" s="498">
        <v>7.0880180586677399</v>
      </c>
      <c r="AC141" s="2875"/>
      <c r="AD141" s="80"/>
    </row>
    <row r="142" spans="1:30" s="7" customFormat="1" ht="12.75" customHeight="1">
      <c r="A142" s="5089"/>
      <c r="B142" s="5098"/>
      <c r="C142" s="3448" t="s">
        <v>342</v>
      </c>
      <c r="D142" s="770" t="s">
        <v>110</v>
      </c>
      <c r="E142" s="3867">
        <v>0.4</v>
      </c>
      <c r="F142" s="3868">
        <v>0.4</v>
      </c>
      <c r="G142" s="3868">
        <v>0.6</v>
      </c>
      <c r="H142" s="4042">
        <v>0.4</v>
      </c>
      <c r="I142" s="3868">
        <v>0.5</v>
      </c>
      <c r="J142" s="3868">
        <v>0.5</v>
      </c>
      <c r="K142" s="3868">
        <v>0.7</v>
      </c>
      <c r="L142" s="3868">
        <v>0.6</v>
      </c>
      <c r="M142" s="3868">
        <v>0.5</v>
      </c>
      <c r="N142" s="4042">
        <v>0.5</v>
      </c>
      <c r="O142" s="3868">
        <v>0.5</v>
      </c>
      <c r="P142" s="3868">
        <v>0.3</v>
      </c>
      <c r="Q142" s="3868">
        <v>0.4</v>
      </c>
      <c r="R142" s="3868">
        <v>0.4</v>
      </c>
      <c r="S142" s="3868">
        <v>0.5</v>
      </c>
      <c r="T142" s="3868">
        <v>0.6</v>
      </c>
      <c r="U142" s="3868">
        <v>0.6</v>
      </c>
      <c r="V142" s="3870">
        <v>0.4</v>
      </c>
      <c r="W142" s="3868">
        <v>0.4</v>
      </c>
      <c r="X142" s="3868">
        <v>0.5</v>
      </c>
      <c r="Y142" s="3869">
        <v>0.4</v>
      </c>
      <c r="Z142" s="3868">
        <v>0.6</v>
      </c>
      <c r="AA142" s="3868">
        <v>0.4</v>
      </c>
      <c r="AB142" s="4043">
        <v>0.4</v>
      </c>
      <c r="AC142" s="2875"/>
      <c r="AD142" s="80"/>
    </row>
    <row r="143" spans="1:30" s="34" customFormat="1" ht="12.75" customHeight="1" thickBot="1">
      <c r="A143" s="5090"/>
      <c r="B143" s="5099"/>
      <c r="C143" s="3354" t="s">
        <v>315</v>
      </c>
      <c r="D143" s="771" t="s">
        <v>111</v>
      </c>
      <c r="E143" s="484">
        <v>0.18181818181818182</v>
      </c>
      <c r="F143" s="424">
        <v>0.23809523809523808</v>
      </c>
      <c r="G143" s="424">
        <v>0.2857142857142857</v>
      </c>
      <c r="H143" s="615">
        <v>0.15789473684210525</v>
      </c>
      <c r="I143" s="424">
        <v>0.13636363636363635</v>
      </c>
      <c r="J143" s="424">
        <v>8.6956521739130446E-2</v>
      </c>
      <c r="K143" s="424">
        <v>8.6956521739130446E-2</v>
      </c>
      <c r="L143" s="424">
        <v>0.125</v>
      </c>
      <c r="M143" s="424">
        <v>0.125</v>
      </c>
      <c r="N143" s="615">
        <v>0.13636363636363635</v>
      </c>
      <c r="O143" s="424">
        <v>0.23529411764705885</v>
      </c>
      <c r="P143" s="424">
        <v>0.22222222222222224</v>
      </c>
      <c r="Q143" s="424">
        <v>0.16666666666666666</v>
      </c>
      <c r="R143" s="424">
        <v>0.29411764705882354</v>
      </c>
      <c r="S143" s="424">
        <v>0.16666666666666666</v>
      </c>
      <c r="T143" s="424">
        <v>0.25</v>
      </c>
      <c r="U143" s="424">
        <v>0.2105263157894737</v>
      </c>
      <c r="V143" s="425">
        <v>0.23809523809523808</v>
      </c>
      <c r="W143" s="424">
        <v>0.16666666666666669</v>
      </c>
      <c r="X143" s="424">
        <v>0.22727272727272727</v>
      </c>
      <c r="Y143" s="1612">
        <v>0.26315789473684209</v>
      </c>
      <c r="Z143" s="424">
        <v>0.16666666666666666</v>
      </c>
      <c r="AA143" s="424">
        <v>0.29411764705882354</v>
      </c>
      <c r="AB143" s="452">
        <v>0.29411764705882354</v>
      </c>
      <c r="AC143" s="3505">
        <f t="shared" ref="AC143" si="15">AC140/AC139</f>
        <v>0.19341563786008234</v>
      </c>
      <c r="AD143" s="81"/>
    </row>
    <row r="144" spans="1:30" s="7" customFormat="1" ht="12.75" customHeight="1">
      <c r="A144" s="5087" t="s">
        <v>159</v>
      </c>
      <c r="B144" s="5096" t="s">
        <v>76</v>
      </c>
      <c r="C144" s="1830" t="s">
        <v>501</v>
      </c>
      <c r="D144" s="768" t="s">
        <v>108</v>
      </c>
      <c r="E144" s="3966">
        <v>29.1</v>
      </c>
      <c r="F144" s="3967">
        <v>27</v>
      </c>
      <c r="G144" s="3967">
        <v>25.5</v>
      </c>
      <c r="H144" s="3968">
        <v>24.3</v>
      </c>
      <c r="I144" s="3967">
        <v>25.5</v>
      </c>
      <c r="J144" s="3967">
        <v>27.6</v>
      </c>
      <c r="K144" s="3967">
        <v>27.3</v>
      </c>
      <c r="L144" s="3967">
        <v>31.2</v>
      </c>
      <c r="M144" s="3967">
        <v>33.9</v>
      </c>
      <c r="N144" s="3968">
        <v>32.4</v>
      </c>
      <c r="O144" s="3967">
        <v>29.4</v>
      </c>
      <c r="P144" s="3967">
        <v>33.6</v>
      </c>
      <c r="Q144" s="3967">
        <v>36</v>
      </c>
      <c r="R144" s="3967">
        <v>35.1</v>
      </c>
      <c r="S144" s="3967">
        <v>31.2</v>
      </c>
      <c r="T144" s="3967">
        <v>29.4</v>
      </c>
      <c r="U144" s="3967">
        <v>28.2</v>
      </c>
      <c r="V144" s="3967">
        <v>27.6</v>
      </c>
      <c r="W144" s="3967">
        <v>25.8</v>
      </c>
      <c r="X144" s="3967">
        <v>29.1</v>
      </c>
      <c r="Y144" s="3969">
        <v>28.5</v>
      </c>
      <c r="Z144" s="3967">
        <v>31.5</v>
      </c>
      <c r="AA144" s="3967">
        <v>25.8</v>
      </c>
      <c r="AB144" s="3970">
        <v>24.3</v>
      </c>
      <c r="AC144" s="3396">
        <f>SUM(E144:AB144)</f>
        <v>699.29999999999984</v>
      </c>
      <c r="AD144" s="80"/>
    </row>
    <row r="145" spans="1:30" s="7" customFormat="1" ht="12.75" customHeight="1">
      <c r="A145" s="5088"/>
      <c r="B145" s="5097"/>
      <c r="C145" s="1831" t="s">
        <v>501</v>
      </c>
      <c r="D145" s="769" t="s">
        <v>109</v>
      </c>
      <c r="E145" s="3971">
        <v>12.6</v>
      </c>
      <c r="F145" s="3972">
        <v>13.5</v>
      </c>
      <c r="G145" s="3972">
        <v>13.8</v>
      </c>
      <c r="H145" s="3973">
        <v>13.2</v>
      </c>
      <c r="I145" s="3972">
        <v>13.2</v>
      </c>
      <c r="J145" s="3972">
        <v>12.9</v>
      </c>
      <c r="K145" s="3972">
        <v>13.2</v>
      </c>
      <c r="L145" s="3972">
        <v>12</v>
      </c>
      <c r="M145" s="3972">
        <v>12.9</v>
      </c>
      <c r="N145" s="3973">
        <v>13.8</v>
      </c>
      <c r="O145" s="3972">
        <v>12.6</v>
      </c>
      <c r="P145" s="3972">
        <v>13.8</v>
      </c>
      <c r="Q145" s="3972">
        <v>13.8</v>
      </c>
      <c r="R145" s="3972">
        <v>15.6</v>
      </c>
      <c r="S145" s="3972">
        <v>15</v>
      </c>
      <c r="T145" s="3972">
        <v>15.9</v>
      </c>
      <c r="U145" s="3972">
        <v>16.2</v>
      </c>
      <c r="V145" s="3972">
        <v>16.2</v>
      </c>
      <c r="W145" s="3972">
        <v>15.3</v>
      </c>
      <c r="X145" s="3972">
        <v>15.6</v>
      </c>
      <c r="Y145" s="3974">
        <v>15.9</v>
      </c>
      <c r="Z145" s="3972">
        <v>15.3</v>
      </c>
      <c r="AA145" s="3972">
        <v>15.9</v>
      </c>
      <c r="AB145" s="3975">
        <v>16.2</v>
      </c>
      <c r="AC145" s="3397">
        <f>SUM(E145:AB145)</f>
        <v>344.4</v>
      </c>
      <c r="AD145" s="80"/>
    </row>
    <row r="146" spans="1:30" s="7" customFormat="1" ht="12.75" customHeight="1">
      <c r="A146" s="5089"/>
      <c r="B146" s="5098"/>
      <c r="C146" s="3340" t="s">
        <v>315</v>
      </c>
      <c r="D146" s="764" t="s">
        <v>340</v>
      </c>
      <c r="E146" s="428">
        <v>31.710723738193046</v>
      </c>
      <c r="F146" s="429">
        <v>30.186917696247161</v>
      </c>
      <c r="G146" s="429">
        <v>28.994654679785377</v>
      </c>
      <c r="H146" s="605">
        <v>27.653752005830963</v>
      </c>
      <c r="I146" s="429">
        <v>28.713933899763717</v>
      </c>
      <c r="J146" s="429">
        <v>30.465882557378837</v>
      </c>
      <c r="K146" s="429">
        <v>30.323753065872307</v>
      </c>
      <c r="L146" s="429">
        <v>33.428131865241888</v>
      </c>
      <c r="M146" s="429">
        <v>36.271476396750103</v>
      </c>
      <c r="N146" s="605">
        <v>35.216473417990052</v>
      </c>
      <c r="O146" s="429">
        <v>31.986247044628414</v>
      </c>
      <c r="P146" s="429">
        <v>36.323546082396746</v>
      </c>
      <c r="Q146" s="429">
        <v>38.554377183401627</v>
      </c>
      <c r="R146" s="429">
        <v>38.410545427004806</v>
      </c>
      <c r="S146" s="429">
        <v>34.618492168203979</v>
      </c>
      <c r="T146" s="429">
        <v>33.424093106619956</v>
      </c>
      <c r="U146" s="429">
        <v>32.521992558882367</v>
      </c>
      <c r="V146" s="429">
        <v>32.00312484742701</v>
      </c>
      <c r="W146" s="429">
        <v>29.995499662449365</v>
      </c>
      <c r="X146" s="429">
        <v>33.017722513825817</v>
      </c>
      <c r="Y146" s="1060">
        <v>32.635257008333795</v>
      </c>
      <c r="Z146" s="429">
        <v>35.019137625018701</v>
      </c>
      <c r="AA146" s="429">
        <v>30.305940011819466</v>
      </c>
      <c r="AB146" s="498">
        <v>29.204965331258315</v>
      </c>
      <c r="AC146" s="3398"/>
      <c r="AD146" s="80"/>
    </row>
    <row r="147" spans="1:30" s="7" customFormat="1" ht="12.75" customHeight="1">
      <c r="A147" s="5089"/>
      <c r="B147" s="5098"/>
      <c r="C147" s="2496" t="s">
        <v>342</v>
      </c>
      <c r="D147" s="769" t="s">
        <v>110</v>
      </c>
      <c r="E147" s="953">
        <v>1.7</v>
      </c>
      <c r="F147" s="954">
        <v>1.6</v>
      </c>
      <c r="G147" s="954">
        <v>1.5</v>
      </c>
      <c r="H147" s="3919">
        <v>1.6</v>
      </c>
      <c r="I147" s="954">
        <v>2</v>
      </c>
      <c r="J147" s="954">
        <v>1.9</v>
      </c>
      <c r="K147" s="954">
        <v>2</v>
      </c>
      <c r="L147" s="954">
        <v>2.2999999999999998</v>
      </c>
      <c r="M147" s="954">
        <v>2</v>
      </c>
      <c r="N147" s="3919">
        <v>2</v>
      </c>
      <c r="O147" s="954">
        <v>1.8</v>
      </c>
      <c r="P147" s="954">
        <v>2.4</v>
      </c>
      <c r="Q147" s="954">
        <v>2.2000000000000002</v>
      </c>
      <c r="R147" s="954">
        <v>1.7</v>
      </c>
      <c r="S147" s="954">
        <v>1.8</v>
      </c>
      <c r="T147" s="954">
        <v>1.8</v>
      </c>
      <c r="U147" s="954">
        <v>1.9</v>
      </c>
      <c r="V147" s="954">
        <v>2.1</v>
      </c>
      <c r="W147" s="954">
        <v>1.8</v>
      </c>
      <c r="X147" s="954">
        <v>2</v>
      </c>
      <c r="Y147" s="1061">
        <v>1.9</v>
      </c>
      <c r="Z147" s="954">
        <v>1.8</v>
      </c>
      <c r="AA147" s="954">
        <v>1.6</v>
      </c>
      <c r="AB147" s="963">
        <v>1.7</v>
      </c>
      <c r="AC147" s="3398"/>
      <c r="AD147" s="80"/>
    </row>
    <row r="148" spans="1:30" s="34" customFormat="1" ht="12.75" customHeight="1" thickBot="1">
      <c r="A148" s="5090"/>
      <c r="B148" s="5099"/>
      <c r="C148" s="3354" t="s">
        <v>315</v>
      </c>
      <c r="D148" s="773" t="s">
        <v>111</v>
      </c>
      <c r="E148" s="484">
        <v>0.43298969072164945</v>
      </c>
      <c r="F148" s="424">
        <v>0.5</v>
      </c>
      <c r="G148" s="424">
        <v>0.54117647058823537</v>
      </c>
      <c r="H148" s="615">
        <v>0.54320987654320985</v>
      </c>
      <c r="I148" s="424">
        <v>0.51764705882352935</v>
      </c>
      <c r="J148" s="424">
        <v>0.46739130434782605</v>
      </c>
      <c r="K148" s="424">
        <v>0.48351648351648346</v>
      </c>
      <c r="L148" s="424">
        <v>0.38461538461538464</v>
      </c>
      <c r="M148" s="424">
        <v>0.38053097345132747</v>
      </c>
      <c r="N148" s="615">
        <v>0.42592592592592599</v>
      </c>
      <c r="O148" s="424">
        <v>0.4285714285714286</v>
      </c>
      <c r="P148" s="424">
        <v>0.4107142857142857</v>
      </c>
      <c r="Q148" s="424">
        <v>0.38333333333333336</v>
      </c>
      <c r="R148" s="424">
        <v>0.44444444444444442</v>
      </c>
      <c r="S148" s="424">
        <v>0.48076923076923078</v>
      </c>
      <c r="T148" s="424">
        <v>0.54081632653061229</v>
      </c>
      <c r="U148" s="424">
        <v>0.57446808510638292</v>
      </c>
      <c r="V148" s="425">
        <v>0.58695652173913038</v>
      </c>
      <c r="W148" s="424">
        <v>0.59302325581395354</v>
      </c>
      <c r="X148" s="424">
        <v>0.53608247422680411</v>
      </c>
      <c r="Y148" s="1612">
        <v>0.55789473684210522</v>
      </c>
      <c r="Z148" s="424">
        <v>0.48571428571428571</v>
      </c>
      <c r="AA148" s="424">
        <v>0.61627906976744184</v>
      </c>
      <c r="AB148" s="452">
        <v>0.66666666666666663</v>
      </c>
      <c r="AC148" s="3505">
        <f t="shared" ref="AC148" si="16">AC145/AC144</f>
        <v>0.49249249249249255</v>
      </c>
      <c r="AD148" s="81"/>
    </row>
    <row r="149" spans="1:30" s="7" customFormat="1" ht="12.75" customHeight="1">
      <c r="A149" s="5087" t="s">
        <v>127</v>
      </c>
      <c r="B149" s="5096" t="s">
        <v>351</v>
      </c>
      <c r="C149" s="1830" t="s">
        <v>501</v>
      </c>
      <c r="D149" s="768" t="s">
        <v>108</v>
      </c>
      <c r="E149" s="3966">
        <v>60</v>
      </c>
      <c r="F149" s="3967">
        <v>61.9</v>
      </c>
      <c r="G149" s="3967">
        <v>60.2</v>
      </c>
      <c r="H149" s="3968">
        <v>62.9</v>
      </c>
      <c r="I149" s="3967">
        <v>62.4</v>
      </c>
      <c r="J149" s="3967">
        <v>60.6</v>
      </c>
      <c r="K149" s="3967">
        <v>58.6</v>
      </c>
      <c r="L149" s="3967">
        <v>57.7</v>
      </c>
      <c r="M149" s="3967">
        <v>64.2</v>
      </c>
      <c r="N149" s="3968">
        <v>59.3</v>
      </c>
      <c r="O149" s="3967">
        <v>55.9</v>
      </c>
      <c r="P149" s="3967">
        <v>55.4</v>
      </c>
      <c r="Q149" s="3967">
        <v>55.2</v>
      </c>
      <c r="R149" s="3967">
        <v>57.5</v>
      </c>
      <c r="S149" s="3967">
        <v>41.6</v>
      </c>
      <c r="T149" s="3967">
        <v>45.8</v>
      </c>
      <c r="U149" s="3967">
        <v>48.3</v>
      </c>
      <c r="V149" s="3967">
        <v>49.3</v>
      </c>
      <c r="W149" s="3967">
        <v>48.4</v>
      </c>
      <c r="X149" s="3967">
        <v>48.8</v>
      </c>
      <c r="Y149" s="3969">
        <v>51.3</v>
      </c>
      <c r="Z149" s="3967">
        <v>51</v>
      </c>
      <c r="AA149" s="3967">
        <v>52.1</v>
      </c>
      <c r="AB149" s="3970">
        <v>50.8</v>
      </c>
      <c r="AC149" s="2874">
        <f>SUM(E149:AB149)</f>
        <v>1319.1999999999998</v>
      </c>
      <c r="AD149" s="80"/>
    </row>
    <row r="150" spans="1:30" s="7" customFormat="1" ht="12.75" customHeight="1">
      <c r="A150" s="5088"/>
      <c r="B150" s="5097"/>
      <c r="C150" s="1831" t="s">
        <v>501</v>
      </c>
      <c r="D150" s="769" t="s">
        <v>109</v>
      </c>
      <c r="E150" s="3971">
        <v>2.7</v>
      </c>
      <c r="F150" s="3972">
        <v>3.7</v>
      </c>
      <c r="G150" s="3972">
        <v>3.8</v>
      </c>
      <c r="H150" s="3973">
        <v>3.3</v>
      </c>
      <c r="I150" s="3972">
        <v>3</v>
      </c>
      <c r="J150" s="3972">
        <v>3.8</v>
      </c>
      <c r="K150" s="3972">
        <v>2.2000000000000002</v>
      </c>
      <c r="L150" s="3972">
        <v>1.5</v>
      </c>
      <c r="M150" s="3972">
        <v>3.2</v>
      </c>
      <c r="N150" s="3973">
        <v>3.7</v>
      </c>
      <c r="O150" s="3972">
        <v>1.9</v>
      </c>
      <c r="P150" s="3972">
        <v>0.4</v>
      </c>
      <c r="Q150" s="3972">
        <v>0.8</v>
      </c>
      <c r="R150" s="3972">
        <v>4.2</v>
      </c>
      <c r="S150" s="3972">
        <v>4.2</v>
      </c>
      <c r="T150" s="3972">
        <v>4.3</v>
      </c>
      <c r="U150" s="3972">
        <v>5.5</v>
      </c>
      <c r="V150" s="3972">
        <v>4.8</v>
      </c>
      <c r="W150" s="3972">
        <v>3</v>
      </c>
      <c r="X150" s="3972">
        <v>4.5</v>
      </c>
      <c r="Y150" s="3974">
        <v>7.5</v>
      </c>
      <c r="Z150" s="3972">
        <v>7.2</v>
      </c>
      <c r="AA150" s="3972">
        <v>8.3000000000000007</v>
      </c>
      <c r="AB150" s="3975">
        <v>8</v>
      </c>
      <c r="AC150" s="2901">
        <f>SUM(E150:AB150)</f>
        <v>95.5</v>
      </c>
      <c r="AD150" s="80"/>
    </row>
    <row r="151" spans="1:30" s="7" customFormat="1" ht="12.75" customHeight="1">
      <c r="A151" s="5089"/>
      <c r="B151" s="5098"/>
      <c r="C151" s="2496" t="s">
        <v>342</v>
      </c>
      <c r="D151" s="769" t="s">
        <v>110</v>
      </c>
      <c r="E151" s="953">
        <v>3.8</v>
      </c>
      <c r="F151" s="954">
        <v>3.7</v>
      </c>
      <c r="G151" s="954">
        <v>4</v>
      </c>
      <c r="H151" s="3919">
        <v>4.0999999999999996</v>
      </c>
      <c r="I151" s="954">
        <v>3.7</v>
      </c>
      <c r="J151" s="954">
        <v>2.4</v>
      </c>
      <c r="K151" s="954">
        <v>3.8</v>
      </c>
      <c r="L151" s="954">
        <v>3.7</v>
      </c>
      <c r="M151" s="954">
        <v>4</v>
      </c>
      <c r="N151" s="3919">
        <v>2.2999999999999998</v>
      </c>
      <c r="O151" s="954">
        <v>3.6</v>
      </c>
      <c r="P151" s="954">
        <v>3.5</v>
      </c>
      <c r="Q151" s="954">
        <v>3.5</v>
      </c>
      <c r="R151" s="954">
        <v>3.6</v>
      </c>
      <c r="S151" s="954">
        <v>2</v>
      </c>
      <c r="T151" s="954">
        <v>2.1</v>
      </c>
      <c r="U151" s="954">
        <v>2.1</v>
      </c>
      <c r="V151" s="954">
        <v>2.2000000000000002</v>
      </c>
      <c r="W151" s="954">
        <v>3.5</v>
      </c>
      <c r="X151" s="954">
        <v>3.8</v>
      </c>
      <c r="Y151" s="1061">
        <v>2.2999999999999998</v>
      </c>
      <c r="Z151" s="954">
        <v>3.6</v>
      </c>
      <c r="AA151" s="954">
        <v>2.2999999999999998</v>
      </c>
      <c r="AB151" s="963">
        <v>3.7</v>
      </c>
      <c r="AC151" s="2875"/>
      <c r="AD151" s="80"/>
    </row>
    <row r="152" spans="1:30" s="34" customFormat="1" ht="12.75" customHeight="1" thickBot="1">
      <c r="A152" s="5090"/>
      <c r="B152" s="5099"/>
      <c r="C152" s="1773" t="s">
        <v>315</v>
      </c>
      <c r="D152" s="1883" t="s">
        <v>111</v>
      </c>
      <c r="E152" s="484">
        <v>4.5000000000000005E-2</v>
      </c>
      <c r="F152" s="424">
        <v>5.9773828756058162E-2</v>
      </c>
      <c r="G152" s="424">
        <v>6.3122923588039864E-2</v>
      </c>
      <c r="H152" s="1612">
        <v>5.246422893481717E-2</v>
      </c>
      <c r="I152" s="424">
        <v>4.807692307692308E-2</v>
      </c>
      <c r="J152" s="424">
        <v>6.2706270627062702E-2</v>
      </c>
      <c r="K152" s="424">
        <v>3.7542662116040959E-2</v>
      </c>
      <c r="L152" s="424">
        <v>2.5996533795493933E-2</v>
      </c>
      <c r="M152" s="424">
        <v>4.9844236760124609E-2</v>
      </c>
      <c r="N152" s="1612">
        <v>6.2394603709949419E-2</v>
      </c>
      <c r="O152" s="424">
        <v>3.3989266547406083E-2</v>
      </c>
      <c r="P152" s="424">
        <v>7.2202166064981952E-3</v>
      </c>
      <c r="Q152" s="424">
        <v>1.4492753623188406E-2</v>
      </c>
      <c r="R152" s="424">
        <v>7.3043478260869571E-2</v>
      </c>
      <c r="S152" s="424">
        <v>0.10096153846153846</v>
      </c>
      <c r="T152" s="424">
        <v>9.3886462882096067E-2</v>
      </c>
      <c r="U152" s="424">
        <v>0.11387163561076605</v>
      </c>
      <c r="V152" s="425">
        <v>9.7363083164300201E-2</v>
      </c>
      <c r="W152" s="424">
        <v>6.1983471074380167E-2</v>
      </c>
      <c r="X152" s="424">
        <v>9.2213114754098366E-2</v>
      </c>
      <c r="Y152" s="1612">
        <v>0.14619883040935674</v>
      </c>
      <c r="Z152" s="424">
        <v>0.14117647058823529</v>
      </c>
      <c r="AA152" s="424">
        <v>0.15930902111324377</v>
      </c>
      <c r="AB152" s="452">
        <v>0.15748031496062992</v>
      </c>
      <c r="AC152" s="3506">
        <f t="shared" ref="AC152" si="17">AC150/AC149</f>
        <v>7.239235900545786E-2</v>
      </c>
      <c r="AD152" s="81"/>
    </row>
    <row r="153" spans="1:30" s="7" customFormat="1" ht="12.75" customHeight="1">
      <c r="A153" s="5087" t="s">
        <v>128</v>
      </c>
      <c r="B153" s="5096" t="s">
        <v>350</v>
      </c>
      <c r="C153" s="1830" t="s">
        <v>501</v>
      </c>
      <c r="D153" s="768" t="s">
        <v>108</v>
      </c>
      <c r="E153" s="3966">
        <v>1334.4</v>
      </c>
      <c r="F153" s="3967">
        <v>1338.8</v>
      </c>
      <c r="G153" s="3967">
        <v>1348.8</v>
      </c>
      <c r="H153" s="3969">
        <v>1330.4</v>
      </c>
      <c r="I153" s="3967">
        <v>1330.4</v>
      </c>
      <c r="J153" s="3967">
        <v>1340</v>
      </c>
      <c r="K153" s="3967">
        <v>1350.8</v>
      </c>
      <c r="L153" s="3967">
        <v>1349.2</v>
      </c>
      <c r="M153" s="3967">
        <v>1354</v>
      </c>
      <c r="N153" s="3969">
        <v>1353.6</v>
      </c>
      <c r="O153" s="3967">
        <v>1309.5999999999999</v>
      </c>
      <c r="P153" s="3967">
        <v>1314.8</v>
      </c>
      <c r="Q153" s="3967">
        <v>1325.6</v>
      </c>
      <c r="R153" s="3967">
        <v>1313.6</v>
      </c>
      <c r="S153" s="3967">
        <v>1330.4</v>
      </c>
      <c r="T153" s="3967">
        <v>1335.6</v>
      </c>
      <c r="U153" s="3967">
        <v>1336.4</v>
      </c>
      <c r="V153" s="3967">
        <v>1337.6</v>
      </c>
      <c r="W153" s="3967">
        <v>1335.6</v>
      </c>
      <c r="X153" s="3967">
        <v>1358.4</v>
      </c>
      <c r="Y153" s="3969">
        <v>1365.2</v>
      </c>
      <c r="Z153" s="3967">
        <v>1349.2</v>
      </c>
      <c r="AA153" s="3967">
        <v>1340.8</v>
      </c>
      <c r="AB153" s="3970">
        <v>1346.4</v>
      </c>
      <c r="AC153" s="2874">
        <f>SUM(E153:AB153)</f>
        <v>32129.599999999999</v>
      </c>
      <c r="AD153" s="80"/>
    </row>
    <row r="154" spans="1:30" s="7" customFormat="1" ht="12.75" customHeight="1">
      <c r="A154" s="5088"/>
      <c r="B154" s="5097"/>
      <c r="C154" s="1831" t="s">
        <v>501</v>
      </c>
      <c r="D154" s="769" t="s">
        <v>109</v>
      </c>
      <c r="E154" s="3971">
        <v>924</v>
      </c>
      <c r="F154" s="3972">
        <v>953.2</v>
      </c>
      <c r="G154" s="3972">
        <v>954</v>
      </c>
      <c r="H154" s="3973">
        <v>946.8</v>
      </c>
      <c r="I154" s="3972">
        <v>942.4</v>
      </c>
      <c r="J154" s="3972">
        <v>938</v>
      </c>
      <c r="K154" s="3972">
        <v>934.8</v>
      </c>
      <c r="L154" s="3972">
        <v>925.6</v>
      </c>
      <c r="M154" s="3972">
        <v>934.8</v>
      </c>
      <c r="N154" s="3973">
        <v>941.6</v>
      </c>
      <c r="O154" s="3972">
        <v>907.6</v>
      </c>
      <c r="P154" s="3972">
        <v>911.6</v>
      </c>
      <c r="Q154" s="3972">
        <v>916.8</v>
      </c>
      <c r="R154" s="3972">
        <v>916.4</v>
      </c>
      <c r="S154" s="3972">
        <v>934.4</v>
      </c>
      <c r="T154" s="3972">
        <v>937.6</v>
      </c>
      <c r="U154" s="3972">
        <v>947.6</v>
      </c>
      <c r="V154" s="3972">
        <v>952.8</v>
      </c>
      <c r="W154" s="3972">
        <v>940.8</v>
      </c>
      <c r="X154" s="3972">
        <v>940.8</v>
      </c>
      <c r="Y154" s="3974">
        <v>943.2</v>
      </c>
      <c r="Z154" s="3972">
        <v>948</v>
      </c>
      <c r="AA154" s="3972">
        <v>952.4</v>
      </c>
      <c r="AB154" s="3975">
        <v>964.4</v>
      </c>
      <c r="AC154" s="2901">
        <f>SUM(E154:AB154)</f>
        <v>22509.600000000002</v>
      </c>
      <c r="AD154" s="80"/>
    </row>
    <row r="155" spans="1:30" s="7" customFormat="1" ht="12.75" customHeight="1">
      <c r="A155" s="5089"/>
      <c r="B155" s="5098"/>
      <c r="C155" s="3449" t="s">
        <v>315</v>
      </c>
      <c r="D155" s="713" t="s">
        <v>340</v>
      </c>
      <c r="E155" s="428">
        <v>1623.0832880662656</v>
      </c>
      <c r="F155" s="429">
        <v>1643.4645356684762</v>
      </c>
      <c r="G155" s="429">
        <v>1652.0827582176385</v>
      </c>
      <c r="H155" s="605">
        <v>1632.9097954265569</v>
      </c>
      <c r="I155" s="429">
        <v>1630.3625118359414</v>
      </c>
      <c r="J155" s="429">
        <v>1635.6784525083162</v>
      </c>
      <c r="K155" s="429">
        <v>1642.7147287341159</v>
      </c>
      <c r="L155" s="429">
        <v>1636.1772520115294</v>
      </c>
      <c r="M155" s="429">
        <v>1645.3470880030147</v>
      </c>
      <c r="N155" s="605">
        <v>1648.8916034718593</v>
      </c>
      <c r="O155" s="429">
        <v>1593.3580639642805</v>
      </c>
      <c r="P155" s="429">
        <v>1599.9104974966567</v>
      </c>
      <c r="Q155" s="429">
        <v>1611.7498565224071</v>
      </c>
      <c r="R155" s="429">
        <v>1601.6659826568084</v>
      </c>
      <c r="S155" s="429">
        <v>1625.7513709051577</v>
      </c>
      <c r="T155" s="429">
        <v>1631.8459240994537</v>
      </c>
      <c r="U155" s="429">
        <v>1638.2645451818826</v>
      </c>
      <c r="V155" s="429">
        <v>1642.2550350052211</v>
      </c>
      <c r="W155" s="429">
        <v>1633.6866284572448</v>
      </c>
      <c r="X155" s="429">
        <v>1652.3786490995337</v>
      </c>
      <c r="Y155" s="1060">
        <v>1659.3363974794263</v>
      </c>
      <c r="Z155" s="429">
        <v>1648.9525887665782</v>
      </c>
      <c r="AA155" s="429">
        <v>1644.6307792328344</v>
      </c>
      <c r="AB155" s="498">
        <v>1656.1583016124998</v>
      </c>
      <c r="AC155" s="2875"/>
      <c r="AD155" s="80"/>
    </row>
    <row r="156" spans="1:30" s="7" customFormat="1" ht="12.75" customHeight="1">
      <c r="A156" s="5089"/>
      <c r="B156" s="5098"/>
      <c r="C156" s="3450" t="s">
        <v>342</v>
      </c>
      <c r="D156" s="713" t="s">
        <v>110</v>
      </c>
      <c r="E156" s="3873">
        <v>89.7</v>
      </c>
      <c r="F156" s="3874">
        <v>90.7</v>
      </c>
      <c r="G156" s="3874">
        <v>89.8</v>
      </c>
      <c r="H156" s="4044">
        <v>90</v>
      </c>
      <c r="I156" s="3874">
        <v>89.7</v>
      </c>
      <c r="J156" s="3874">
        <v>90.8</v>
      </c>
      <c r="K156" s="3874">
        <v>90.7</v>
      </c>
      <c r="L156" s="3874">
        <v>90</v>
      </c>
      <c r="M156" s="3874">
        <v>91.4</v>
      </c>
      <c r="N156" s="4044">
        <v>89</v>
      </c>
      <c r="O156" s="3874">
        <v>87.8</v>
      </c>
      <c r="P156" s="3874">
        <v>89.3</v>
      </c>
      <c r="Q156" s="3874">
        <v>87.8</v>
      </c>
      <c r="R156" s="3874">
        <v>89</v>
      </c>
      <c r="S156" s="3874">
        <v>89.2</v>
      </c>
      <c r="T156" s="3874">
        <v>90.2</v>
      </c>
      <c r="U156" s="3874">
        <v>90.1</v>
      </c>
      <c r="V156" s="3866">
        <v>89.8</v>
      </c>
      <c r="W156" s="3874">
        <v>91</v>
      </c>
      <c r="X156" s="3874">
        <v>91.3</v>
      </c>
      <c r="Y156" s="3865">
        <v>91.9</v>
      </c>
      <c r="Z156" s="3874">
        <v>91.4</v>
      </c>
      <c r="AA156" s="3874">
        <v>92.1</v>
      </c>
      <c r="AB156" s="3875">
        <v>91.1</v>
      </c>
      <c r="AC156" s="2875"/>
      <c r="AD156" s="80"/>
    </row>
    <row r="157" spans="1:30" s="34" customFormat="1" ht="12.75" customHeight="1" thickBot="1">
      <c r="A157" s="5090"/>
      <c r="B157" s="5099"/>
      <c r="C157" s="3451" t="s">
        <v>315</v>
      </c>
      <c r="D157" s="714" t="s">
        <v>111</v>
      </c>
      <c r="E157" s="484">
        <v>0.69244604316546754</v>
      </c>
      <c r="F157" s="424">
        <v>0.71198087839856594</v>
      </c>
      <c r="G157" s="424">
        <v>0.70729537366548045</v>
      </c>
      <c r="H157" s="615">
        <v>0.71166566446181589</v>
      </c>
      <c r="I157" s="424">
        <v>0.70835838845460009</v>
      </c>
      <c r="J157" s="424">
        <v>0.7</v>
      </c>
      <c r="K157" s="424">
        <v>0.69203435001480607</v>
      </c>
      <c r="L157" s="424">
        <v>0.68603616958197444</v>
      </c>
      <c r="M157" s="424">
        <v>0.69039881831610039</v>
      </c>
      <c r="N157" s="615">
        <v>0.69562647754137119</v>
      </c>
      <c r="O157" s="424">
        <v>0.69303604153940146</v>
      </c>
      <c r="P157" s="424">
        <v>0.69333738971706727</v>
      </c>
      <c r="Q157" s="424">
        <v>0.69161134580567296</v>
      </c>
      <c r="R157" s="424">
        <v>0.69762484774665046</v>
      </c>
      <c r="S157" s="424">
        <v>0.70234515935057118</v>
      </c>
      <c r="T157" s="424">
        <v>0.70200658879904165</v>
      </c>
      <c r="U157" s="424">
        <v>0.70906914097575569</v>
      </c>
      <c r="V157" s="425">
        <v>0.71232057416267947</v>
      </c>
      <c r="W157" s="424">
        <v>0.70440251572327051</v>
      </c>
      <c r="X157" s="424">
        <v>0.69257950530035328</v>
      </c>
      <c r="Y157" s="1612">
        <v>0.69088778200996193</v>
      </c>
      <c r="Z157" s="424">
        <v>0.70263860065223838</v>
      </c>
      <c r="AA157" s="424">
        <v>0.7103221957040573</v>
      </c>
      <c r="AB157" s="452">
        <v>0.71628045157456921</v>
      </c>
      <c r="AC157" s="3506">
        <f t="shared" ref="AC157" si="18">AC154/AC153</f>
        <v>0.70058762013843945</v>
      </c>
      <c r="AD157" s="81"/>
    </row>
    <row r="158" spans="1:30" s="7" customFormat="1" ht="12.75" customHeight="1">
      <c r="A158" s="5087" t="s">
        <v>125</v>
      </c>
      <c r="B158" s="5096" t="s">
        <v>75</v>
      </c>
      <c r="C158" s="1830" t="s">
        <v>501</v>
      </c>
      <c r="D158" s="768" t="s">
        <v>108</v>
      </c>
      <c r="E158" s="3966">
        <v>326</v>
      </c>
      <c r="F158" s="3967">
        <v>313.60000000000002</v>
      </c>
      <c r="G158" s="3967">
        <v>299.2</v>
      </c>
      <c r="H158" s="3969">
        <v>297.2</v>
      </c>
      <c r="I158" s="3967">
        <v>294.8</v>
      </c>
      <c r="J158" s="3967">
        <v>312</v>
      </c>
      <c r="K158" s="3967">
        <v>359.2</v>
      </c>
      <c r="L158" s="3967">
        <v>407.6</v>
      </c>
      <c r="M158" s="3967">
        <v>427.6</v>
      </c>
      <c r="N158" s="3969">
        <v>430.8</v>
      </c>
      <c r="O158" s="3967">
        <v>454.4</v>
      </c>
      <c r="P158" s="3967">
        <v>421.2</v>
      </c>
      <c r="Q158" s="3967">
        <v>401.6</v>
      </c>
      <c r="R158" s="3967">
        <v>364</v>
      </c>
      <c r="S158" s="3967">
        <v>358.4</v>
      </c>
      <c r="T158" s="3967">
        <v>338.8</v>
      </c>
      <c r="U158" s="3967">
        <v>328.4</v>
      </c>
      <c r="V158" s="3967">
        <v>326</v>
      </c>
      <c r="W158" s="3967">
        <v>332.8</v>
      </c>
      <c r="X158" s="3967">
        <v>330</v>
      </c>
      <c r="Y158" s="3969">
        <v>350</v>
      </c>
      <c r="Z158" s="3967">
        <v>358</v>
      </c>
      <c r="AA158" s="3967">
        <v>338.4</v>
      </c>
      <c r="AB158" s="3970">
        <v>314</v>
      </c>
      <c r="AC158" s="2874">
        <f>SUM(E158:AB158)</f>
        <v>8484</v>
      </c>
      <c r="AD158" s="80"/>
    </row>
    <row r="159" spans="1:30" s="7" customFormat="1" ht="12.75" customHeight="1">
      <c r="A159" s="5088"/>
      <c r="B159" s="5097"/>
      <c r="C159" s="1831" t="s">
        <v>501</v>
      </c>
      <c r="D159" s="769" t="s">
        <v>109</v>
      </c>
      <c r="E159" s="3971">
        <v>160.4</v>
      </c>
      <c r="F159" s="3972">
        <v>167.6</v>
      </c>
      <c r="G159" s="3972">
        <v>166</v>
      </c>
      <c r="H159" s="3973">
        <v>166</v>
      </c>
      <c r="I159" s="3972">
        <v>162</v>
      </c>
      <c r="J159" s="3972">
        <v>164.4</v>
      </c>
      <c r="K159" s="3972">
        <v>167.2</v>
      </c>
      <c r="L159" s="3972">
        <v>173.6</v>
      </c>
      <c r="M159" s="3972">
        <v>191.2</v>
      </c>
      <c r="N159" s="3973">
        <v>185.6</v>
      </c>
      <c r="O159" s="3972">
        <v>192.8</v>
      </c>
      <c r="P159" s="3972">
        <v>184.8</v>
      </c>
      <c r="Q159" s="3972">
        <v>182.8</v>
      </c>
      <c r="R159" s="3972">
        <v>180.8</v>
      </c>
      <c r="S159" s="3972">
        <v>182</v>
      </c>
      <c r="T159" s="3972">
        <v>188</v>
      </c>
      <c r="U159" s="3972">
        <v>185.6</v>
      </c>
      <c r="V159" s="3972">
        <v>182.8</v>
      </c>
      <c r="W159" s="3972">
        <v>183.2</v>
      </c>
      <c r="X159" s="3972">
        <v>182</v>
      </c>
      <c r="Y159" s="3974">
        <v>183.6</v>
      </c>
      <c r="Z159" s="3972">
        <v>183.6</v>
      </c>
      <c r="AA159" s="3972">
        <v>181.6</v>
      </c>
      <c r="AB159" s="3975">
        <v>179.6</v>
      </c>
      <c r="AC159" s="2901">
        <f>SUM(E159:AB159)</f>
        <v>4277.2000000000007</v>
      </c>
      <c r="AD159" s="80"/>
    </row>
    <row r="160" spans="1:30" s="7" customFormat="1" ht="12.75" customHeight="1">
      <c r="A160" s="5089"/>
      <c r="B160" s="5098"/>
      <c r="C160" s="3449" t="s">
        <v>315</v>
      </c>
      <c r="D160" s="713" t="s">
        <v>340</v>
      </c>
      <c r="E160" s="428">
        <v>363.3237674581722</v>
      </c>
      <c r="F160" s="429">
        <v>355.57660215486624</v>
      </c>
      <c r="G160" s="429">
        <v>342.1646387340457</v>
      </c>
      <c r="H160" s="605">
        <v>340.41715585440164</v>
      </c>
      <c r="I160" s="429">
        <v>336.3793097085491</v>
      </c>
      <c r="J160" s="429">
        <v>352.66323879871572</v>
      </c>
      <c r="K160" s="429">
        <v>396.20762233960113</v>
      </c>
      <c r="L160" s="429">
        <v>443.02902839430283</v>
      </c>
      <c r="M160" s="429">
        <v>468.40068317627379</v>
      </c>
      <c r="N160" s="605">
        <v>469.07995054148284</v>
      </c>
      <c r="O160" s="429">
        <v>493.61037266248769</v>
      </c>
      <c r="P160" s="429">
        <v>459.95704147235318</v>
      </c>
      <c r="Q160" s="429">
        <v>441.24641641604302</v>
      </c>
      <c r="R160" s="429">
        <v>406.42913281407374</v>
      </c>
      <c r="S160" s="429">
        <v>401.9633814167654</v>
      </c>
      <c r="T160" s="429">
        <v>387.46540490732849</v>
      </c>
      <c r="U160" s="429">
        <v>377.21866337709218</v>
      </c>
      <c r="V160" s="429">
        <v>373.75371570059338</v>
      </c>
      <c r="W160" s="429">
        <v>379.89219523438493</v>
      </c>
      <c r="X160" s="429">
        <v>376.86071697644473</v>
      </c>
      <c r="Y160" s="1060">
        <v>395.23279216178406</v>
      </c>
      <c r="Z160" s="429">
        <v>402.33438828914439</v>
      </c>
      <c r="AA160" s="429">
        <v>384.04833029190479</v>
      </c>
      <c r="AB160" s="498">
        <v>361.73493057762613</v>
      </c>
      <c r="AC160" s="2875"/>
      <c r="AD160" s="80"/>
    </row>
    <row r="161" spans="1:30" s="7" customFormat="1" ht="12.75" customHeight="1">
      <c r="A161" s="5089"/>
      <c r="B161" s="5098"/>
      <c r="C161" s="3450" t="s">
        <v>342</v>
      </c>
      <c r="D161" s="713" t="s">
        <v>110</v>
      </c>
      <c r="E161" s="3873">
        <v>19.8</v>
      </c>
      <c r="F161" s="3874">
        <v>19.3</v>
      </c>
      <c r="G161" s="3874">
        <v>19.399999999999999</v>
      </c>
      <c r="H161" s="4044">
        <v>19.5</v>
      </c>
      <c r="I161" s="3874">
        <v>19.399999999999999</v>
      </c>
      <c r="J161" s="3874">
        <v>21.2</v>
      </c>
      <c r="K161" s="3874">
        <v>23.8</v>
      </c>
      <c r="L161" s="3874">
        <v>25.3</v>
      </c>
      <c r="M161" s="3874">
        <v>25.5</v>
      </c>
      <c r="N161" s="4044">
        <v>27.7</v>
      </c>
      <c r="O161" s="3874">
        <v>25.4</v>
      </c>
      <c r="P161" s="3874">
        <v>25.8</v>
      </c>
      <c r="Q161" s="3874">
        <v>23.6</v>
      </c>
      <c r="R161" s="3874">
        <v>21.7</v>
      </c>
      <c r="S161" s="3874">
        <v>21.4</v>
      </c>
      <c r="T161" s="3874">
        <v>20.8</v>
      </c>
      <c r="U161" s="3874">
        <v>20.8</v>
      </c>
      <c r="V161" s="3866">
        <v>20</v>
      </c>
      <c r="W161" s="3874">
        <v>21.1</v>
      </c>
      <c r="X161" s="3874">
        <v>21.8</v>
      </c>
      <c r="Y161" s="3865">
        <v>23</v>
      </c>
      <c r="Z161" s="3874">
        <v>22.5</v>
      </c>
      <c r="AA161" s="3874">
        <v>21.4</v>
      </c>
      <c r="AB161" s="3875">
        <v>18.7</v>
      </c>
      <c r="AC161" s="2875"/>
      <c r="AD161" s="80"/>
    </row>
    <row r="162" spans="1:30" s="34" customFormat="1" ht="12.75" customHeight="1" thickBot="1">
      <c r="A162" s="5090"/>
      <c r="B162" s="5099"/>
      <c r="C162" s="3451" t="s">
        <v>315</v>
      </c>
      <c r="D162" s="714" t="s">
        <v>111</v>
      </c>
      <c r="E162" s="432">
        <v>0.4920245398773006</v>
      </c>
      <c r="F162" s="433">
        <v>0.53443877551020402</v>
      </c>
      <c r="G162" s="433">
        <v>0.55481283422459893</v>
      </c>
      <c r="H162" s="607">
        <v>0.55854643337819654</v>
      </c>
      <c r="I162" s="433">
        <v>0.54952510176390768</v>
      </c>
      <c r="J162" s="433">
        <v>0.52692307692307694</v>
      </c>
      <c r="K162" s="433">
        <v>0.46547884187082406</v>
      </c>
      <c r="L162" s="433">
        <v>0.42590775269872422</v>
      </c>
      <c r="M162" s="433">
        <v>0.44714686623012156</v>
      </c>
      <c r="N162" s="607">
        <v>0.43082636954503245</v>
      </c>
      <c r="O162" s="433">
        <v>0.42429577464788737</v>
      </c>
      <c r="P162" s="433">
        <v>0.43874643874643876</v>
      </c>
      <c r="Q162" s="433">
        <v>0.45517928286852588</v>
      </c>
      <c r="R162" s="433">
        <v>0.49670329670329672</v>
      </c>
      <c r="S162" s="433">
        <v>0.5078125</v>
      </c>
      <c r="T162" s="433">
        <v>0.55489964580873674</v>
      </c>
      <c r="U162" s="433">
        <v>0.56516443361753965</v>
      </c>
      <c r="V162" s="434">
        <v>0.56073619631901839</v>
      </c>
      <c r="W162" s="433">
        <v>0.55048076923076916</v>
      </c>
      <c r="X162" s="433">
        <v>0.55151515151515151</v>
      </c>
      <c r="Y162" s="1610">
        <v>0.52457142857142858</v>
      </c>
      <c r="Z162" s="433">
        <v>0.51284916201117314</v>
      </c>
      <c r="AA162" s="433">
        <v>0.53664302600472813</v>
      </c>
      <c r="AB162" s="426">
        <v>0.57197452229299361</v>
      </c>
      <c r="AC162" s="3506">
        <f t="shared" ref="AC162" si="19">AC159/AC158</f>
        <v>0.50414898632720428</v>
      </c>
      <c r="AD162" s="81"/>
    </row>
    <row r="163" spans="1:30" s="7" customFormat="1" ht="12.75" customHeight="1">
      <c r="A163" s="5087" t="s">
        <v>129</v>
      </c>
      <c r="B163" s="5096" t="s">
        <v>74</v>
      </c>
      <c r="C163" s="1830" t="s">
        <v>501</v>
      </c>
      <c r="D163" s="768" t="s">
        <v>108</v>
      </c>
      <c r="E163" s="3992">
        <v>5.6</v>
      </c>
      <c r="F163" s="3993">
        <v>5.6</v>
      </c>
      <c r="G163" s="3993">
        <v>5.2</v>
      </c>
      <c r="H163" s="4035">
        <v>6</v>
      </c>
      <c r="I163" s="3993">
        <v>4.8</v>
      </c>
      <c r="J163" s="3993">
        <v>5.2</v>
      </c>
      <c r="K163" s="3993">
        <v>4.8</v>
      </c>
      <c r="L163" s="3993">
        <v>7.6</v>
      </c>
      <c r="M163" s="3993">
        <v>10</v>
      </c>
      <c r="N163" s="4035">
        <v>10</v>
      </c>
      <c r="O163" s="3993">
        <v>10</v>
      </c>
      <c r="P163" s="3993">
        <v>8.4</v>
      </c>
      <c r="Q163" s="3993">
        <v>6.4</v>
      </c>
      <c r="R163" s="3993">
        <v>7.2</v>
      </c>
      <c r="S163" s="3993">
        <v>8.4</v>
      </c>
      <c r="T163" s="3993">
        <v>8</v>
      </c>
      <c r="U163" s="3993">
        <v>3.6</v>
      </c>
      <c r="V163" s="3993">
        <v>4</v>
      </c>
      <c r="W163" s="3993">
        <v>4</v>
      </c>
      <c r="X163" s="3993">
        <v>4.4000000000000004</v>
      </c>
      <c r="Y163" s="3994">
        <v>2.8</v>
      </c>
      <c r="Z163" s="3993">
        <v>3.6</v>
      </c>
      <c r="AA163" s="3993">
        <v>2.4</v>
      </c>
      <c r="AB163" s="4036">
        <v>2.4</v>
      </c>
      <c r="AC163" s="2874">
        <f>SUM(E163:AB163)</f>
        <v>140.40000000000003</v>
      </c>
      <c r="AD163" s="80"/>
    </row>
    <row r="164" spans="1:30" s="7" customFormat="1" ht="12.75" customHeight="1">
      <c r="A164" s="5088"/>
      <c r="B164" s="5097"/>
      <c r="C164" s="1831" t="s">
        <v>501</v>
      </c>
      <c r="D164" s="769" t="s">
        <v>109</v>
      </c>
      <c r="E164" s="3971">
        <v>1.2</v>
      </c>
      <c r="F164" s="3972">
        <v>1.2</v>
      </c>
      <c r="G164" s="3972">
        <v>1.6</v>
      </c>
      <c r="H164" s="3973">
        <v>1.2</v>
      </c>
      <c r="I164" s="3972">
        <v>1.2</v>
      </c>
      <c r="J164" s="3972">
        <v>1.6</v>
      </c>
      <c r="K164" s="3972">
        <v>1.2</v>
      </c>
      <c r="L164" s="3972">
        <v>1.2</v>
      </c>
      <c r="M164" s="3972">
        <v>2</v>
      </c>
      <c r="N164" s="3973">
        <v>2</v>
      </c>
      <c r="O164" s="3972">
        <v>2</v>
      </c>
      <c r="P164" s="3972">
        <v>2.4</v>
      </c>
      <c r="Q164" s="3972">
        <v>2</v>
      </c>
      <c r="R164" s="3972">
        <v>2.4</v>
      </c>
      <c r="S164" s="3972">
        <v>2</v>
      </c>
      <c r="T164" s="3972">
        <v>2</v>
      </c>
      <c r="U164" s="3972">
        <v>1.2</v>
      </c>
      <c r="V164" s="3972">
        <v>1.2</v>
      </c>
      <c r="W164" s="3972">
        <v>0.8</v>
      </c>
      <c r="X164" s="3972">
        <v>1.2</v>
      </c>
      <c r="Y164" s="3974">
        <v>1.2</v>
      </c>
      <c r="Z164" s="3972">
        <v>1.2</v>
      </c>
      <c r="AA164" s="3972">
        <v>0.8</v>
      </c>
      <c r="AB164" s="3975">
        <v>1.2</v>
      </c>
      <c r="AC164" s="2901">
        <f>SUM(E164:AB164)</f>
        <v>36</v>
      </c>
      <c r="AD164" s="80"/>
    </row>
    <row r="165" spans="1:30" s="7" customFormat="1" ht="12.75" customHeight="1">
      <c r="A165" s="5089"/>
      <c r="B165" s="5098"/>
      <c r="C165" s="3449" t="s">
        <v>315</v>
      </c>
      <c r="D165" s="713" t="s">
        <v>340</v>
      </c>
      <c r="E165" s="428">
        <v>5.727128425310541</v>
      </c>
      <c r="F165" s="429">
        <v>5.727128425310541</v>
      </c>
      <c r="G165" s="429">
        <v>5.440588203494177</v>
      </c>
      <c r="H165" s="605">
        <v>6.1188234163113417</v>
      </c>
      <c r="I165" s="429">
        <v>4.9477267507411931</v>
      </c>
      <c r="J165" s="429">
        <v>5.440588203494177</v>
      </c>
      <c r="K165" s="429">
        <v>4.9477267507411931</v>
      </c>
      <c r="L165" s="429">
        <v>7.6941536246685374</v>
      </c>
      <c r="M165" s="429">
        <v>10.198039027185569</v>
      </c>
      <c r="N165" s="605">
        <v>10.198039027185569</v>
      </c>
      <c r="O165" s="429">
        <v>10.198039027185569</v>
      </c>
      <c r="P165" s="429">
        <v>8.7361318671366224</v>
      </c>
      <c r="Q165" s="429">
        <v>6.7052218456960846</v>
      </c>
      <c r="R165" s="429">
        <v>7.5894663844041101</v>
      </c>
      <c r="S165" s="429">
        <v>8.6348132579691619</v>
      </c>
      <c r="T165" s="429">
        <v>8.2462112512353212</v>
      </c>
      <c r="U165" s="429">
        <v>3.7947331922020551</v>
      </c>
      <c r="V165" s="429">
        <v>4.1761226035642203</v>
      </c>
      <c r="W165" s="429">
        <v>4.0792156108742281</v>
      </c>
      <c r="X165" s="429">
        <v>4.5607017003965522</v>
      </c>
      <c r="Y165" s="1060">
        <v>3.0463092423455631</v>
      </c>
      <c r="Z165" s="429">
        <v>3.7947331922020551</v>
      </c>
      <c r="AA165" s="429">
        <v>2.5298221281347035</v>
      </c>
      <c r="AB165" s="498">
        <v>2.6832815729997477</v>
      </c>
      <c r="AC165" s="2875"/>
      <c r="AD165" s="80"/>
    </row>
    <row r="166" spans="1:30" s="7" customFormat="1" ht="12.75" customHeight="1">
      <c r="A166" s="5089"/>
      <c r="B166" s="5098"/>
      <c r="C166" s="3450" t="s">
        <v>342</v>
      </c>
      <c r="D166" s="713" t="s">
        <v>110</v>
      </c>
      <c r="E166" s="4045">
        <v>0.3</v>
      </c>
      <c r="F166" s="4046">
        <v>0.5</v>
      </c>
      <c r="G166" s="4046">
        <v>0.3</v>
      </c>
      <c r="H166" s="4047">
        <v>0.3</v>
      </c>
      <c r="I166" s="4046">
        <v>0</v>
      </c>
      <c r="J166" s="4046">
        <v>0.1</v>
      </c>
      <c r="K166" s="4046">
        <v>0.3</v>
      </c>
      <c r="L166" s="4046">
        <v>0.2</v>
      </c>
      <c r="M166" s="4046">
        <v>0.8</v>
      </c>
      <c r="N166" s="4047">
        <v>0.6</v>
      </c>
      <c r="O166" s="4046">
        <v>0.8</v>
      </c>
      <c r="P166" s="4046">
        <v>0.6</v>
      </c>
      <c r="Q166" s="4046">
        <v>0.4</v>
      </c>
      <c r="R166" s="4046">
        <v>0.8</v>
      </c>
      <c r="S166" s="4046">
        <v>0.4</v>
      </c>
      <c r="T166" s="4046">
        <v>0.6</v>
      </c>
      <c r="U166" s="4046">
        <v>0.1</v>
      </c>
      <c r="V166" s="4048">
        <v>0</v>
      </c>
      <c r="W166" s="4046">
        <v>0.1</v>
      </c>
      <c r="X166" s="4046">
        <v>0</v>
      </c>
      <c r="Y166" s="4049">
        <v>0</v>
      </c>
      <c r="Z166" s="4046">
        <v>0</v>
      </c>
      <c r="AA166" s="4046">
        <v>0</v>
      </c>
      <c r="AB166" s="4050">
        <v>0</v>
      </c>
      <c r="AC166" s="2875"/>
      <c r="AD166" s="80"/>
    </row>
    <row r="167" spans="1:30" s="34" customFormat="1" ht="12.75" customHeight="1" thickBot="1">
      <c r="A167" s="5089"/>
      <c r="B167" s="5099"/>
      <c r="C167" s="3451" t="s">
        <v>315</v>
      </c>
      <c r="D167" s="714" t="s">
        <v>111</v>
      </c>
      <c r="E167" s="510">
        <v>0.2142857142857143</v>
      </c>
      <c r="F167" s="511">
        <v>0.2142857142857143</v>
      </c>
      <c r="G167" s="511">
        <v>0.30769230769230771</v>
      </c>
      <c r="H167" s="606">
        <v>0.19999999999999998</v>
      </c>
      <c r="I167" s="511">
        <v>0.25</v>
      </c>
      <c r="J167" s="511">
        <v>0.30769230769230771</v>
      </c>
      <c r="K167" s="511">
        <v>0.25</v>
      </c>
      <c r="L167" s="511">
        <v>0.15789473684210525</v>
      </c>
      <c r="M167" s="511">
        <v>0.2</v>
      </c>
      <c r="N167" s="606">
        <v>0.2</v>
      </c>
      <c r="O167" s="511">
        <v>0.2</v>
      </c>
      <c r="P167" s="511">
        <v>0.2857142857142857</v>
      </c>
      <c r="Q167" s="511">
        <v>0.3125</v>
      </c>
      <c r="R167" s="511">
        <v>0.33333333333333331</v>
      </c>
      <c r="S167" s="511">
        <v>0.23809523809523808</v>
      </c>
      <c r="T167" s="511">
        <v>0.25</v>
      </c>
      <c r="U167" s="511">
        <v>0.33333333333333331</v>
      </c>
      <c r="V167" s="597">
        <v>0.3</v>
      </c>
      <c r="W167" s="511">
        <v>0.2</v>
      </c>
      <c r="X167" s="511">
        <v>0.27272727272727271</v>
      </c>
      <c r="Y167" s="1613">
        <v>0.4285714285714286</v>
      </c>
      <c r="Z167" s="511">
        <v>0.33333333333333331</v>
      </c>
      <c r="AA167" s="511">
        <v>0.33333333333333337</v>
      </c>
      <c r="AB167" s="3181">
        <v>0.5</v>
      </c>
      <c r="AC167" s="3506">
        <f t="shared" ref="AC167" si="20">AC164/AC163</f>
        <v>0.25641025641025633</v>
      </c>
      <c r="AD167" s="81"/>
    </row>
    <row r="168" spans="1:30" s="7" customFormat="1" ht="12.75" customHeight="1">
      <c r="A168" s="3166" t="s">
        <v>147</v>
      </c>
      <c r="B168" s="3246" t="s">
        <v>7</v>
      </c>
      <c r="C168" s="1770" t="s">
        <v>501</v>
      </c>
      <c r="D168" s="768" t="s">
        <v>108</v>
      </c>
      <c r="E168" s="4027">
        <v>0.08</v>
      </c>
      <c r="F168" s="4028">
        <v>0.12</v>
      </c>
      <c r="G168" s="4028">
        <v>0.08</v>
      </c>
      <c r="H168" s="4029">
        <v>0.08</v>
      </c>
      <c r="I168" s="4028">
        <v>0.08</v>
      </c>
      <c r="J168" s="4028">
        <v>0.12</v>
      </c>
      <c r="K168" s="4028">
        <v>0.08</v>
      </c>
      <c r="L168" s="4028">
        <v>0.08</v>
      </c>
      <c r="M168" s="4028">
        <v>0.12</v>
      </c>
      <c r="N168" s="4029">
        <v>0.12</v>
      </c>
      <c r="O168" s="4028">
        <v>0.08</v>
      </c>
      <c r="P168" s="4028">
        <v>0.08</v>
      </c>
      <c r="Q168" s="4028">
        <v>0.08</v>
      </c>
      <c r="R168" s="4028">
        <v>0.12</v>
      </c>
      <c r="S168" s="4028">
        <v>0.08</v>
      </c>
      <c r="T168" s="4028">
        <v>0.08</v>
      </c>
      <c r="U168" s="4028">
        <v>0.08</v>
      </c>
      <c r="V168" s="4028">
        <v>0.12</v>
      </c>
      <c r="W168" s="4028">
        <v>0.08</v>
      </c>
      <c r="X168" s="4028">
        <v>0.08</v>
      </c>
      <c r="Y168" s="4030">
        <v>0.08</v>
      </c>
      <c r="Z168" s="4028">
        <v>0.08</v>
      </c>
      <c r="AA168" s="4028">
        <v>0.12</v>
      </c>
      <c r="AB168" s="4031">
        <v>0.08</v>
      </c>
      <c r="AC168" s="2874">
        <f t="shared" ref="AC168:AC173" si="21">SUM(E168:AB168)</f>
        <v>2.2000000000000011</v>
      </c>
      <c r="AD168" s="87"/>
    </row>
    <row r="169" spans="1:30" s="7" customFormat="1" ht="12.75" customHeight="1" thickBot="1">
      <c r="A169" s="3167" t="s">
        <v>152</v>
      </c>
      <c r="B169" s="3247" t="s">
        <v>6</v>
      </c>
      <c r="C169" s="1780" t="s">
        <v>501</v>
      </c>
      <c r="D169" s="774" t="s">
        <v>108</v>
      </c>
      <c r="E169" s="4037">
        <v>1.4</v>
      </c>
      <c r="F169" s="4038">
        <v>1.44</v>
      </c>
      <c r="G169" s="4038">
        <v>1.48</v>
      </c>
      <c r="H169" s="4039">
        <v>1.44</v>
      </c>
      <c r="I169" s="4038">
        <v>1.44</v>
      </c>
      <c r="J169" s="4038">
        <v>1.44</v>
      </c>
      <c r="K169" s="4038">
        <v>1.4</v>
      </c>
      <c r="L169" s="4038">
        <v>1.44</v>
      </c>
      <c r="M169" s="4038">
        <v>1.44</v>
      </c>
      <c r="N169" s="4039">
        <v>1.44</v>
      </c>
      <c r="O169" s="4038">
        <v>1.44</v>
      </c>
      <c r="P169" s="4038">
        <v>1.44</v>
      </c>
      <c r="Q169" s="4038">
        <v>1.44</v>
      </c>
      <c r="R169" s="4038">
        <v>1.48</v>
      </c>
      <c r="S169" s="4038">
        <v>1.44</v>
      </c>
      <c r="T169" s="4038">
        <v>1.44</v>
      </c>
      <c r="U169" s="4038">
        <v>1.48</v>
      </c>
      <c r="V169" s="4038">
        <v>1.48</v>
      </c>
      <c r="W169" s="4038">
        <v>1.44</v>
      </c>
      <c r="X169" s="4038">
        <v>1.48</v>
      </c>
      <c r="Y169" s="4040">
        <v>1.44</v>
      </c>
      <c r="Z169" s="4038">
        <v>1.48</v>
      </c>
      <c r="AA169" s="4038">
        <v>1.44</v>
      </c>
      <c r="AB169" s="4041">
        <v>1.48</v>
      </c>
      <c r="AC169" s="3176">
        <f t="shared" si="21"/>
        <v>34.760000000000005</v>
      </c>
      <c r="AD169" s="87"/>
    </row>
    <row r="170" spans="1:30" s="7" customFormat="1" ht="12.75" customHeight="1">
      <c r="A170" s="5126" t="s">
        <v>134</v>
      </c>
      <c r="B170" s="5127"/>
      <c r="C170" s="3452" t="s">
        <v>315</v>
      </c>
      <c r="D170" s="775" t="s">
        <v>108</v>
      </c>
      <c r="E170" s="531">
        <v>2099.2800000000002</v>
      </c>
      <c r="F170" s="532">
        <v>2082.16</v>
      </c>
      <c r="G170" s="532">
        <v>2051.06</v>
      </c>
      <c r="H170" s="642">
        <v>2017.42</v>
      </c>
      <c r="I170" s="532">
        <v>2000.12</v>
      </c>
      <c r="J170" s="532">
        <v>2028.66</v>
      </c>
      <c r="K170" s="532">
        <v>2106.2800000000002</v>
      </c>
      <c r="L170" s="532">
        <v>2161.42</v>
      </c>
      <c r="M170" s="532">
        <v>2179.16</v>
      </c>
      <c r="N170" s="642">
        <v>2173.16</v>
      </c>
      <c r="O170" s="532">
        <v>2128.52</v>
      </c>
      <c r="P170" s="532">
        <v>2087.52</v>
      </c>
      <c r="Q170" s="532">
        <v>2082.8200000000002</v>
      </c>
      <c r="R170" s="532">
        <v>2020.6999999999998</v>
      </c>
      <c r="S170" s="532">
        <v>2015.6200000000003</v>
      </c>
      <c r="T170" s="532">
        <v>1996.2199999999998</v>
      </c>
      <c r="U170" s="532">
        <v>1972.56</v>
      </c>
      <c r="V170" s="533">
        <v>1973.4999999999998</v>
      </c>
      <c r="W170" s="532">
        <v>1982.62</v>
      </c>
      <c r="X170" s="532">
        <v>2025.16</v>
      </c>
      <c r="Y170" s="1614">
        <v>2042.82</v>
      </c>
      <c r="Z170" s="532">
        <v>2048.3599999999997</v>
      </c>
      <c r="AA170" s="532">
        <v>2029.06</v>
      </c>
      <c r="AB170" s="3388">
        <v>2021.7600000000002</v>
      </c>
      <c r="AC170" s="3204">
        <f t="shared" si="21"/>
        <v>49325.960000000006</v>
      </c>
      <c r="AD170" s="80"/>
    </row>
    <row r="171" spans="1:30" s="7" customFormat="1" ht="12.75" customHeight="1" thickBot="1">
      <c r="A171" s="5128"/>
      <c r="B171" s="5129"/>
      <c r="C171" s="3453" t="s">
        <v>315</v>
      </c>
      <c r="D171" s="776" t="s">
        <v>109</v>
      </c>
      <c r="E171" s="534">
        <v>1186.9000000000001</v>
      </c>
      <c r="F171" s="535">
        <v>1233.3</v>
      </c>
      <c r="G171" s="535">
        <v>1230.5999999999999</v>
      </c>
      <c r="H171" s="643">
        <v>1217.0999999999999</v>
      </c>
      <c r="I171" s="535">
        <v>1206.8</v>
      </c>
      <c r="J171" s="535">
        <v>1205.5999999999999</v>
      </c>
      <c r="K171" s="535">
        <v>1203.8</v>
      </c>
      <c r="L171" s="535">
        <v>1201.7</v>
      </c>
      <c r="M171" s="535">
        <v>1231</v>
      </c>
      <c r="N171" s="643">
        <v>1234.7</v>
      </c>
      <c r="O171" s="535">
        <v>1207.9000000000001</v>
      </c>
      <c r="P171" s="535">
        <v>1208.0000000000002</v>
      </c>
      <c r="Q171" s="535">
        <v>1212.3999999999999</v>
      </c>
      <c r="R171" s="535">
        <v>1214</v>
      </c>
      <c r="S171" s="535">
        <v>1231.5999999999999</v>
      </c>
      <c r="T171" s="535">
        <v>1242.3</v>
      </c>
      <c r="U171" s="535">
        <v>1247.7</v>
      </c>
      <c r="V171" s="536">
        <v>1257</v>
      </c>
      <c r="W171" s="535">
        <v>1237.5999999999999</v>
      </c>
      <c r="X171" s="535">
        <v>1238.5</v>
      </c>
      <c r="Y171" s="1615">
        <v>1245.5</v>
      </c>
      <c r="Z171" s="535">
        <v>1250.3999999999999</v>
      </c>
      <c r="AA171" s="535">
        <v>1249.6999999999998</v>
      </c>
      <c r="AB171" s="537">
        <v>1263.5999999999999</v>
      </c>
      <c r="AC171" s="2875">
        <f t="shared" si="21"/>
        <v>29457.699999999997</v>
      </c>
      <c r="AD171" s="80"/>
    </row>
    <row r="172" spans="1:30" s="7" customFormat="1" ht="12.75" customHeight="1">
      <c r="A172" s="4984" t="s">
        <v>135</v>
      </c>
      <c r="B172" s="4985"/>
      <c r="C172" s="3437" t="s">
        <v>315</v>
      </c>
      <c r="D172" s="762" t="s">
        <v>108</v>
      </c>
      <c r="E172" s="505">
        <v>-7.2800000000002001</v>
      </c>
      <c r="F172" s="506">
        <v>-4.1599999999998545</v>
      </c>
      <c r="G172" s="506">
        <v>-7.0599999999999454</v>
      </c>
      <c r="H172" s="629">
        <v>-5.4200000000000728</v>
      </c>
      <c r="I172" s="506">
        <v>-6.1199999999998909</v>
      </c>
      <c r="J172" s="506">
        <v>-6.6600000000000819</v>
      </c>
      <c r="K172" s="506">
        <v>-4.2800000000002001</v>
      </c>
      <c r="L172" s="506">
        <v>-7.4200000000000728</v>
      </c>
      <c r="M172" s="506">
        <v>-7.1599999999998545</v>
      </c>
      <c r="N172" s="629">
        <v>-5.1599999999998545</v>
      </c>
      <c r="O172" s="506">
        <v>-6.5199999999999818</v>
      </c>
      <c r="P172" s="506">
        <v>-5.5199999999999818</v>
      </c>
      <c r="Q172" s="506">
        <v>-6.8200000000001637</v>
      </c>
      <c r="R172" s="506">
        <v>-4.6999999999998181</v>
      </c>
      <c r="S172" s="506">
        <v>-5.6200000000003456</v>
      </c>
      <c r="T172" s="506">
        <v>-6.2199999999997999</v>
      </c>
      <c r="U172" s="506">
        <v>-4.5599999999999454</v>
      </c>
      <c r="V172" s="507">
        <v>-5.4999999999997726</v>
      </c>
      <c r="W172" s="506">
        <v>-4.6199999999998909</v>
      </c>
      <c r="X172" s="506">
        <v>-5.1600000000000819</v>
      </c>
      <c r="Y172" s="1616">
        <v>-4.8199999999999363</v>
      </c>
      <c r="Z172" s="506">
        <v>-6.3599999999996726</v>
      </c>
      <c r="AA172" s="506">
        <v>-5.0599999999999454</v>
      </c>
      <c r="AB172" s="3185">
        <v>-5.7600000000002183</v>
      </c>
      <c r="AC172" s="2874">
        <f t="shared" si="21"/>
        <v>-137.95999999999958</v>
      </c>
      <c r="AD172" s="1894">
        <f>AC172/(AC102+AC107)</f>
        <v>-2.804749125803033E-3</v>
      </c>
    </row>
    <row r="173" spans="1:30" s="7" customFormat="1" ht="12.75" customHeight="1">
      <c r="A173" s="5103"/>
      <c r="B173" s="5104"/>
      <c r="C173" s="3439" t="s">
        <v>315</v>
      </c>
      <c r="D173" s="763" t="s">
        <v>109</v>
      </c>
      <c r="E173" s="1960">
        <v>-0.90000000000009095</v>
      </c>
      <c r="F173" s="1956">
        <v>2.7000000000000455</v>
      </c>
      <c r="G173" s="1956">
        <v>3.4000000000000909</v>
      </c>
      <c r="H173" s="1957">
        <v>2.9000000000000909</v>
      </c>
      <c r="I173" s="1956">
        <v>3.2000000000000455</v>
      </c>
      <c r="J173" s="1956">
        <v>0.40000000000009095</v>
      </c>
      <c r="K173" s="1956">
        <v>4.2000000000000455</v>
      </c>
      <c r="L173" s="1956">
        <v>2.2999999999999545</v>
      </c>
      <c r="M173" s="1956">
        <v>1</v>
      </c>
      <c r="N173" s="1957">
        <v>3.2999999999999545</v>
      </c>
      <c r="O173" s="1956">
        <v>4.0999999999999091</v>
      </c>
      <c r="P173" s="1956">
        <v>7.9999999999997726</v>
      </c>
      <c r="Q173" s="1956">
        <v>7.6000000000001364</v>
      </c>
      <c r="R173" s="1956">
        <v>6</v>
      </c>
      <c r="S173" s="1956">
        <v>4.4000000000000909</v>
      </c>
      <c r="T173" s="1956">
        <v>5.7000000000000455</v>
      </c>
      <c r="U173" s="1956">
        <v>6.2999999999999545</v>
      </c>
      <c r="V173" s="1959">
        <v>5</v>
      </c>
      <c r="W173" s="1956">
        <v>6.4000000000000909</v>
      </c>
      <c r="X173" s="1956">
        <v>3.5</v>
      </c>
      <c r="Y173" s="1958">
        <v>2.5</v>
      </c>
      <c r="Z173" s="1956">
        <v>3.6000000000001364</v>
      </c>
      <c r="AA173" s="1956">
        <v>2.3000000000001819</v>
      </c>
      <c r="AB173" s="3389">
        <v>2.4000000000000909</v>
      </c>
      <c r="AC173" s="2901">
        <f t="shared" si="21"/>
        <v>90.300000000000637</v>
      </c>
      <c r="AD173" s="87"/>
    </row>
    <row r="174" spans="1:30" s="7" customFormat="1" ht="12.75" customHeight="1" thickBot="1">
      <c r="A174" s="4800"/>
      <c r="B174" s="4801"/>
      <c r="C174" s="3440" t="s">
        <v>315</v>
      </c>
      <c r="D174" s="866" t="s">
        <v>110</v>
      </c>
      <c r="E174" s="1961">
        <v>-2.0000000000000204</v>
      </c>
      <c r="F174" s="538">
        <v>-2.2000000000000206</v>
      </c>
      <c r="G174" s="538">
        <v>-1.7999999999999929</v>
      </c>
      <c r="H174" s="1617">
        <v>-1.8</v>
      </c>
      <c r="I174" s="538">
        <v>-3.8000000000000185</v>
      </c>
      <c r="J174" s="538">
        <v>-1.7999999999999994</v>
      </c>
      <c r="K174" s="538">
        <v>-3.2000000000000233</v>
      </c>
      <c r="L174" s="538">
        <v>-1.9999999999999722</v>
      </c>
      <c r="M174" s="538">
        <v>-3.4000000000000083</v>
      </c>
      <c r="N174" s="1617">
        <v>-2.1999999999999909</v>
      </c>
      <c r="O174" s="538">
        <v>-0.99999999999998157</v>
      </c>
      <c r="P174" s="538">
        <v>-6.800000000000006</v>
      </c>
      <c r="Q174" s="538">
        <v>-1.7000000000000184</v>
      </c>
      <c r="R174" s="538">
        <v>-1.3999999999999908</v>
      </c>
      <c r="S174" s="538">
        <v>-1.2000000000000042</v>
      </c>
      <c r="T174" s="538">
        <v>-1.0999999999999894</v>
      </c>
      <c r="U174" s="538">
        <v>0.20000000000000781</v>
      </c>
      <c r="V174" s="2570">
        <v>1.5000000000000142</v>
      </c>
      <c r="W174" s="538">
        <v>-2.3999999999999901</v>
      </c>
      <c r="X174" s="538">
        <v>-3.1999999999999922</v>
      </c>
      <c r="Y174" s="1617">
        <v>-0.10000000000002274</v>
      </c>
      <c r="Z174" s="538">
        <v>-2.7999999999999829</v>
      </c>
      <c r="AA174" s="538">
        <v>-2.8999999999999844</v>
      </c>
      <c r="AB174" s="3390">
        <v>-2.5000000000000107</v>
      </c>
      <c r="AC174" s="3176"/>
      <c r="AD174" s="87"/>
    </row>
    <row r="175" spans="1:30" s="7" customFormat="1" ht="12.75" customHeight="1" thickBot="1">
      <c r="A175" s="5014" t="s">
        <v>505</v>
      </c>
      <c r="B175" s="5130"/>
      <c r="C175" s="542"/>
      <c r="D175" s="777"/>
      <c r="E175" s="1621"/>
      <c r="F175" s="1621"/>
      <c r="G175" s="1621"/>
      <c r="H175" s="1621"/>
      <c r="I175" s="1621"/>
      <c r="J175" s="1621"/>
      <c r="K175" s="1621"/>
      <c r="L175" s="1621"/>
      <c r="M175" s="1621"/>
      <c r="N175" s="1621"/>
      <c r="O175" s="1621"/>
      <c r="P175" s="1621"/>
      <c r="Q175" s="1621"/>
      <c r="R175" s="1621"/>
      <c r="S175" s="1621"/>
      <c r="T175" s="1621"/>
      <c r="U175" s="1621"/>
      <c r="V175" s="1621"/>
      <c r="W175" s="1621"/>
      <c r="X175" s="1621"/>
      <c r="Y175" s="1621"/>
      <c r="Z175" s="1621"/>
      <c r="AA175" s="1621"/>
      <c r="AB175" s="3391"/>
      <c r="AC175" s="2025"/>
      <c r="AD175" s="80"/>
    </row>
    <row r="176" spans="1:30" s="7" customFormat="1" ht="0.75" customHeight="1" thickBot="1">
      <c r="A176" s="5016"/>
      <c r="B176" s="5131"/>
      <c r="C176" s="539"/>
      <c r="D176" s="778"/>
      <c r="E176" s="1884"/>
      <c r="F176" s="1884"/>
      <c r="G176" s="1884"/>
      <c r="H176" s="1884"/>
      <c r="I176" s="1884"/>
      <c r="J176" s="1884"/>
      <c r="K176" s="1884"/>
      <c r="L176" s="1884"/>
      <c r="M176" s="1884"/>
      <c r="N176" s="1884"/>
      <c r="O176" s="1884"/>
      <c r="P176" s="1884"/>
      <c r="Q176" s="1884"/>
      <c r="R176" s="1884"/>
      <c r="S176" s="1884"/>
      <c r="T176" s="1884"/>
      <c r="U176" s="1884"/>
      <c r="V176" s="1884"/>
      <c r="W176" s="1884"/>
      <c r="X176" s="1884"/>
      <c r="Y176" s="1884"/>
      <c r="Z176" s="1884"/>
      <c r="AA176" s="1884"/>
      <c r="AB176" s="1884"/>
      <c r="AC176" s="3392"/>
      <c r="AD176" s="84"/>
    </row>
    <row r="177" spans="1:30" s="8" customFormat="1" ht="29.25" customHeight="1" thickBot="1">
      <c r="A177" s="28"/>
      <c r="B177" s="21"/>
      <c r="C177" s="29"/>
      <c r="D177" s="30"/>
      <c r="E177" s="2586"/>
      <c r="F177" s="2586"/>
      <c r="G177" s="2586"/>
      <c r="H177" s="2586"/>
      <c r="I177" s="2586"/>
      <c r="J177" s="2586"/>
      <c r="K177" s="2586"/>
      <c r="L177" s="2586"/>
      <c r="M177" s="2586"/>
      <c r="N177" s="2586"/>
      <c r="O177" s="2586"/>
      <c r="P177" s="2586"/>
      <c r="Q177" s="2586"/>
      <c r="R177" s="2586"/>
      <c r="S177" s="2586"/>
      <c r="T177" s="2586"/>
      <c r="U177" s="2586"/>
      <c r="V177" s="2586"/>
      <c r="W177" s="2586"/>
      <c r="X177" s="2586"/>
      <c r="Y177" s="2586"/>
      <c r="Z177" s="2586"/>
      <c r="AA177" s="2586"/>
      <c r="AB177" s="2586"/>
      <c r="AC177" s="1981"/>
    </row>
    <row r="178" spans="1:30" s="4" customFormat="1" ht="39" customHeight="1" thickBot="1">
      <c r="A178" s="1087" t="s">
        <v>4</v>
      </c>
      <c r="B178" s="1088" t="s">
        <v>0</v>
      </c>
      <c r="C178" s="1089" t="s">
        <v>289</v>
      </c>
      <c r="D178" s="1177" t="s">
        <v>3</v>
      </c>
      <c r="E178" s="5123" t="s">
        <v>138</v>
      </c>
      <c r="F178" s="5124"/>
      <c r="G178" s="5124"/>
      <c r="H178" s="5124"/>
      <c r="I178" s="5124"/>
      <c r="J178" s="5124"/>
      <c r="K178" s="5124"/>
      <c r="L178" s="5124"/>
      <c r="M178" s="5124"/>
      <c r="N178" s="5124"/>
      <c r="O178" s="5124"/>
      <c r="P178" s="5124"/>
      <c r="Q178" s="5124"/>
      <c r="R178" s="5124"/>
      <c r="S178" s="5124"/>
      <c r="T178" s="5124"/>
      <c r="U178" s="5124"/>
      <c r="V178" s="5124"/>
      <c r="W178" s="5124"/>
      <c r="X178" s="5124"/>
      <c r="Y178" s="5124"/>
      <c r="Z178" s="5124"/>
      <c r="AA178" s="5124"/>
      <c r="AB178" s="5125"/>
      <c r="AC178" s="519" t="s">
        <v>2</v>
      </c>
      <c r="AD178" s="1090" t="s">
        <v>312</v>
      </c>
    </row>
    <row r="179" spans="1:30" s="4" customFormat="1" ht="24" customHeight="1" thickBot="1">
      <c r="A179" s="4086" t="s">
        <v>193</v>
      </c>
      <c r="B179" s="4087"/>
      <c r="C179" s="4088"/>
      <c r="D179" s="4187"/>
      <c r="E179" s="520">
        <v>1</v>
      </c>
      <c r="F179" s="521">
        <v>2</v>
      </c>
      <c r="G179" s="521">
        <v>3</v>
      </c>
      <c r="H179" s="1197">
        <v>4</v>
      </c>
      <c r="I179" s="521">
        <v>5</v>
      </c>
      <c r="J179" s="521">
        <v>6</v>
      </c>
      <c r="K179" s="521">
        <v>7</v>
      </c>
      <c r="L179" s="521">
        <v>8</v>
      </c>
      <c r="M179" s="521">
        <v>9</v>
      </c>
      <c r="N179" s="1197">
        <v>10</v>
      </c>
      <c r="O179" s="521">
        <v>11</v>
      </c>
      <c r="P179" s="521">
        <v>12</v>
      </c>
      <c r="Q179" s="521">
        <v>13</v>
      </c>
      <c r="R179" s="521">
        <v>14</v>
      </c>
      <c r="S179" s="521">
        <v>15</v>
      </c>
      <c r="T179" s="521">
        <v>16</v>
      </c>
      <c r="U179" s="521">
        <v>17</v>
      </c>
      <c r="V179" s="1619">
        <v>18</v>
      </c>
      <c r="W179" s="521">
        <v>19</v>
      </c>
      <c r="X179" s="521">
        <v>20</v>
      </c>
      <c r="Y179" s="1619">
        <v>21</v>
      </c>
      <c r="Z179" s="521">
        <v>22</v>
      </c>
      <c r="AA179" s="521">
        <v>23</v>
      </c>
      <c r="AB179" s="3419">
        <v>24</v>
      </c>
      <c r="AC179" s="3422"/>
      <c r="AD179" s="1091"/>
    </row>
    <row r="180" spans="1:30" s="10" customFormat="1" ht="16.5" customHeight="1">
      <c r="A180" s="4586" t="s">
        <v>106</v>
      </c>
      <c r="B180" s="4587"/>
      <c r="C180" s="4588"/>
      <c r="D180" s="4589"/>
      <c r="E180" s="3240">
        <v>6</v>
      </c>
      <c r="F180" s="3241">
        <v>6</v>
      </c>
      <c r="G180" s="3241">
        <v>6</v>
      </c>
      <c r="H180" s="4578">
        <v>6</v>
      </c>
      <c r="I180" s="3241">
        <v>6</v>
      </c>
      <c r="J180" s="3241">
        <v>6</v>
      </c>
      <c r="K180" s="3241">
        <v>6</v>
      </c>
      <c r="L180" s="3241">
        <v>6</v>
      </c>
      <c r="M180" s="3241">
        <v>6</v>
      </c>
      <c r="N180" s="4578">
        <v>6</v>
      </c>
      <c r="O180" s="3241">
        <v>6</v>
      </c>
      <c r="P180" s="3241">
        <v>6</v>
      </c>
      <c r="Q180" s="3241">
        <v>6</v>
      </c>
      <c r="R180" s="3241">
        <v>6</v>
      </c>
      <c r="S180" s="3241">
        <v>6</v>
      </c>
      <c r="T180" s="3241">
        <v>6</v>
      </c>
      <c r="U180" s="3243">
        <v>6</v>
      </c>
      <c r="V180" s="3243">
        <v>6</v>
      </c>
      <c r="W180" s="3241">
        <v>6</v>
      </c>
      <c r="X180" s="3241">
        <v>6</v>
      </c>
      <c r="Y180" s="3243">
        <v>6</v>
      </c>
      <c r="Z180" s="3241">
        <v>6</v>
      </c>
      <c r="AA180" s="3241">
        <v>6</v>
      </c>
      <c r="AB180" s="4579">
        <v>6</v>
      </c>
      <c r="AC180" s="4580"/>
      <c r="AD180" s="4590"/>
    </row>
    <row r="181" spans="1:30" s="10" customFormat="1" ht="19.5" customHeight="1" thickBot="1">
      <c r="A181" s="4591" t="s">
        <v>107</v>
      </c>
      <c r="B181" s="4592"/>
      <c r="C181" s="4593"/>
      <c r="D181" s="4594"/>
      <c r="E181" s="4581">
        <v>5</v>
      </c>
      <c r="F181" s="4582">
        <v>5</v>
      </c>
      <c r="G181" s="4582">
        <v>5</v>
      </c>
      <c r="H181" s="4583">
        <v>5</v>
      </c>
      <c r="I181" s="4582">
        <v>5</v>
      </c>
      <c r="J181" s="4582">
        <v>5</v>
      </c>
      <c r="K181" s="4582">
        <v>5</v>
      </c>
      <c r="L181" s="4582">
        <v>5</v>
      </c>
      <c r="M181" s="4582">
        <v>5</v>
      </c>
      <c r="N181" s="4583">
        <v>5</v>
      </c>
      <c r="O181" s="4582">
        <v>5</v>
      </c>
      <c r="P181" s="4582">
        <v>5</v>
      </c>
      <c r="Q181" s="4582">
        <v>5</v>
      </c>
      <c r="R181" s="4582">
        <v>5</v>
      </c>
      <c r="S181" s="4582">
        <v>5</v>
      </c>
      <c r="T181" s="4582">
        <v>5</v>
      </c>
      <c r="U181" s="4584">
        <v>5</v>
      </c>
      <c r="V181" s="4584">
        <v>5</v>
      </c>
      <c r="W181" s="4582">
        <v>5</v>
      </c>
      <c r="X181" s="4582">
        <v>5</v>
      </c>
      <c r="Y181" s="4582">
        <v>5</v>
      </c>
      <c r="Z181" s="4582">
        <v>5</v>
      </c>
      <c r="AA181" s="4582">
        <v>5</v>
      </c>
      <c r="AB181" s="4582">
        <v>5</v>
      </c>
      <c r="AC181" s="4585"/>
      <c r="AD181" s="4590"/>
    </row>
    <row r="182" spans="1:30" s="14" customFormat="1" ht="12.75" customHeight="1">
      <c r="A182" s="5091" t="s">
        <v>188</v>
      </c>
      <c r="B182" s="5100" t="s">
        <v>316</v>
      </c>
      <c r="C182" s="1770" t="s">
        <v>501</v>
      </c>
      <c r="D182" s="3351" t="s">
        <v>108</v>
      </c>
      <c r="E182" s="3966">
        <v>1478.4</v>
      </c>
      <c r="F182" s="3967">
        <v>1386</v>
      </c>
      <c r="G182" s="3967">
        <v>1320</v>
      </c>
      <c r="H182" s="3969">
        <v>1306.8</v>
      </c>
      <c r="I182" s="3967">
        <v>1306.8</v>
      </c>
      <c r="J182" s="3967">
        <v>1372.8</v>
      </c>
      <c r="K182" s="3967">
        <v>1511.4</v>
      </c>
      <c r="L182" s="3967">
        <v>1636.8</v>
      </c>
      <c r="M182" s="3967">
        <v>1722.6</v>
      </c>
      <c r="N182" s="3969">
        <v>1742.4</v>
      </c>
      <c r="O182" s="3967">
        <v>1630.2</v>
      </c>
      <c r="P182" s="3967">
        <v>1584</v>
      </c>
      <c r="Q182" s="3967">
        <v>1544.4</v>
      </c>
      <c r="R182" s="3967">
        <v>1537.8</v>
      </c>
      <c r="S182" s="3967">
        <v>1564.2</v>
      </c>
      <c r="T182" s="3967">
        <v>1465.2</v>
      </c>
      <c r="U182" s="3967">
        <v>1438.8</v>
      </c>
      <c r="V182" s="3967">
        <v>1452</v>
      </c>
      <c r="W182" s="3967">
        <v>1445.4</v>
      </c>
      <c r="X182" s="3967">
        <v>1445.4</v>
      </c>
      <c r="Y182" s="3969">
        <v>1485</v>
      </c>
      <c r="Z182" s="3967">
        <v>1465.2</v>
      </c>
      <c r="AA182" s="3967">
        <v>1392.6</v>
      </c>
      <c r="AB182" s="3970">
        <v>1287</v>
      </c>
      <c r="AC182" s="2673">
        <f>SUM(E182:AB182)</f>
        <v>35521.200000000004</v>
      </c>
      <c r="AD182" s="1095"/>
    </row>
    <row r="183" spans="1:30" s="14" customFormat="1" ht="12.75" customHeight="1">
      <c r="A183" s="5092"/>
      <c r="B183" s="5101"/>
      <c r="C183" s="1780" t="s">
        <v>501</v>
      </c>
      <c r="D183" s="3352" t="s">
        <v>109</v>
      </c>
      <c r="E183" s="3971">
        <v>521.4</v>
      </c>
      <c r="F183" s="3972">
        <v>501.6</v>
      </c>
      <c r="G183" s="3972">
        <v>462</v>
      </c>
      <c r="H183" s="3974">
        <v>462</v>
      </c>
      <c r="I183" s="3972">
        <v>462</v>
      </c>
      <c r="J183" s="3972">
        <v>462</v>
      </c>
      <c r="K183" s="3972">
        <v>481.8</v>
      </c>
      <c r="L183" s="3972">
        <v>488.4</v>
      </c>
      <c r="M183" s="3972">
        <v>574.20000000000005</v>
      </c>
      <c r="N183" s="3974">
        <v>613.79999999999995</v>
      </c>
      <c r="O183" s="3972">
        <v>607.20000000000005</v>
      </c>
      <c r="P183" s="3972">
        <v>587.4</v>
      </c>
      <c r="Q183" s="3972">
        <v>580.79999999999995</v>
      </c>
      <c r="R183" s="3972">
        <v>620.4</v>
      </c>
      <c r="S183" s="3972">
        <v>640.20000000000005</v>
      </c>
      <c r="T183" s="3972">
        <v>607.20000000000005</v>
      </c>
      <c r="U183" s="3972">
        <v>587.4</v>
      </c>
      <c r="V183" s="3972">
        <v>561</v>
      </c>
      <c r="W183" s="3972">
        <v>541.20000000000005</v>
      </c>
      <c r="X183" s="3972">
        <v>528</v>
      </c>
      <c r="Y183" s="3974">
        <v>534.6</v>
      </c>
      <c r="Z183" s="3972">
        <v>521.4</v>
      </c>
      <c r="AA183" s="3972">
        <v>521.4</v>
      </c>
      <c r="AB183" s="3975">
        <v>508.2</v>
      </c>
      <c r="AC183" s="2674">
        <f>SUM(E183:AB183)</f>
        <v>12975.6</v>
      </c>
      <c r="AD183" s="1095"/>
    </row>
    <row r="184" spans="1:30" s="14" customFormat="1" ht="12.75" customHeight="1">
      <c r="A184" s="5092"/>
      <c r="B184" s="5101"/>
      <c r="C184" s="1772" t="s">
        <v>315</v>
      </c>
      <c r="D184" s="757" t="s">
        <v>340</v>
      </c>
      <c r="E184" s="428">
        <v>1567.6493613050081</v>
      </c>
      <c r="F184" s="429">
        <v>1473.9737311092081</v>
      </c>
      <c r="G184" s="429">
        <v>1398.514926627528</v>
      </c>
      <c r="H184" s="1060">
        <v>1386.0628557175896</v>
      </c>
      <c r="I184" s="429">
        <v>1386.0628557175896</v>
      </c>
      <c r="J184" s="429">
        <v>1448.4556741578251</v>
      </c>
      <c r="K184" s="429">
        <v>1586.3357778225898</v>
      </c>
      <c r="L184" s="429">
        <v>1708.11264265563</v>
      </c>
      <c r="M184" s="429">
        <v>1815.7798324686835</v>
      </c>
      <c r="N184" s="1060">
        <v>1847.3516719888501</v>
      </c>
      <c r="O184" s="429">
        <v>1739.6102666976876</v>
      </c>
      <c r="P184" s="429">
        <v>1689.4066295596215</v>
      </c>
      <c r="Q184" s="429">
        <v>1650.0000000000002</v>
      </c>
      <c r="R184" s="429">
        <v>1658.229477484947</v>
      </c>
      <c r="S184" s="429">
        <v>1690.1413195351447</v>
      </c>
      <c r="T184" s="429">
        <v>1586.033694471842</v>
      </c>
      <c r="U184" s="429">
        <v>1554.0862910404942</v>
      </c>
      <c r="V184" s="429">
        <v>1556.6068867893396</v>
      </c>
      <c r="W184" s="429">
        <v>1543.3983931571265</v>
      </c>
      <c r="X184" s="429">
        <v>1538.819404608611</v>
      </c>
      <c r="Y184" s="1060">
        <v>1578.297234363667</v>
      </c>
      <c r="Z184" s="429">
        <v>1555.2070601691596</v>
      </c>
      <c r="AA184" s="429">
        <v>1487.0079757687918</v>
      </c>
      <c r="AB184" s="498">
        <v>1383.7038122372865</v>
      </c>
      <c r="AC184" s="2674">
        <f>SUM(E184:AB184)</f>
        <v>37828.847775454218</v>
      </c>
      <c r="AD184" s="1095"/>
    </row>
    <row r="185" spans="1:30" s="14" customFormat="1" ht="12.75" customHeight="1">
      <c r="A185" s="5092"/>
      <c r="B185" s="5101"/>
      <c r="C185" s="2496" t="s">
        <v>342</v>
      </c>
      <c r="D185" s="3352" t="s">
        <v>110</v>
      </c>
      <c r="E185" s="953">
        <v>7.2</v>
      </c>
      <c r="F185" s="954">
        <v>6.7</v>
      </c>
      <c r="G185" s="954">
        <v>6.7</v>
      </c>
      <c r="H185" s="1061">
        <v>6.6</v>
      </c>
      <c r="I185" s="954">
        <v>6.7</v>
      </c>
      <c r="J185" s="954">
        <v>7.2</v>
      </c>
      <c r="K185" s="954">
        <v>8.3000000000000007</v>
      </c>
      <c r="L185" s="954">
        <v>8.9</v>
      </c>
      <c r="M185" s="954">
        <v>9.1</v>
      </c>
      <c r="N185" s="1061">
        <v>8.5</v>
      </c>
      <c r="O185" s="954">
        <v>8.6</v>
      </c>
      <c r="P185" s="954">
        <v>7.8</v>
      </c>
      <c r="Q185" s="954">
        <v>7.8</v>
      </c>
      <c r="R185" s="954">
        <v>8.1999999999999993</v>
      </c>
      <c r="S185" s="954">
        <v>8.1</v>
      </c>
      <c r="T185" s="954">
        <v>7.7</v>
      </c>
      <c r="U185" s="954">
        <v>7.8</v>
      </c>
      <c r="V185" s="954">
        <v>7.4</v>
      </c>
      <c r="W185" s="954">
        <v>7.3</v>
      </c>
      <c r="X185" s="954">
        <v>7.4</v>
      </c>
      <c r="Y185" s="1061">
        <v>7.6</v>
      </c>
      <c r="Z185" s="954">
        <v>7.2</v>
      </c>
      <c r="AA185" s="954">
        <v>7.1</v>
      </c>
      <c r="AB185" s="963">
        <v>6.4</v>
      </c>
      <c r="AC185" s="1111"/>
      <c r="AD185" s="1095"/>
    </row>
    <row r="186" spans="1:30" s="35" customFormat="1" ht="12.75" customHeight="1" thickBot="1">
      <c r="A186" s="5092"/>
      <c r="B186" s="5102"/>
      <c r="C186" s="3354" t="s">
        <v>315</v>
      </c>
      <c r="D186" s="3353" t="s">
        <v>111</v>
      </c>
      <c r="E186" s="1117">
        <v>0.3526785714285714</v>
      </c>
      <c r="F186" s="1118">
        <v>0.3619047619047619</v>
      </c>
      <c r="G186" s="1118">
        <v>0.35</v>
      </c>
      <c r="H186" s="1203">
        <v>0.35353535353535354</v>
      </c>
      <c r="I186" s="1118">
        <v>0.35353535353535354</v>
      </c>
      <c r="J186" s="1118">
        <v>0.33653846153846156</v>
      </c>
      <c r="K186" s="1118">
        <v>0.31877729257641918</v>
      </c>
      <c r="L186" s="1118">
        <v>0.29838709677419356</v>
      </c>
      <c r="M186" s="1118">
        <v>0.33333333333333337</v>
      </c>
      <c r="N186" s="1203">
        <v>0.35227272727272724</v>
      </c>
      <c r="O186" s="1118">
        <v>0.37246963562753038</v>
      </c>
      <c r="P186" s="1118">
        <v>0.37083333333333329</v>
      </c>
      <c r="Q186" s="1118">
        <v>0.37606837606837601</v>
      </c>
      <c r="R186" s="1118">
        <v>0.40343347639484978</v>
      </c>
      <c r="S186" s="1118">
        <v>0.40928270042194093</v>
      </c>
      <c r="T186" s="1118">
        <v>0.41441441441441446</v>
      </c>
      <c r="U186" s="1118">
        <v>0.40825688073394495</v>
      </c>
      <c r="V186" s="1119">
        <v>0.38636363636363635</v>
      </c>
      <c r="W186" s="1118">
        <v>0.37442922374429227</v>
      </c>
      <c r="X186" s="1118">
        <v>0.36529680365296802</v>
      </c>
      <c r="Y186" s="1203">
        <v>0.36000000000000004</v>
      </c>
      <c r="Z186" s="1118">
        <v>0.35585585585585583</v>
      </c>
      <c r="AA186" s="1118">
        <v>0.37440758293838866</v>
      </c>
      <c r="AB186" s="1120">
        <v>0.39487179487179486</v>
      </c>
      <c r="AC186" s="1114">
        <f t="shared" ref="AC186" si="22">AC183/AC182</f>
        <v>0.36529171311780007</v>
      </c>
      <c r="AD186" s="1105"/>
    </row>
    <row r="187" spans="1:30" s="14" customFormat="1" ht="12.75" customHeight="1">
      <c r="A187" s="5091" t="s">
        <v>114</v>
      </c>
      <c r="B187" s="5136" t="s">
        <v>309</v>
      </c>
      <c r="C187" s="1770" t="s">
        <v>501</v>
      </c>
      <c r="D187" s="1106" t="s">
        <v>108</v>
      </c>
      <c r="E187" s="3966">
        <v>1425.6</v>
      </c>
      <c r="F187" s="3967">
        <v>1353</v>
      </c>
      <c r="G187" s="3967">
        <v>1306.8</v>
      </c>
      <c r="H187" s="3969">
        <v>1293.5999999999999</v>
      </c>
      <c r="I187" s="3967">
        <v>1273.8</v>
      </c>
      <c r="J187" s="3967">
        <v>1326.6</v>
      </c>
      <c r="K187" s="3967">
        <v>1392.6</v>
      </c>
      <c r="L187" s="3967">
        <v>1432.2</v>
      </c>
      <c r="M187" s="3967">
        <v>1432.2</v>
      </c>
      <c r="N187" s="3969">
        <v>1419</v>
      </c>
      <c r="O187" s="3967">
        <v>1379.4</v>
      </c>
      <c r="P187" s="3967">
        <v>1333.2</v>
      </c>
      <c r="Q187" s="3967">
        <v>1313.4</v>
      </c>
      <c r="R187" s="3967">
        <v>1273.8</v>
      </c>
      <c r="S187" s="3967">
        <v>1267.2</v>
      </c>
      <c r="T187" s="3967">
        <v>1240.8</v>
      </c>
      <c r="U187" s="3967">
        <v>1254</v>
      </c>
      <c r="V187" s="3967">
        <v>1234.2</v>
      </c>
      <c r="W187" s="3967">
        <v>1287</v>
      </c>
      <c r="X187" s="3967">
        <v>1313.4</v>
      </c>
      <c r="Y187" s="3969">
        <v>1366.2</v>
      </c>
      <c r="Z187" s="3967">
        <v>1359.6</v>
      </c>
      <c r="AA187" s="3967">
        <v>1326.6</v>
      </c>
      <c r="AB187" s="3970">
        <v>1214.4000000000001</v>
      </c>
      <c r="AC187" s="3342">
        <f>SUM(E187:AB187)</f>
        <v>31818.600000000002</v>
      </c>
      <c r="AD187" s="1095"/>
    </row>
    <row r="188" spans="1:30" s="14" customFormat="1" ht="12.75" customHeight="1">
      <c r="A188" s="5092"/>
      <c r="B188" s="5137"/>
      <c r="C188" s="1780" t="s">
        <v>501</v>
      </c>
      <c r="D188" s="1098" t="s">
        <v>109</v>
      </c>
      <c r="E188" s="3971">
        <v>290.39999999999998</v>
      </c>
      <c r="F188" s="3972">
        <v>277.2</v>
      </c>
      <c r="G188" s="3972">
        <v>264</v>
      </c>
      <c r="H188" s="3974">
        <v>264</v>
      </c>
      <c r="I188" s="3972">
        <v>257.39999999999998</v>
      </c>
      <c r="J188" s="3972">
        <v>264</v>
      </c>
      <c r="K188" s="3972">
        <v>270.60000000000002</v>
      </c>
      <c r="L188" s="3972">
        <v>277.2</v>
      </c>
      <c r="M188" s="3972">
        <v>323.39999999999998</v>
      </c>
      <c r="N188" s="3974">
        <v>363</v>
      </c>
      <c r="O188" s="3972">
        <v>363</v>
      </c>
      <c r="P188" s="3972">
        <v>349.8</v>
      </c>
      <c r="Q188" s="3972">
        <v>310.2</v>
      </c>
      <c r="R188" s="3972">
        <v>343.2</v>
      </c>
      <c r="S188" s="3972">
        <v>343.2</v>
      </c>
      <c r="T188" s="3972">
        <v>316.8</v>
      </c>
      <c r="U188" s="3972">
        <v>316.8</v>
      </c>
      <c r="V188" s="3972">
        <v>303.60000000000002</v>
      </c>
      <c r="W188" s="3972">
        <v>310.2</v>
      </c>
      <c r="X188" s="3972">
        <v>343.2</v>
      </c>
      <c r="Y188" s="3974">
        <v>336.6</v>
      </c>
      <c r="Z188" s="3972">
        <v>349.8</v>
      </c>
      <c r="AA188" s="3972">
        <v>316.8</v>
      </c>
      <c r="AB188" s="3975">
        <v>310.2</v>
      </c>
      <c r="AC188" s="2674">
        <f>SUM(E188:AB188)</f>
        <v>7464.6</v>
      </c>
      <c r="AD188" s="1095"/>
    </row>
    <row r="189" spans="1:30" s="14" customFormat="1" ht="12.75" customHeight="1">
      <c r="A189" s="5092"/>
      <c r="B189" s="5137"/>
      <c r="C189" s="1772" t="s">
        <v>315</v>
      </c>
      <c r="D189" s="757" t="s">
        <v>340</v>
      </c>
      <c r="E189" s="428">
        <v>1454.8771494528326</v>
      </c>
      <c r="F189" s="429">
        <v>1381.1042104055725</v>
      </c>
      <c r="G189" s="429">
        <v>1333.2</v>
      </c>
      <c r="H189" s="1060">
        <v>1320.2639736052786</v>
      </c>
      <c r="I189" s="429">
        <v>1299.5465362964114</v>
      </c>
      <c r="J189" s="429">
        <v>1352.6136033620244</v>
      </c>
      <c r="K189" s="429">
        <v>1418.6469328201431</v>
      </c>
      <c r="L189" s="429">
        <v>1458.7791745154577</v>
      </c>
      <c r="M189" s="429">
        <v>1468.258968983333</v>
      </c>
      <c r="N189" s="1060">
        <v>1464.6945073973616</v>
      </c>
      <c r="O189" s="429">
        <v>1426.3636843386053</v>
      </c>
      <c r="P189" s="429">
        <v>1378.3258976018699</v>
      </c>
      <c r="Q189" s="429">
        <v>1349.5345864408218</v>
      </c>
      <c r="R189" s="429">
        <v>1319.2242720629422</v>
      </c>
      <c r="S189" s="429">
        <v>1312.8526497669113</v>
      </c>
      <c r="T189" s="429">
        <v>1280.6041074430457</v>
      </c>
      <c r="U189" s="429">
        <v>1293.397943403344</v>
      </c>
      <c r="V189" s="429">
        <v>1270.9927615844238</v>
      </c>
      <c r="W189" s="429">
        <v>1323.8553697439913</v>
      </c>
      <c r="X189" s="429">
        <v>1357.4998342541337</v>
      </c>
      <c r="Y189" s="1060">
        <v>1407.0543699516377</v>
      </c>
      <c r="Z189" s="429">
        <v>1403.8775587635839</v>
      </c>
      <c r="AA189" s="429">
        <v>1363.9024158641262</v>
      </c>
      <c r="AB189" s="498">
        <v>1253.391957848781</v>
      </c>
      <c r="AC189" s="2674">
        <f>SUM(E189:AB189)</f>
        <v>32692.862465906637</v>
      </c>
      <c r="AD189" s="3335"/>
    </row>
    <row r="190" spans="1:30" s="14" customFormat="1" ht="12.75" customHeight="1">
      <c r="A190" s="5092"/>
      <c r="B190" s="5137"/>
      <c r="C190" s="2496" t="s">
        <v>342</v>
      </c>
      <c r="D190" s="1098" t="s">
        <v>110</v>
      </c>
      <c r="E190" s="953">
        <v>7</v>
      </c>
      <c r="F190" s="954">
        <v>6.7</v>
      </c>
      <c r="G190" s="954">
        <v>6.4</v>
      </c>
      <c r="H190" s="1061">
        <v>6.3</v>
      </c>
      <c r="I190" s="954">
        <v>6.4</v>
      </c>
      <c r="J190" s="954">
        <v>6.7</v>
      </c>
      <c r="K190" s="954">
        <v>7.1</v>
      </c>
      <c r="L190" s="954">
        <v>7</v>
      </c>
      <c r="M190" s="954">
        <v>7.1</v>
      </c>
      <c r="N190" s="1061">
        <v>7</v>
      </c>
      <c r="O190" s="954">
        <v>6.6</v>
      </c>
      <c r="P190" s="954">
        <v>6.7</v>
      </c>
      <c r="Q190" s="954">
        <v>6.6</v>
      </c>
      <c r="R190" s="954">
        <v>6.4</v>
      </c>
      <c r="S190" s="954">
        <v>6.2</v>
      </c>
      <c r="T190" s="954">
        <v>6.2</v>
      </c>
      <c r="U190" s="954">
        <v>6.2</v>
      </c>
      <c r="V190" s="954">
        <v>6.2</v>
      </c>
      <c r="W190" s="954">
        <v>6.5</v>
      </c>
      <c r="X190" s="954">
        <v>6.8</v>
      </c>
      <c r="Y190" s="1061">
        <v>6.8</v>
      </c>
      <c r="Z190" s="954">
        <v>7.2</v>
      </c>
      <c r="AA190" s="954">
        <v>6.2</v>
      </c>
      <c r="AB190" s="963">
        <v>5.8</v>
      </c>
      <c r="AC190" s="3349"/>
      <c r="AD190" s="1095"/>
    </row>
    <row r="191" spans="1:30" s="35" customFormat="1" ht="12.75" customHeight="1" thickBot="1">
      <c r="A191" s="5135"/>
      <c r="B191" s="5138"/>
      <c r="C191" s="3354" t="s">
        <v>315</v>
      </c>
      <c r="D191" s="1107" t="s">
        <v>111</v>
      </c>
      <c r="E191" s="1101">
        <v>0.20370370370370369</v>
      </c>
      <c r="F191" s="1102">
        <v>0.20487804878048779</v>
      </c>
      <c r="G191" s="1102">
        <v>0.20202020202020202</v>
      </c>
      <c r="H191" s="1200">
        <v>0.20408163265306123</v>
      </c>
      <c r="I191" s="1102">
        <v>0.20207253886010362</v>
      </c>
      <c r="J191" s="1102">
        <v>0.19900497512437812</v>
      </c>
      <c r="K191" s="1102">
        <v>0.19431279620853084</v>
      </c>
      <c r="L191" s="1102">
        <v>0.19354838709677419</v>
      </c>
      <c r="M191" s="1102">
        <v>0.22580645161290319</v>
      </c>
      <c r="N191" s="1200">
        <v>0.2558139534883721</v>
      </c>
      <c r="O191" s="1102">
        <v>0.26315789473684209</v>
      </c>
      <c r="P191" s="1102">
        <v>0.26237623762376239</v>
      </c>
      <c r="Q191" s="1102">
        <v>0.23618090452261303</v>
      </c>
      <c r="R191" s="1102">
        <v>0.26943005181347152</v>
      </c>
      <c r="S191" s="1102">
        <v>0.27083333333333331</v>
      </c>
      <c r="T191" s="1102">
        <v>0.25531914893617025</v>
      </c>
      <c r="U191" s="1102">
        <v>0.25263157894736843</v>
      </c>
      <c r="V191" s="1108">
        <v>0.24598930481283424</v>
      </c>
      <c r="W191" s="1102">
        <v>0.24102564102564103</v>
      </c>
      <c r="X191" s="1102">
        <v>0.26130653266331655</v>
      </c>
      <c r="Y191" s="1200">
        <v>0.24637681159420291</v>
      </c>
      <c r="Z191" s="1102">
        <v>0.2572815533980583</v>
      </c>
      <c r="AA191" s="1102">
        <v>0.23880597014925375</v>
      </c>
      <c r="AB191" s="1113">
        <v>0.25543478260869562</v>
      </c>
      <c r="AC191" s="1114">
        <f t="shared" ref="AC191" si="23">AC188/AC187</f>
        <v>0.23459863098942127</v>
      </c>
      <c r="AD191" s="1105"/>
    </row>
    <row r="192" spans="1:30" s="14" customFormat="1" ht="12.75" customHeight="1">
      <c r="A192" s="5139" t="s">
        <v>148</v>
      </c>
      <c r="B192" s="5132" t="s">
        <v>317</v>
      </c>
      <c r="C192" s="1770" t="s">
        <v>501</v>
      </c>
      <c r="D192" s="768" t="s">
        <v>108</v>
      </c>
      <c r="E192" s="3992">
        <v>300.3</v>
      </c>
      <c r="F192" s="3993">
        <v>304.5</v>
      </c>
      <c r="G192" s="3993">
        <v>306.60000000000002</v>
      </c>
      <c r="H192" s="3994">
        <v>308.7</v>
      </c>
      <c r="I192" s="3993">
        <v>312.89999999999998</v>
      </c>
      <c r="J192" s="3993">
        <v>327.60000000000002</v>
      </c>
      <c r="K192" s="3993">
        <v>342.3</v>
      </c>
      <c r="L192" s="3993">
        <v>373.8</v>
      </c>
      <c r="M192" s="3993">
        <v>396.9</v>
      </c>
      <c r="N192" s="3994">
        <v>371.7</v>
      </c>
      <c r="O192" s="3993">
        <v>340.2</v>
      </c>
      <c r="P192" s="3993">
        <v>336</v>
      </c>
      <c r="Q192" s="3993">
        <v>321.3</v>
      </c>
      <c r="R192" s="3993">
        <v>300.3</v>
      </c>
      <c r="S192" s="3993">
        <v>296.10000000000002</v>
      </c>
      <c r="T192" s="3993">
        <v>298.2</v>
      </c>
      <c r="U192" s="3993">
        <v>289.8</v>
      </c>
      <c r="V192" s="3993">
        <v>279.3</v>
      </c>
      <c r="W192" s="3993">
        <v>287.7</v>
      </c>
      <c r="X192" s="3993">
        <v>287.7</v>
      </c>
      <c r="Y192" s="3994">
        <v>273</v>
      </c>
      <c r="Z192" s="3993">
        <v>273</v>
      </c>
      <c r="AA192" s="3993">
        <v>270.89999999999998</v>
      </c>
      <c r="AB192" s="4036">
        <v>273</v>
      </c>
      <c r="AC192" s="2673">
        <f>SUM(E192:AB192)</f>
        <v>7471.8</v>
      </c>
      <c r="AD192" s="1095"/>
    </row>
    <row r="193" spans="1:30" s="14" customFormat="1" ht="12.75" customHeight="1">
      <c r="A193" s="5092"/>
      <c r="B193" s="5133"/>
      <c r="C193" s="1780" t="s">
        <v>501</v>
      </c>
      <c r="D193" s="769" t="s">
        <v>109</v>
      </c>
      <c r="E193" s="3971">
        <v>0</v>
      </c>
      <c r="F193" s="3972">
        <v>0</v>
      </c>
      <c r="G193" s="3972">
        <v>0</v>
      </c>
      <c r="H193" s="3974">
        <v>0</v>
      </c>
      <c r="I193" s="3972">
        <v>0</v>
      </c>
      <c r="J193" s="3972">
        <v>0</v>
      </c>
      <c r="K193" s="3972">
        <v>0</v>
      </c>
      <c r="L193" s="3972">
        <v>0</v>
      </c>
      <c r="M193" s="3972">
        <v>37.799999999999997</v>
      </c>
      <c r="N193" s="3974">
        <v>44.1</v>
      </c>
      <c r="O193" s="3972">
        <v>48.3</v>
      </c>
      <c r="P193" s="3972">
        <v>42</v>
      </c>
      <c r="Q193" s="3972">
        <v>29.4</v>
      </c>
      <c r="R193" s="3972">
        <v>48.3</v>
      </c>
      <c r="S193" s="3972">
        <v>48.3</v>
      </c>
      <c r="T193" s="3972">
        <v>46.2</v>
      </c>
      <c r="U193" s="3972">
        <v>37.799999999999997</v>
      </c>
      <c r="V193" s="3972">
        <v>10.5</v>
      </c>
      <c r="W193" s="3972">
        <v>6.3</v>
      </c>
      <c r="X193" s="3972">
        <v>4.2</v>
      </c>
      <c r="Y193" s="3974">
        <v>4.2</v>
      </c>
      <c r="Z193" s="3972">
        <v>4.2</v>
      </c>
      <c r="AA193" s="3972">
        <v>4.2</v>
      </c>
      <c r="AB193" s="3975">
        <v>2.1</v>
      </c>
      <c r="AC193" s="2674">
        <f>SUM(E193:AB193)</f>
        <v>417.9</v>
      </c>
      <c r="AD193" s="1095"/>
    </row>
    <row r="194" spans="1:30" s="14" customFormat="1" ht="12.75" customHeight="1">
      <c r="A194" s="5140"/>
      <c r="B194" s="5133"/>
      <c r="C194" s="1772" t="s">
        <v>315</v>
      </c>
      <c r="D194" s="764" t="s">
        <v>340</v>
      </c>
      <c r="E194" s="428">
        <v>300.3</v>
      </c>
      <c r="F194" s="429">
        <v>304.5</v>
      </c>
      <c r="G194" s="429">
        <v>306.60000000000002</v>
      </c>
      <c r="H194" s="1060">
        <v>308.7</v>
      </c>
      <c r="I194" s="429">
        <v>312.89999999999998</v>
      </c>
      <c r="J194" s="429">
        <v>327.60000000000002</v>
      </c>
      <c r="K194" s="429">
        <v>342.3</v>
      </c>
      <c r="L194" s="429">
        <v>373.8</v>
      </c>
      <c r="M194" s="429">
        <v>398.6959367738778</v>
      </c>
      <c r="N194" s="1060">
        <v>374.30695959332627</v>
      </c>
      <c r="O194" s="429">
        <v>343.61159759239791</v>
      </c>
      <c r="P194" s="429">
        <v>338.61482542853906</v>
      </c>
      <c r="Q194" s="429">
        <v>322.64229418971098</v>
      </c>
      <c r="R194" s="429">
        <v>304.15946475492098</v>
      </c>
      <c r="S194" s="429">
        <v>300.01349969626369</v>
      </c>
      <c r="T194" s="429">
        <v>301.75765110432576</v>
      </c>
      <c r="U194" s="429">
        <v>292.25482031952868</v>
      </c>
      <c r="V194" s="429">
        <v>279.49729873471051</v>
      </c>
      <c r="W194" s="429">
        <v>287.76896983517872</v>
      </c>
      <c r="X194" s="429">
        <v>287.73065530109926</v>
      </c>
      <c r="Y194" s="1060">
        <v>273.03230578083611</v>
      </c>
      <c r="Z194" s="429">
        <v>273.03230578083611</v>
      </c>
      <c r="AA194" s="429">
        <v>270.93255618326856</v>
      </c>
      <c r="AB194" s="498">
        <v>273.00807680359935</v>
      </c>
      <c r="AC194" s="2674">
        <f>SUM(E194:AB194)</f>
        <v>7497.7592178724208</v>
      </c>
      <c r="AD194" s="1095"/>
    </row>
    <row r="195" spans="1:30" s="14" customFormat="1" ht="12.75" customHeight="1">
      <c r="A195" s="5140"/>
      <c r="B195" s="5133"/>
      <c r="C195" s="2496" t="s">
        <v>342</v>
      </c>
      <c r="D195" s="769" t="s">
        <v>110</v>
      </c>
      <c r="E195" s="953">
        <v>8.3000000000000007</v>
      </c>
      <c r="F195" s="954">
        <v>8.1999999999999993</v>
      </c>
      <c r="G195" s="954">
        <v>8.1999999999999993</v>
      </c>
      <c r="H195" s="1061">
        <v>8.5</v>
      </c>
      <c r="I195" s="954">
        <v>8.8000000000000007</v>
      </c>
      <c r="J195" s="954">
        <v>9.1</v>
      </c>
      <c r="K195" s="954">
        <v>9.4</v>
      </c>
      <c r="L195" s="954">
        <v>10.8</v>
      </c>
      <c r="M195" s="954">
        <v>9.9</v>
      </c>
      <c r="N195" s="1061">
        <v>9.3000000000000007</v>
      </c>
      <c r="O195" s="954">
        <v>10.3</v>
      </c>
      <c r="P195" s="954">
        <v>8.3000000000000007</v>
      </c>
      <c r="Q195" s="954">
        <v>8.6</v>
      </c>
      <c r="R195" s="954">
        <v>8.4</v>
      </c>
      <c r="S195" s="954">
        <v>8.1</v>
      </c>
      <c r="T195" s="954">
        <v>8.8000000000000007</v>
      </c>
      <c r="U195" s="954">
        <v>7.7</v>
      </c>
      <c r="V195" s="954">
        <v>7.3</v>
      </c>
      <c r="W195" s="954">
        <v>7.6</v>
      </c>
      <c r="X195" s="954">
        <v>7.4</v>
      </c>
      <c r="Y195" s="1061">
        <v>7.1</v>
      </c>
      <c r="Z195" s="954">
        <v>7.2</v>
      </c>
      <c r="AA195" s="954">
        <v>7.9</v>
      </c>
      <c r="AB195" s="963">
        <v>7</v>
      </c>
      <c r="AC195" s="1111"/>
      <c r="AD195" s="1095"/>
    </row>
    <row r="196" spans="1:30" s="35" customFormat="1" ht="12.75" customHeight="1" thickBot="1">
      <c r="A196" s="5140"/>
      <c r="B196" s="5134"/>
      <c r="C196" s="3354" t="s">
        <v>315</v>
      </c>
      <c r="D196" s="773" t="s">
        <v>111</v>
      </c>
      <c r="E196" s="1117">
        <v>0</v>
      </c>
      <c r="F196" s="1118">
        <v>0</v>
      </c>
      <c r="G196" s="1118">
        <v>0</v>
      </c>
      <c r="H196" s="1203">
        <v>0</v>
      </c>
      <c r="I196" s="1118">
        <v>0</v>
      </c>
      <c r="J196" s="1118">
        <v>0</v>
      </c>
      <c r="K196" s="1118">
        <v>0</v>
      </c>
      <c r="L196" s="1118">
        <v>0</v>
      </c>
      <c r="M196" s="1118">
        <v>9.5238095238095233E-2</v>
      </c>
      <c r="N196" s="1203">
        <v>0.11864406779661017</v>
      </c>
      <c r="O196" s="1118">
        <v>0.1419753086419753</v>
      </c>
      <c r="P196" s="1118">
        <v>0.125</v>
      </c>
      <c r="Q196" s="1118">
        <v>9.1503267973856203E-2</v>
      </c>
      <c r="R196" s="1118">
        <v>0.16083916083916083</v>
      </c>
      <c r="S196" s="1118">
        <v>0.16312056737588651</v>
      </c>
      <c r="T196" s="1118">
        <v>0.15492957746478875</v>
      </c>
      <c r="U196" s="1118">
        <v>0.13043478260869565</v>
      </c>
      <c r="V196" s="1119">
        <v>3.7593984962406013E-2</v>
      </c>
      <c r="W196" s="1118">
        <v>2.1897810218978103E-2</v>
      </c>
      <c r="X196" s="1118">
        <v>1.4598540145985403E-2</v>
      </c>
      <c r="Y196" s="1203">
        <v>1.5384615384615385E-2</v>
      </c>
      <c r="Z196" s="1118">
        <v>1.5384615384615385E-2</v>
      </c>
      <c r="AA196" s="1118">
        <v>1.550387596899225E-2</v>
      </c>
      <c r="AB196" s="1120">
        <v>7.6923076923076927E-3</v>
      </c>
      <c r="AC196" s="3347">
        <f t="shared" ref="AC196" si="24">AC193/AC192</f>
        <v>5.5930297920179874E-2</v>
      </c>
      <c r="AD196" s="1105"/>
    </row>
    <row r="197" spans="1:30" s="14" customFormat="1" ht="12.75" customHeight="1">
      <c r="A197" s="5091" t="s">
        <v>127</v>
      </c>
      <c r="B197" s="5164" t="s">
        <v>363</v>
      </c>
      <c r="C197" s="1770" t="s">
        <v>501</v>
      </c>
      <c r="D197" s="762" t="s">
        <v>620</v>
      </c>
      <c r="E197" s="3966">
        <v>590.1</v>
      </c>
      <c r="F197" s="3967">
        <v>575.4</v>
      </c>
      <c r="G197" s="3967">
        <v>558.6</v>
      </c>
      <c r="H197" s="3969">
        <v>558.6</v>
      </c>
      <c r="I197" s="3967">
        <v>558.6</v>
      </c>
      <c r="J197" s="3967">
        <v>590.1</v>
      </c>
      <c r="K197" s="3967">
        <v>627.9</v>
      </c>
      <c r="L197" s="3967">
        <v>651</v>
      </c>
      <c r="M197" s="3967">
        <v>615.29999999999995</v>
      </c>
      <c r="N197" s="3969">
        <v>592.20000000000005</v>
      </c>
      <c r="O197" s="3967">
        <v>562.79999999999995</v>
      </c>
      <c r="P197" s="3967">
        <v>520.79999999999995</v>
      </c>
      <c r="Q197" s="3967">
        <v>543.9</v>
      </c>
      <c r="R197" s="3967">
        <v>510.3</v>
      </c>
      <c r="S197" s="3967">
        <v>508.2</v>
      </c>
      <c r="T197" s="3967">
        <v>487.2</v>
      </c>
      <c r="U197" s="3967">
        <v>506.1</v>
      </c>
      <c r="V197" s="3967">
        <v>508.2</v>
      </c>
      <c r="W197" s="3967">
        <v>527.1</v>
      </c>
      <c r="X197" s="3967">
        <v>525</v>
      </c>
      <c r="Y197" s="3969">
        <v>560.70000000000005</v>
      </c>
      <c r="Z197" s="3967">
        <v>539.70000000000005</v>
      </c>
      <c r="AA197" s="3967">
        <v>548.1</v>
      </c>
      <c r="AB197" s="3970">
        <v>485.1</v>
      </c>
      <c r="AC197" s="2673">
        <f>SUM(E197:AB197)</f>
        <v>13251.000000000004</v>
      </c>
      <c r="AD197" s="1366"/>
    </row>
    <row r="198" spans="1:30" s="14" customFormat="1" ht="12.75" customHeight="1">
      <c r="A198" s="5139"/>
      <c r="B198" s="5165"/>
      <c r="C198" s="1780" t="s">
        <v>501</v>
      </c>
      <c r="D198" s="756" t="s">
        <v>594</v>
      </c>
      <c r="E198" s="3971">
        <v>90.3</v>
      </c>
      <c r="F198" s="3972">
        <v>94.5</v>
      </c>
      <c r="G198" s="3972">
        <v>98.7</v>
      </c>
      <c r="H198" s="3974">
        <v>96.6</v>
      </c>
      <c r="I198" s="3972">
        <v>98.7</v>
      </c>
      <c r="J198" s="3972">
        <v>94.5</v>
      </c>
      <c r="K198" s="3972">
        <v>92.4</v>
      </c>
      <c r="L198" s="3972">
        <v>90.3</v>
      </c>
      <c r="M198" s="3972">
        <v>79.8</v>
      </c>
      <c r="N198" s="3974">
        <v>84</v>
      </c>
      <c r="O198" s="3972">
        <v>75.599999999999994</v>
      </c>
      <c r="P198" s="3972">
        <v>81.900000000000006</v>
      </c>
      <c r="Q198" s="3972">
        <v>75.599999999999994</v>
      </c>
      <c r="R198" s="3972">
        <v>81.900000000000006</v>
      </c>
      <c r="S198" s="3972">
        <v>79.8</v>
      </c>
      <c r="T198" s="3972">
        <v>84</v>
      </c>
      <c r="U198" s="3972">
        <v>84</v>
      </c>
      <c r="V198" s="3972">
        <v>86.1</v>
      </c>
      <c r="W198" s="3972">
        <v>81.900000000000006</v>
      </c>
      <c r="X198" s="3972">
        <v>86.1</v>
      </c>
      <c r="Y198" s="3974">
        <v>84</v>
      </c>
      <c r="Z198" s="3972">
        <v>88.2</v>
      </c>
      <c r="AA198" s="3972">
        <v>84</v>
      </c>
      <c r="AB198" s="3975">
        <v>92.4</v>
      </c>
      <c r="AC198" s="2674">
        <f>SUM(E198:AB198)</f>
        <v>2085.2999999999997</v>
      </c>
      <c r="AD198" s="1366"/>
    </row>
    <row r="199" spans="1:30" s="14" customFormat="1" ht="12.75" customHeight="1">
      <c r="A199" s="5092"/>
      <c r="B199" s="5166"/>
      <c r="C199" s="1780" t="s">
        <v>501</v>
      </c>
      <c r="D199" s="756" t="s">
        <v>595</v>
      </c>
      <c r="E199" s="4640">
        <v>0</v>
      </c>
      <c r="F199" s="4641">
        <v>0</v>
      </c>
      <c r="G199" s="4641">
        <v>0</v>
      </c>
      <c r="H199" s="4642">
        <v>0</v>
      </c>
      <c r="I199" s="4641">
        <v>0</v>
      </c>
      <c r="J199" s="4641">
        <v>0</v>
      </c>
      <c r="K199" s="4641">
        <v>0</v>
      </c>
      <c r="L199" s="4641">
        <v>0</v>
      </c>
      <c r="M199" s="4641">
        <v>0</v>
      </c>
      <c r="N199" s="4642">
        <v>0</v>
      </c>
      <c r="O199" s="4641">
        <v>0</v>
      </c>
      <c r="P199" s="4641">
        <v>0</v>
      </c>
      <c r="Q199" s="4641">
        <v>0</v>
      </c>
      <c r="R199" s="4641">
        <v>0</v>
      </c>
      <c r="S199" s="4641">
        <v>0</v>
      </c>
      <c r="T199" s="4641">
        <v>0</v>
      </c>
      <c r="U199" s="4641">
        <v>0</v>
      </c>
      <c r="V199" s="4641">
        <v>0</v>
      </c>
      <c r="W199" s="4641">
        <v>0</v>
      </c>
      <c r="X199" s="4641">
        <v>0</v>
      </c>
      <c r="Y199" s="4642">
        <v>0</v>
      </c>
      <c r="Z199" s="4641">
        <v>0</v>
      </c>
      <c r="AA199" s="4641">
        <v>0</v>
      </c>
      <c r="AB199" s="4643">
        <v>0</v>
      </c>
      <c r="AC199" s="2674">
        <f>SUM(E199:AB199)</f>
        <v>0</v>
      </c>
      <c r="AD199" s="1366"/>
    </row>
    <row r="200" spans="1:30" s="14" customFormat="1" ht="12.75" customHeight="1">
      <c r="A200" s="5140"/>
      <c r="B200" s="5167"/>
      <c r="C200" s="3340" t="s">
        <v>315</v>
      </c>
      <c r="D200" s="3336" t="s">
        <v>340</v>
      </c>
      <c r="E200" s="428">
        <v>596.96909467743808</v>
      </c>
      <c r="F200" s="429">
        <v>583.1084033007927</v>
      </c>
      <c r="G200" s="429">
        <v>567.25272145667134</v>
      </c>
      <c r="H200" s="1060">
        <v>566.89110065337945</v>
      </c>
      <c r="I200" s="429">
        <v>567.25272145667134</v>
      </c>
      <c r="J200" s="429">
        <v>597.61882500470153</v>
      </c>
      <c r="K200" s="429">
        <v>634.66224875913326</v>
      </c>
      <c r="L200" s="429">
        <v>657.23290392371564</v>
      </c>
      <c r="M200" s="429">
        <v>620.4531650334294</v>
      </c>
      <c r="N200" s="1060">
        <v>598.12777899040941</v>
      </c>
      <c r="O200" s="429">
        <v>567.85491104682717</v>
      </c>
      <c r="P200" s="429">
        <v>527.20038884659402</v>
      </c>
      <c r="Q200" s="429">
        <v>549.12891928945055</v>
      </c>
      <c r="R200" s="429">
        <v>516.83043641024085</v>
      </c>
      <c r="S200" s="429">
        <v>514.42713769784734</v>
      </c>
      <c r="T200" s="429">
        <v>494.38834937728859</v>
      </c>
      <c r="U200" s="429">
        <v>513.02359594856841</v>
      </c>
      <c r="V200" s="429">
        <v>515.44199479669874</v>
      </c>
      <c r="W200" s="429">
        <v>533.4248025729587</v>
      </c>
      <c r="X200" s="429">
        <v>532.01335509552769</v>
      </c>
      <c r="Y200" s="1060">
        <v>566.9572206083983</v>
      </c>
      <c r="Z200" s="429">
        <v>546.85951578078993</v>
      </c>
      <c r="AA200" s="429">
        <v>554.49942290321644</v>
      </c>
      <c r="AB200" s="498">
        <v>493.82159734057808</v>
      </c>
      <c r="AC200" s="3194">
        <f t="shared" ref="AC200" si="25">SQRT(AC197^2+(AC199-AC198)^2)</f>
        <v>13414.07757134273</v>
      </c>
      <c r="AD200" s="1366"/>
    </row>
    <row r="201" spans="1:30" s="14" customFormat="1" ht="12.75" customHeight="1">
      <c r="A201" s="5140"/>
      <c r="B201" s="5167"/>
      <c r="C201" s="2496" t="s">
        <v>342</v>
      </c>
      <c r="D201" s="1098" t="s">
        <v>110</v>
      </c>
      <c r="E201" s="953">
        <v>16.7</v>
      </c>
      <c r="F201" s="954">
        <v>15.8</v>
      </c>
      <c r="G201" s="954">
        <v>15.7</v>
      </c>
      <c r="H201" s="1061">
        <v>15.4</v>
      </c>
      <c r="I201" s="954">
        <v>15.4</v>
      </c>
      <c r="J201" s="954">
        <v>17</v>
      </c>
      <c r="K201" s="954">
        <v>18.100000000000001</v>
      </c>
      <c r="L201" s="954">
        <v>17.2</v>
      </c>
      <c r="M201" s="954">
        <v>16.600000000000001</v>
      </c>
      <c r="N201" s="1061">
        <v>16</v>
      </c>
      <c r="O201" s="954">
        <v>14.5</v>
      </c>
      <c r="P201" s="954">
        <v>14.9</v>
      </c>
      <c r="Q201" s="954">
        <v>14.4</v>
      </c>
      <c r="R201" s="954">
        <v>13.8</v>
      </c>
      <c r="S201" s="954">
        <v>14</v>
      </c>
      <c r="T201" s="954">
        <v>14.3</v>
      </c>
      <c r="U201" s="954">
        <v>14.4</v>
      </c>
      <c r="V201" s="954">
        <v>14.5</v>
      </c>
      <c r="W201" s="954">
        <v>14.6</v>
      </c>
      <c r="X201" s="954">
        <v>15.2</v>
      </c>
      <c r="Y201" s="1061">
        <v>15.7</v>
      </c>
      <c r="Z201" s="954">
        <v>15.5</v>
      </c>
      <c r="AA201" s="954">
        <v>14.3</v>
      </c>
      <c r="AB201" s="963">
        <v>13</v>
      </c>
      <c r="AC201" s="1111"/>
      <c r="AD201" s="1366"/>
    </row>
    <row r="202" spans="1:30" s="35" customFormat="1" ht="12.75" customHeight="1" thickBot="1">
      <c r="A202" s="5135"/>
      <c r="B202" s="5168"/>
      <c r="C202" s="1782" t="s">
        <v>315</v>
      </c>
      <c r="D202" s="1107" t="s">
        <v>111</v>
      </c>
      <c r="E202" s="1101">
        <v>-0.15302491103202845</v>
      </c>
      <c r="F202" s="1102">
        <v>-0.16423357664233576</v>
      </c>
      <c r="G202" s="1102">
        <v>-0.17669172932330826</v>
      </c>
      <c r="H202" s="1200">
        <v>-0.17293233082706766</v>
      </c>
      <c r="I202" s="1102">
        <v>-0.17669172932330826</v>
      </c>
      <c r="J202" s="1102">
        <v>-0.16014234875444838</v>
      </c>
      <c r="K202" s="1102">
        <v>-0.14715719063545152</v>
      </c>
      <c r="L202" s="1102">
        <v>-0.13870967741935483</v>
      </c>
      <c r="M202" s="1102">
        <v>-0.12969283276450513</v>
      </c>
      <c r="N202" s="1200">
        <v>-0.14184397163120566</v>
      </c>
      <c r="O202" s="1102">
        <v>-0.13432835820895522</v>
      </c>
      <c r="P202" s="1102">
        <v>-0.15725806451612906</v>
      </c>
      <c r="Q202" s="1102">
        <v>-0.138996138996139</v>
      </c>
      <c r="R202" s="1102">
        <v>-0.16049382716049385</v>
      </c>
      <c r="S202" s="1102">
        <v>-0.15702479338842976</v>
      </c>
      <c r="T202" s="1102">
        <v>-0.17241379310344829</v>
      </c>
      <c r="U202" s="1102">
        <v>-0.16597510373443983</v>
      </c>
      <c r="V202" s="1108">
        <v>-0.16942148760330578</v>
      </c>
      <c r="W202" s="1102">
        <v>-0.15537848605577689</v>
      </c>
      <c r="X202" s="1102">
        <v>-0.16399999999999998</v>
      </c>
      <c r="Y202" s="1200">
        <v>-0.14981273408239698</v>
      </c>
      <c r="Z202" s="1102">
        <v>-0.16342412451361868</v>
      </c>
      <c r="AA202" s="1102">
        <v>-0.1532567049808429</v>
      </c>
      <c r="AB202" s="1113">
        <v>-0.19047619047619047</v>
      </c>
      <c r="AC202" s="1114">
        <f t="shared" ref="AC202" si="26">(AC199-AC198)/AC197</f>
        <v>-0.15736925515055461</v>
      </c>
      <c r="AD202" s="1372"/>
    </row>
    <row r="203" spans="1:30" s="14" customFormat="1" ht="12.75" customHeight="1">
      <c r="A203" s="5091" t="s">
        <v>123</v>
      </c>
      <c r="B203" s="5132" t="s">
        <v>314</v>
      </c>
      <c r="C203" s="1770" t="s">
        <v>501</v>
      </c>
      <c r="D203" s="768" t="s">
        <v>108</v>
      </c>
      <c r="E203" s="3992">
        <v>1164</v>
      </c>
      <c r="F203" s="3993">
        <v>1074</v>
      </c>
      <c r="G203" s="3993">
        <v>996</v>
      </c>
      <c r="H203" s="3994">
        <v>987</v>
      </c>
      <c r="I203" s="3993">
        <v>987</v>
      </c>
      <c r="J203" s="3993">
        <v>1032</v>
      </c>
      <c r="K203" s="3993">
        <v>1158</v>
      </c>
      <c r="L203" s="3993">
        <v>1251</v>
      </c>
      <c r="M203" s="3993">
        <v>1317</v>
      </c>
      <c r="N203" s="3994">
        <v>1359</v>
      </c>
      <c r="O203" s="3993">
        <v>1281</v>
      </c>
      <c r="P203" s="3993">
        <v>1236</v>
      </c>
      <c r="Q203" s="3993">
        <v>1212</v>
      </c>
      <c r="R203" s="3993">
        <v>1227</v>
      </c>
      <c r="S203" s="3993">
        <v>1260</v>
      </c>
      <c r="T203" s="3993">
        <v>1152</v>
      </c>
      <c r="U203" s="3993">
        <v>1146</v>
      </c>
      <c r="V203" s="3993">
        <v>1155</v>
      </c>
      <c r="W203" s="3993">
        <v>1152</v>
      </c>
      <c r="X203" s="3993">
        <v>1146</v>
      </c>
      <c r="Y203" s="3994">
        <v>1203</v>
      </c>
      <c r="Z203" s="3993">
        <v>1176</v>
      </c>
      <c r="AA203" s="3993">
        <v>1113</v>
      </c>
      <c r="AB203" s="4036">
        <v>999</v>
      </c>
      <c r="AC203" s="3342">
        <f>SUM(E203:AB203)</f>
        <v>27783</v>
      </c>
      <c r="AD203" s="1095"/>
    </row>
    <row r="204" spans="1:30" s="14" customFormat="1" ht="12.75" customHeight="1">
      <c r="A204" s="5092"/>
      <c r="B204" s="5133"/>
      <c r="C204" s="1780" t="s">
        <v>501</v>
      </c>
      <c r="D204" s="769" t="s">
        <v>109</v>
      </c>
      <c r="E204" s="3971">
        <v>414</v>
      </c>
      <c r="F204" s="3972">
        <v>402</v>
      </c>
      <c r="G204" s="3972">
        <v>366</v>
      </c>
      <c r="H204" s="3974">
        <v>372</v>
      </c>
      <c r="I204" s="3972">
        <v>363</v>
      </c>
      <c r="J204" s="3972">
        <v>366</v>
      </c>
      <c r="K204" s="3972">
        <v>378</v>
      </c>
      <c r="L204" s="3972">
        <v>375</v>
      </c>
      <c r="M204" s="3972">
        <v>423</v>
      </c>
      <c r="N204" s="3974">
        <v>453</v>
      </c>
      <c r="O204" s="3972">
        <v>450</v>
      </c>
      <c r="P204" s="3972">
        <v>441</v>
      </c>
      <c r="Q204" s="3972">
        <v>441</v>
      </c>
      <c r="R204" s="3972">
        <v>471</v>
      </c>
      <c r="S204" s="3972">
        <v>489</v>
      </c>
      <c r="T204" s="3972">
        <v>462</v>
      </c>
      <c r="U204" s="3972">
        <v>453</v>
      </c>
      <c r="V204" s="3972">
        <v>444</v>
      </c>
      <c r="W204" s="3972">
        <v>432</v>
      </c>
      <c r="X204" s="3972">
        <v>414</v>
      </c>
      <c r="Y204" s="3974">
        <v>423</v>
      </c>
      <c r="Z204" s="3972">
        <v>411</v>
      </c>
      <c r="AA204" s="3972">
        <v>414</v>
      </c>
      <c r="AB204" s="3975">
        <v>405</v>
      </c>
      <c r="AC204" s="2674">
        <f>SUM(E204:AB204)</f>
        <v>10062</v>
      </c>
      <c r="AD204" s="1095"/>
    </row>
    <row r="205" spans="1:30" s="14" customFormat="1" ht="12.75" customHeight="1">
      <c r="A205" s="5140"/>
      <c r="B205" s="5133"/>
      <c r="C205" s="1772" t="s">
        <v>315</v>
      </c>
      <c r="D205" s="764" t="s">
        <v>340</v>
      </c>
      <c r="E205" s="428">
        <v>1235.4319082814723</v>
      </c>
      <c r="F205" s="429">
        <v>1146.7693752450839</v>
      </c>
      <c r="G205" s="429">
        <v>1061.1182780444412</v>
      </c>
      <c r="H205" s="1060">
        <v>1054.7762795967683</v>
      </c>
      <c r="I205" s="429">
        <v>1051.6358685400569</v>
      </c>
      <c r="J205" s="429">
        <v>1094.9794518619972</v>
      </c>
      <c r="K205" s="429">
        <v>1218.1329976648692</v>
      </c>
      <c r="L205" s="429">
        <v>1305.996171510468</v>
      </c>
      <c r="M205" s="429">
        <v>1383.2635323755196</v>
      </c>
      <c r="N205" s="1060">
        <v>1432.5117800562759</v>
      </c>
      <c r="O205" s="429">
        <v>1357.7411388037117</v>
      </c>
      <c r="P205" s="429">
        <v>1312.3174158716329</v>
      </c>
      <c r="Q205" s="429">
        <v>1289.7383455569584</v>
      </c>
      <c r="R205" s="429">
        <v>1314.2944875483577</v>
      </c>
      <c r="S205" s="429">
        <v>1351.5624291907495</v>
      </c>
      <c r="T205" s="429">
        <v>1241.1881404525263</v>
      </c>
      <c r="U205" s="429">
        <v>1232.2844639124523</v>
      </c>
      <c r="V205" s="429">
        <v>1237.4009051233154</v>
      </c>
      <c r="W205" s="429">
        <v>1230.3365393257245</v>
      </c>
      <c r="X205" s="429">
        <v>1218.487587134149</v>
      </c>
      <c r="Y205" s="1060">
        <v>1275.2011606017304</v>
      </c>
      <c r="Z205" s="429">
        <v>1245.7515803722667</v>
      </c>
      <c r="AA205" s="429">
        <v>1187.5036842048112</v>
      </c>
      <c r="AB205" s="498">
        <v>1077.973097994565</v>
      </c>
      <c r="AC205" s="2674">
        <f>SUM(E205:AB205)</f>
        <v>29556.396619269901</v>
      </c>
      <c r="AD205" s="1095"/>
    </row>
    <row r="206" spans="1:30" s="14" customFormat="1" ht="12.75" customHeight="1">
      <c r="A206" s="5140"/>
      <c r="B206" s="5133"/>
      <c r="C206" s="2496" t="s">
        <v>342</v>
      </c>
      <c r="D206" s="769" t="s">
        <v>110</v>
      </c>
      <c r="E206" s="953">
        <v>62.7</v>
      </c>
      <c r="F206" s="954">
        <v>57.6</v>
      </c>
      <c r="G206" s="954">
        <v>55.8</v>
      </c>
      <c r="H206" s="1061">
        <v>56.1</v>
      </c>
      <c r="I206" s="954">
        <v>56.1</v>
      </c>
      <c r="J206" s="954">
        <v>61.2</v>
      </c>
      <c r="K206" s="954">
        <v>73.2</v>
      </c>
      <c r="L206" s="954">
        <v>72.599999999999994</v>
      </c>
      <c r="M206" s="954">
        <v>78.599999999999994</v>
      </c>
      <c r="N206" s="1061">
        <v>75.3</v>
      </c>
      <c r="O206" s="954">
        <v>73.5</v>
      </c>
      <c r="P206" s="954">
        <v>69</v>
      </c>
      <c r="Q206" s="954">
        <v>68.7</v>
      </c>
      <c r="R206" s="954">
        <v>73.5</v>
      </c>
      <c r="S206" s="954">
        <v>72.599999999999994</v>
      </c>
      <c r="T206" s="954">
        <v>67.5</v>
      </c>
      <c r="U206" s="954">
        <v>69</v>
      </c>
      <c r="V206" s="954">
        <v>67.2</v>
      </c>
      <c r="W206" s="954">
        <v>63.9</v>
      </c>
      <c r="X206" s="954">
        <v>66.900000000000006</v>
      </c>
      <c r="Y206" s="1061">
        <v>67.8</v>
      </c>
      <c r="Z206" s="954">
        <v>64.8</v>
      </c>
      <c r="AA206" s="954">
        <v>62.4</v>
      </c>
      <c r="AB206" s="963">
        <v>55.8</v>
      </c>
      <c r="AC206" s="1111"/>
      <c r="AD206" s="1095"/>
    </row>
    <row r="207" spans="1:30" s="35" customFormat="1" ht="12.75" customHeight="1" thickBot="1">
      <c r="A207" s="5135"/>
      <c r="B207" s="5134"/>
      <c r="C207" s="3354" t="s">
        <v>315</v>
      </c>
      <c r="D207" s="773" t="s">
        <v>111</v>
      </c>
      <c r="E207" s="1117">
        <v>0.35567010309278352</v>
      </c>
      <c r="F207" s="1118">
        <v>0.37430167597765363</v>
      </c>
      <c r="G207" s="1118">
        <v>0.36746987951807231</v>
      </c>
      <c r="H207" s="1203">
        <v>0.37689969604863222</v>
      </c>
      <c r="I207" s="1118">
        <v>0.36778115501519759</v>
      </c>
      <c r="J207" s="1118">
        <v>0.35465116279069769</v>
      </c>
      <c r="K207" s="1118">
        <v>0.32642487046632124</v>
      </c>
      <c r="L207" s="1118">
        <v>0.29976019184652281</v>
      </c>
      <c r="M207" s="1118">
        <v>0.32118451025056949</v>
      </c>
      <c r="N207" s="1203">
        <v>0.33333333333333331</v>
      </c>
      <c r="O207" s="1118">
        <v>0.35128805620608899</v>
      </c>
      <c r="P207" s="1118">
        <v>0.35679611650485438</v>
      </c>
      <c r="Q207" s="1118">
        <v>0.36386138613861385</v>
      </c>
      <c r="R207" s="1118">
        <v>0.38386308068459657</v>
      </c>
      <c r="S207" s="1118">
        <v>0.3880952380952381</v>
      </c>
      <c r="T207" s="1118">
        <v>0.40104166666666669</v>
      </c>
      <c r="U207" s="1118">
        <v>0.39528795811518325</v>
      </c>
      <c r="V207" s="1119">
        <v>0.38441558441558443</v>
      </c>
      <c r="W207" s="1118">
        <v>0.375</v>
      </c>
      <c r="X207" s="1118">
        <v>0.36125654450261779</v>
      </c>
      <c r="Y207" s="1203">
        <v>0.35162094763092272</v>
      </c>
      <c r="Z207" s="1118">
        <v>0.34948979591836737</v>
      </c>
      <c r="AA207" s="1118">
        <v>0.3719676549865229</v>
      </c>
      <c r="AB207" s="1120">
        <v>0.40540540540540543</v>
      </c>
      <c r="AC207" s="1114">
        <f t="shared" ref="AC207" si="27">AC204/AC203</f>
        <v>0.36216391318432134</v>
      </c>
      <c r="AD207" s="1105"/>
    </row>
    <row r="208" spans="1:30" s="14" customFormat="1" ht="12.75" customHeight="1">
      <c r="A208" s="5091" t="s">
        <v>149</v>
      </c>
      <c r="B208" s="5136" t="s">
        <v>319</v>
      </c>
      <c r="C208" s="1770" t="s">
        <v>501</v>
      </c>
      <c r="D208" s="1106" t="s">
        <v>108</v>
      </c>
      <c r="E208" s="3966">
        <v>825</v>
      </c>
      <c r="F208" s="3967">
        <v>768</v>
      </c>
      <c r="G208" s="3967">
        <v>741</v>
      </c>
      <c r="H208" s="3969">
        <v>720</v>
      </c>
      <c r="I208" s="3967">
        <v>705</v>
      </c>
      <c r="J208" s="3967">
        <v>726</v>
      </c>
      <c r="K208" s="3967">
        <v>750</v>
      </c>
      <c r="L208" s="3967">
        <v>774</v>
      </c>
      <c r="M208" s="3967">
        <v>807</v>
      </c>
      <c r="N208" s="3969">
        <v>819</v>
      </c>
      <c r="O208" s="3967">
        <v>804</v>
      </c>
      <c r="P208" s="3967">
        <v>798</v>
      </c>
      <c r="Q208" s="3967">
        <v>759</v>
      </c>
      <c r="R208" s="3967">
        <v>756</v>
      </c>
      <c r="S208" s="3967">
        <v>744</v>
      </c>
      <c r="T208" s="3967">
        <v>744</v>
      </c>
      <c r="U208" s="3967">
        <v>732</v>
      </c>
      <c r="V208" s="3967">
        <v>717</v>
      </c>
      <c r="W208" s="3967">
        <v>747</v>
      </c>
      <c r="X208" s="3967">
        <v>774</v>
      </c>
      <c r="Y208" s="3969">
        <v>795</v>
      </c>
      <c r="Z208" s="3967">
        <v>810</v>
      </c>
      <c r="AA208" s="3967">
        <v>768</v>
      </c>
      <c r="AB208" s="3970">
        <v>717</v>
      </c>
      <c r="AC208" s="2673">
        <f>SUM(E208:AB208)</f>
        <v>18300</v>
      </c>
      <c r="AD208" s="1095"/>
    </row>
    <row r="209" spans="1:30" s="14" customFormat="1" ht="12.75" customHeight="1">
      <c r="A209" s="5092"/>
      <c r="B209" s="5137"/>
      <c r="C209" s="1780" t="s">
        <v>501</v>
      </c>
      <c r="D209" s="1098" t="s">
        <v>109</v>
      </c>
      <c r="E209" s="3971">
        <v>285</v>
      </c>
      <c r="F209" s="3972">
        <v>279</v>
      </c>
      <c r="G209" s="3972">
        <v>276</v>
      </c>
      <c r="H209" s="3974">
        <v>276</v>
      </c>
      <c r="I209" s="3972">
        <v>270</v>
      </c>
      <c r="J209" s="3972">
        <v>273</v>
      </c>
      <c r="K209" s="3972">
        <v>270</v>
      </c>
      <c r="L209" s="3972">
        <v>270</v>
      </c>
      <c r="M209" s="3972">
        <v>309</v>
      </c>
      <c r="N209" s="3974">
        <v>345</v>
      </c>
      <c r="O209" s="3972">
        <v>345</v>
      </c>
      <c r="P209" s="3972">
        <v>342</v>
      </c>
      <c r="Q209" s="3972">
        <v>291</v>
      </c>
      <c r="R209" s="3972">
        <v>333</v>
      </c>
      <c r="S209" s="3972">
        <v>333</v>
      </c>
      <c r="T209" s="3972">
        <v>315</v>
      </c>
      <c r="U209" s="3972">
        <v>312</v>
      </c>
      <c r="V209" s="3972">
        <v>300</v>
      </c>
      <c r="W209" s="3972">
        <v>300</v>
      </c>
      <c r="X209" s="3972">
        <v>336</v>
      </c>
      <c r="Y209" s="3974">
        <v>324</v>
      </c>
      <c r="Z209" s="3972">
        <v>345</v>
      </c>
      <c r="AA209" s="3972">
        <v>315</v>
      </c>
      <c r="AB209" s="3975">
        <v>312</v>
      </c>
      <c r="AC209" s="2674">
        <f>SUM(E209:AB209)</f>
        <v>7356</v>
      </c>
      <c r="AD209" s="1095"/>
    </row>
    <row r="210" spans="1:30" s="14" customFormat="1" ht="12.75" customHeight="1">
      <c r="A210" s="5140"/>
      <c r="B210" s="5141"/>
      <c r="C210" s="1772" t="s">
        <v>315</v>
      </c>
      <c r="D210" s="764" t="s">
        <v>340</v>
      </c>
      <c r="E210" s="428">
        <v>872.84019155856936</v>
      </c>
      <c r="F210" s="429">
        <v>817.10770403906974</v>
      </c>
      <c r="G210" s="429">
        <v>790.73193940803981</v>
      </c>
      <c r="H210" s="1060">
        <v>771.08754366803259</v>
      </c>
      <c r="I210" s="429">
        <v>754.93377192969717</v>
      </c>
      <c r="J210" s="429">
        <v>775.63200037131014</v>
      </c>
      <c r="K210" s="429">
        <v>797.11981533518531</v>
      </c>
      <c r="L210" s="429">
        <v>819.74142264497038</v>
      </c>
      <c r="M210" s="429">
        <v>864.13540605624996</v>
      </c>
      <c r="N210" s="1060">
        <v>888.6990491724406</v>
      </c>
      <c r="O210" s="429">
        <v>874.89485082494343</v>
      </c>
      <c r="P210" s="429">
        <v>868.1981340684855</v>
      </c>
      <c r="Q210" s="429">
        <v>812.87268375804092</v>
      </c>
      <c r="R210" s="429">
        <v>826.09018878086192</v>
      </c>
      <c r="S210" s="429">
        <v>815.12269015161144</v>
      </c>
      <c r="T210" s="429">
        <v>807.93625986212555</v>
      </c>
      <c r="U210" s="429">
        <v>795.71854320481941</v>
      </c>
      <c r="V210" s="429">
        <v>777.23162570754926</v>
      </c>
      <c r="W210" s="429">
        <v>804.99006205045782</v>
      </c>
      <c r="X210" s="429">
        <v>843.7843326348268</v>
      </c>
      <c r="Y210" s="1060">
        <v>858.48762367316635</v>
      </c>
      <c r="Z210" s="429">
        <v>880.41183544975138</v>
      </c>
      <c r="AA210" s="429">
        <v>830.08975418324496</v>
      </c>
      <c r="AB210" s="498">
        <v>781.94181369204193</v>
      </c>
      <c r="AC210" s="2674">
        <f>SUM(E210:AB210)</f>
        <v>19729.799242225494</v>
      </c>
      <c r="AD210" s="1095"/>
    </row>
    <row r="211" spans="1:30" s="14" customFormat="1" ht="12.75" customHeight="1">
      <c r="A211" s="5140"/>
      <c r="B211" s="5141"/>
      <c r="C211" s="2496" t="s">
        <v>342</v>
      </c>
      <c r="D211" s="1098" t="s">
        <v>110</v>
      </c>
      <c r="E211" s="953">
        <v>46.8</v>
      </c>
      <c r="F211" s="954">
        <v>44.4</v>
      </c>
      <c r="G211" s="954">
        <v>42.6</v>
      </c>
      <c r="H211" s="1061">
        <v>41.4</v>
      </c>
      <c r="I211" s="954">
        <v>42.3</v>
      </c>
      <c r="J211" s="954">
        <v>43.2</v>
      </c>
      <c r="K211" s="954">
        <v>45.6</v>
      </c>
      <c r="L211" s="954">
        <v>45.9</v>
      </c>
      <c r="M211" s="954">
        <v>51.3</v>
      </c>
      <c r="N211" s="1061">
        <v>47.1</v>
      </c>
      <c r="O211" s="954">
        <v>48</v>
      </c>
      <c r="P211" s="954">
        <v>46.8</v>
      </c>
      <c r="Q211" s="954">
        <v>43.8</v>
      </c>
      <c r="R211" s="954">
        <v>43.2</v>
      </c>
      <c r="S211" s="954">
        <v>44.7</v>
      </c>
      <c r="T211" s="954">
        <v>42.9</v>
      </c>
      <c r="U211" s="954">
        <v>42.3</v>
      </c>
      <c r="V211" s="954">
        <v>42.6</v>
      </c>
      <c r="W211" s="954">
        <v>45.9</v>
      </c>
      <c r="X211" s="954">
        <v>48</v>
      </c>
      <c r="Y211" s="1061">
        <v>46.8</v>
      </c>
      <c r="Z211" s="954">
        <v>54.3</v>
      </c>
      <c r="AA211" s="954">
        <v>43.2</v>
      </c>
      <c r="AB211" s="963">
        <v>41.7</v>
      </c>
      <c r="AC211" s="1111"/>
      <c r="AD211" s="1095"/>
    </row>
    <row r="212" spans="1:30" s="35" customFormat="1" ht="12.75" customHeight="1" thickBot="1">
      <c r="A212" s="5135"/>
      <c r="B212" s="5141"/>
      <c r="C212" s="3354" t="s">
        <v>315</v>
      </c>
      <c r="D212" s="1100" t="s">
        <v>111</v>
      </c>
      <c r="E212" s="1101">
        <v>0.34545454545454546</v>
      </c>
      <c r="F212" s="1102">
        <v>0.36328125</v>
      </c>
      <c r="G212" s="1102">
        <v>0.37246963562753038</v>
      </c>
      <c r="H212" s="1200">
        <v>0.38333333333333336</v>
      </c>
      <c r="I212" s="1102">
        <v>0.38297872340425532</v>
      </c>
      <c r="J212" s="1102">
        <v>0.37603305785123969</v>
      </c>
      <c r="K212" s="1102">
        <v>0.36</v>
      </c>
      <c r="L212" s="1102">
        <v>0.34883720930232559</v>
      </c>
      <c r="M212" s="1102">
        <v>0.38289962825278812</v>
      </c>
      <c r="N212" s="1200">
        <v>0.42124542124542125</v>
      </c>
      <c r="O212" s="1102">
        <v>0.42910447761194032</v>
      </c>
      <c r="P212" s="1102">
        <v>0.42857142857142855</v>
      </c>
      <c r="Q212" s="1102">
        <v>0.38339920948616601</v>
      </c>
      <c r="R212" s="1102">
        <v>0.44047619047619047</v>
      </c>
      <c r="S212" s="1102">
        <v>0.44758064516129031</v>
      </c>
      <c r="T212" s="1102">
        <v>0.42338709677419356</v>
      </c>
      <c r="U212" s="1102">
        <v>0.42622950819672129</v>
      </c>
      <c r="V212" s="1108">
        <v>0.41841004184100417</v>
      </c>
      <c r="W212" s="1102">
        <v>0.40160642570281124</v>
      </c>
      <c r="X212" s="1102">
        <v>0.43410852713178294</v>
      </c>
      <c r="Y212" s="1200">
        <v>0.40754716981132078</v>
      </c>
      <c r="Z212" s="1102">
        <v>0.42592592592592593</v>
      </c>
      <c r="AA212" s="1102">
        <v>0.41015625</v>
      </c>
      <c r="AB212" s="1113">
        <v>0.43514644351464438</v>
      </c>
      <c r="AC212" s="1114">
        <f t="shared" ref="AC212" si="28">AC209/AC208</f>
        <v>0.40196721311475409</v>
      </c>
      <c r="AD212" s="1105"/>
    </row>
    <row r="213" spans="1:30" s="74" customFormat="1" ht="12.75" customHeight="1">
      <c r="A213" s="2266" t="s">
        <v>290</v>
      </c>
      <c r="B213" s="2267"/>
      <c r="C213" s="2508" t="s">
        <v>315</v>
      </c>
      <c r="D213" s="2268"/>
      <c r="E213" s="2269">
        <v>2879.4</v>
      </c>
      <c r="F213" s="1731">
        <v>2721.9</v>
      </c>
      <c r="G213" s="1731">
        <v>2602.1999999999998</v>
      </c>
      <c r="H213" s="1731">
        <v>2574.3000000000002</v>
      </c>
      <c r="I213" s="1731">
        <v>2563.5</v>
      </c>
      <c r="J213" s="1731">
        <v>2675.7</v>
      </c>
      <c r="K213" s="1731">
        <v>2878.2</v>
      </c>
      <c r="L213" s="1731">
        <v>3049.8</v>
      </c>
      <c r="M213" s="1731">
        <v>3136.2</v>
      </c>
      <c r="N213" s="1731">
        <v>3141.9</v>
      </c>
      <c r="O213" s="1731">
        <v>2988</v>
      </c>
      <c r="P213" s="1731">
        <v>2890.8</v>
      </c>
      <c r="Q213" s="1731">
        <v>2836.2</v>
      </c>
      <c r="R213" s="1731">
        <v>2793.6</v>
      </c>
      <c r="S213" s="1731">
        <v>2808.3</v>
      </c>
      <c r="T213" s="1731">
        <v>2681.4</v>
      </c>
      <c r="U213" s="1731">
        <v>2673.9</v>
      </c>
      <c r="V213" s="1731">
        <v>2659.5</v>
      </c>
      <c r="W213" s="1731">
        <v>2713.8</v>
      </c>
      <c r="X213" s="1731">
        <v>2732.7</v>
      </c>
      <c r="Y213" s="1731">
        <v>2831.7</v>
      </c>
      <c r="Z213" s="1731">
        <v>2798.7</v>
      </c>
      <c r="AA213" s="1731">
        <v>2700</v>
      </c>
      <c r="AB213" s="2558">
        <v>2474.1</v>
      </c>
      <c r="AC213" s="1315"/>
      <c r="AD213" s="1125"/>
    </row>
    <row r="214" spans="1:30" s="74" customFormat="1" ht="12.75" customHeight="1">
      <c r="A214" s="2270" t="s">
        <v>307</v>
      </c>
      <c r="B214" s="2271"/>
      <c r="C214" s="2511" t="s">
        <v>315</v>
      </c>
      <c r="D214" s="2272"/>
      <c r="E214" s="2273">
        <v>699</v>
      </c>
      <c r="F214" s="1728">
        <v>681</v>
      </c>
      <c r="G214" s="1728">
        <v>642</v>
      </c>
      <c r="H214" s="1728">
        <v>648</v>
      </c>
      <c r="I214" s="1728">
        <v>633</v>
      </c>
      <c r="J214" s="1728">
        <v>639</v>
      </c>
      <c r="K214" s="1728">
        <v>648</v>
      </c>
      <c r="L214" s="1728">
        <v>645</v>
      </c>
      <c r="M214" s="1728">
        <v>769.8</v>
      </c>
      <c r="N214" s="1728">
        <v>842.1</v>
      </c>
      <c r="O214" s="1728">
        <v>843.3</v>
      </c>
      <c r="P214" s="1728">
        <v>825</v>
      </c>
      <c r="Q214" s="1728">
        <v>761.4</v>
      </c>
      <c r="R214" s="1728">
        <v>852.3</v>
      </c>
      <c r="S214" s="1728">
        <v>870.3</v>
      </c>
      <c r="T214" s="1728">
        <v>823.2</v>
      </c>
      <c r="U214" s="1728">
        <v>802.8</v>
      </c>
      <c r="V214" s="1728">
        <v>754.5</v>
      </c>
      <c r="W214" s="1728">
        <v>738.3</v>
      </c>
      <c r="X214" s="1728">
        <v>754.2</v>
      </c>
      <c r="Y214" s="1728">
        <v>751.2</v>
      </c>
      <c r="Z214" s="1728">
        <v>760.2</v>
      </c>
      <c r="AA214" s="1728">
        <v>733.2</v>
      </c>
      <c r="AB214" s="2540">
        <v>719.1</v>
      </c>
      <c r="AC214" s="1317"/>
      <c r="AD214" s="1125"/>
    </row>
    <row r="215" spans="1:30" s="74" customFormat="1" ht="12.75" customHeight="1" thickBot="1">
      <c r="A215" s="2274" t="s">
        <v>308</v>
      </c>
      <c r="B215" s="2275"/>
      <c r="C215" s="2514" t="s">
        <v>315</v>
      </c>
      <c r="D215" s="2276"/>
      <c r="E215" s="2277">
        <v>2963.02976022854</v>
      </c>
      <c r="F215" s="1729">
        <v>2805.797678023132</v>
      </c>
      <c r="G215" s="1729">
        <v>2680.2255203620457</v>
      </c>
      <c r="H215" s="1729">
        <v>2654.6043942553852</v>
      </c>
      <c r="I215" s="1729">
        <v>2640.4964021941028</v>
      </c>
      <c r="J215" s="1729">
        <v>2750.9437453354076</v>
      </c>
      <c r="K215" s="1729">
        <v>2950.2439288980831</v>
      </c>
      <c r="L215" s="1729">
        <v>3117.2592192501415</v>
      </c>
      <c r="M215" s="1729">
        <v>3229.2944244834657</v>
      </c>
      <c r="N215" s="1729">
        <v>3252.793879113769</v>
      </c>
      <c r="O215" s="1729">
        <v>3104.7220310359512</v>
      </c>
      <c r="P215" s="1729">
        <v>3006.2184950532123</v>
      </c>
      <c r="Q215" s="1729">
        <v>2936.6239800151461</v>
      </c>
      <c r="R215" s="1729">
        <v>2920.7218713872771</v>
      </c>
      <c r="S215" s="1729">
        <v>2940.06309115978</v>
      </c>
      <c r="T215" s="1729">
        <v>2804.9178597598898</v>
      </c>
      <c r="U215" s="1729">
        <v>2791.8146517990767</v>
      </c>
      <c r="V215" s="1729">
        <v>2764.4548287139728</v>
      </c>
      <c r="W215" s="1729">
        <v>2812.4361912761683</v>
      </c>
      <c r="X215" s="1729">
        <v>2834.8662984345488</v>
      </c>
      <c r="Y215" s="1729">
        <v>2929.6461100276256</v>
      </c>
      <c r="Z215" s="1729">
        <v>2900.1078824760984</v>
      </c>
      <c r="AA215" s="1729">
        <v>2797.781664104617</v>
      </c>
      <c r="AB215" s="2542">
        <v>2576.4851290081219</v>
      </c>
      <c r="AC215" s="1319"/>
      <c r="AD215" s="1125"/>
    </row>
    <row r="216" spans="1:30" s="8" customFormat="1" ht="20.25" customHeight="1" thickBot="1">
      <c r="A216" s="1128" t="s">
        <v>197</v>
      </c>
      <c r="B216" s="1129"/>
      <c r="C216" s="1320"/>
      <c r="D216" s="712"/>
      <c r="E216" s="526">
        <v>1</v>
      </c>
      <c r="F216" s="527">
        <v>2</v>
      </c>
      <c r="G216" s="527">
        <v>3</v>
      </c>
      <c r="H216" s="1197">
        <v>4</v>
      </c>
      <c r="I216" s="527">
        <v>5</v>
      </c>
      <c r="J216" s="527">
        <v>6</v>
      </c>
      <c r="K216" s="527">
        <v>7</v>
      </c>
      <c r="L216" s="527">
        <v>8</v>
      </c>
      <c r="M216" s="527">
        <v>9</v>
      </c>
      <c r="N216" s="1197">
        <v>10</v>
      </c>
      <c r="O216" s="527">
        <v>11</v>
      </c>
      <c r="P216" s="527">
        <v>12</v>
      </c>
      <c r="Q216" s="527">
        <v>13</v>
      </c>
      <c r="R216" s="527">
        <v>14</v>
      </c>
      <c r="S216" s="527">
        <v>15</v>
      </c>
      <c r="T216" s="527">
        <v>16</v>
      </c>
      <c r="U216" s="1130">
        <v>17</v>
      </c>
      <c r="V216" s="1732">
        <v>18</v>
      </c>
      <c r="W216" s="526">
        <v>19</v>
      </c>
      <c r="X216" s="527">
        <v>20</v>
      </c>
      <c r="Y216" s="1197">
        <v>21</v>
      </c>
      <c r="Z216" s="527">
        <v>22</v>
      </c>
      <c r="AA216" s="527">
        <v>23</v>
      </c>
      <c r="AB216" s="1130">
        <v>24</v>
      </c>
      <c r="AC216" s="1320"/>
      <c r="AD216" s="1095"/>
    </row>
    <row r="217" spans="1:30" s="8" customFormat="1" ht="12.75" customHeight="1">
      <c r="A217" s="3405" t="s">
        <v>115</v>
      </c>
      <c r="B217" s="3413"/>
      <c r="C217" s="3407" t="s">
        <v>342</v>
      </c>
      <c r="D217" s="3414" t="s">
        <v>112</v>
      </c>
      <c r="E217" s="4071">
        <v>119</v>
      </c>
      <c r="F217" s="4072">
        <v>118.9</v>
      </c>
      <c r="G217" s="4072">
        <v>118.9</v>
      </c>
      <c r="H217" s="4072">
        <v>118.8</v>
      </c>
      <c r="I217" s="4072">
        <v>118.9</v>
      </c>
      <c r="J217" s="4072">
        <v>119</v>
      </c>
      <c r="K217" s="4072">
        <v>118.7</v>
      </c>
      <c r="L217" s="4072">
        <v>118.5</v>
      </c>
      <c r="M217" s="4072">
        <v>119.4</v>
      </c>
      <c r="N217" s="4072">
        <v>119.3</v>
      </c>
      <c r="O217" s="4072">
        <v>119.4</v>
      </c>
      <c r="P217" s="4072">
        <v>119.1</v>
      </c>
      <c r="Q217" s="4072">
        <v>119.1</v>
      </c>
      <c r="R217" s="4072">
        <v>119.1</v>
      </c>
      <c r="S217" s="4072">
        <v>119.2</v>
      </c>
      <c r="T217" s="4072">
        <v>119.3</v>
      </c>
      <c r="U217" s="4072">
        <v>119.2</v>
      </c>
      <c r="V217" s="4072">
        <v>119.1</v>
      </c>
      <c r="W217" s="4072">
        <v>119.1</v>
      </c>
      <c r="X217" s="4072">
        <v>119.3</v>
      </c>
      <c r="Y217" s="4072">
        <v>119</v>
      </c>
      <c r="Z217" s="4072">
        <v>119.1</v>
      </c>
      <c r="AA217" s="4072">
        <v>119.3</v>
      </c>
      <c r="AB217" s="4073">
        <v>119.4</v>
      </c>
      <c r="AC217" s="3423"/>
      <c r="AD217" s="1095"/>
    </row>
    <row r="218" spans="1:30" s="8" customFormat="1" ht="12.75" customHeight="1" thickBot="1">
      <c r="A218" s="3409" t="s">
        <v>167</v>
      </c>
      <c r="B218" s="3415"/>
      <c r="C218" s="3411" t="s">
        <v>342</v>
      </c>
      <c r="D218" s="3416" t="s">
        <v>112</v>
      </c>
      <c r="E218" s="4074">
        <v>118.7</v>
      </c>
      <c r="F218" s="4075">
        <v>118.5</v>
      </c>
      <c r="G218" s="4075">
        <v>118.8</v>
      </c>
      <c r="H218" s="4075">
        <v>118.7</v>
      </c>
      <c r="I218" s="4075">
        <v>118.7</v>
      </c>
      <c r="J218" s="4075">
        <v>118.8</v>
      </c>
      <c r="K218" s="4075">
        <v>118.5</v>
      </c>
      <c r="L218" s="4075">
        <v>118.3</v>
      </c>
      <c r="M218" s="4075">
        <v>119.3</v>
      </c>
      <c r="N218" s="4075">
        <v>119.2</v>
      </c>
      <c r="O218" s="4075">
        <v>119.3</v>
      </c>
      <c r="P218" s="4075">
        <v>118.9</v>
      </c>
      <c r="Q218" s="4075">
        <v>118.9</v>
      </c>
      <c r="R218" s="4075">
        <v>119</v>
      </c>
      <c r="S218" s="4075">
        <v>119</v>
      </c>
      <c r="T218" s="4075">
        <v>119.1</v>
      </c>
      <c r="U218" s="4075">
        <v>119</v>
      </c>
      <c r="V218" s="4075">
        <v>118.9</v>
      </c>
      <c r="W218" s="4075">
        <v>118.9</v>
      </c>
      <c r="X218" s="4075">
        <v>119.1</v>
      </c>
      <c r="Y218" s="4075">
        <v>118.8</v>
      </c>
      <c r="Z218" s="4075">
        <v>119</v>
      </c>
      <c r="AA218" s="4075">
        <v>119.1</v>
      </c>
      <c r="AB218" s="4076">
        <v>119.2</v>
      </c>
      <c r="AC218" s="3424"/>
      <c r="AD218" s="1095"/>
    </row>
    <row r="219" spans="1:30" s="8" customFormat="1" ht="12.75" hidden="1" customHeight="1" thickBot="1">
      <c r="A219" s="1131"/>
      <c r="B219" s="1132"/>
      <c r="C219" s="3428"/>
      <c r="D219" s="905" t="s">
        <v>112</v>
      </c>
      <c r="E219" s="1133"/>
      <c r="F219" s="1134"/>
      <c r="G219" s="1134"/>
      <c r="H219" s="1204"/>
      <c r="I219" s="1134"/>
      <c r="J219" s="1134"/>
      <c r="K219" s="1134"/>
      <c r="L219" s="1134"/>
      <c r="M219" s="1134"/>
      <c r="N219" s="1204"/>
      <c r="O219" s="1134"/>
      <c r="P219" s="1134"/>
      <c r="Q219" s="1134"/>
      <c r="R219" s="1134"/>
      <c r="S219" s="1134"/>
      <c r="T219" s="1134"/>
      <c r="U219" s="1134"/>
      <c r="V219" s="2250"/>
      <c r="W219" s="1134"/>
      <c r="X219" s="1134"/>
      <c r="Y219" s="1730"/>
      <c r="Z219" s="1134"/>
      <c r="AA219" s="1134"/>
      <c r="AB219" s="3420"/>
      <c r="AC219" s="3425"/>
      <c r="AD219" s="1095"/>
    </row>
    <row r="220" spans="1:30" s="8" customFormat="1" ht="12.75" customHeight="1">
      <c r="A220" s="5253" t="s">
        <v>118</v>
      </c>
      <c r="B220" s="5257" t="s">
        <v>198</v>
      </c>
      <c r="C220" s="1770" t="s">
        <v>501</v>
      </c>
      <c r="D220" s="755" t="s">
        <v>593</v>
      </c>
      <c r="E220" s="3966">
        <v>10183.799999999999</v>
      </c>
      <c r="F220" s="3967">
        <v>10157.4</v>
      </c>
      <c r="G220" s="3967">
        <v>10223.4</v>
      </c>
      <c r="H220" s="3969">
        <v>10078.200000000001</v>
      </c>
      <c r="I220" s="3967">
        <v>10302.6</v>
      </c>
      <c r="J220" s="3967">
        <v>10177.200000000001</v>
      </c>
      <c r="K220" s="3967">
        <v>10243.200000000001</v>
      </c>
      <c r="L220" s="3967">
        <v>10236.6</v>
      </c>
      <c r="M220" s="3967">
        <v>10401.6</v>
      </c>
      <c r="N220" s="3969">
        <v>10223.4</v>
      </c>
      <c r="O220" s="3967">
        <v>10322.4</v>
      </c>
      <c r="P220" s="3967">
        <v>11371.8</v>
      </c>
      <c r="Q220" s="3967">
        <v>11708.4</v>
      </c>
      <c r="R220" s="3967">
        <v>11569.8</v>
      </c>
      <c r="S220" s="3967">
        <v>11464.2</v>
      </c>
      <c r="T220" s="3967">
        <v>11550</v>
      </c>
      <c r="U220" s="3967">
        <v>11510.4</v>
      </c>
      <c r="V220" s="3967">
        <v>11847</v>
      </c>
      <c r="W220" s="3967">
        <v>12130.8</v>
      </c>
      <c r="X220" s="3967">
        <v>12553.2</v>
      </c>
      <c r="Y220" s="3969">
        <v>12619.2</v>
      </c>
      <c r="Z220" s="3967">
        <v>12401.4</v>
      </c>
      <c r="AA220" s="3967">
        <v>12718.2</v>
      </c>
      <c r="AB220" s="3970">
        <v>12685.2</v>
      </c>
      <c r="AC220" s="2673">
        <f>SUM(E220:AB220)</f>
        <v>268679.40000000002</v>
      </c>
      <c r="AD220" s="1366"/>
    </row>
    <row r="221" spans="1:30" s="8" customFormat="1" ht="12.75" customHeight="1">
      <c r="A221" s="5254"/>
      <c r="B221" s="5258"/>
      <c r="C221" s="1780" t="s">
        <v>501</v>
      </c>
      <c r="D221" s="756" t="s">
        <v>594</v>
      </c>
      <c r="E221" s="3971">
        <v>567.6</v>
      </c>
      <c r="F221" s="3972">
        <v>561</v>
      </c>
      <c r="G221" s="3972">
        <v>580.79999999999995</v>
      </c>
      <c r="H221" s="3974">
        <v>547.79999999999995</v>
      </c>
      <c r="I221" s="3972">
        <v>594</v>
      </c>
      <c r="J221" s="3972">
        <v>514.79999999999995</v>
      </c>
      <c r="K221" s="3972">
        <v>514.79999999999995</v>
      </c>
      <c r="L221" s="3972">
        <v>521.4</v>
      </c>
      <c r="M221" s="3972">
        <v>719.4</v>
      </c>
      <c r="N221" s="3974">
        <v>726</v>
      </c>
      <c r="O221" s="3972">
        <v>818.4</v>
      </c>
      <c r="P221" s="3972">
        <v>1438.8</v>
      </c>
      <c r="Q221" s="3972">
        <v>1458.6</v>
      </c>
      <c r="R221" s="3972">
        <v>1320</v>
      </c>
      <c r="S221" s="3972">
        <v>963.6</v>
      </c>
      <c r="T221" s="3972">
        <v>1128.5999999999999</v>
      </c>
      <c r="U221" s="3972">
        <v>1300.2</v>
      </c>
      <c r="V221" s="3972">
        <v>1240.8</v>
      </c>
      <c r="W221" s="3972">
        <v>1122</v>
      </c>
      <c r="X221" s="3972">
        <v>1504.8</v>
      </c>
      <c r="Y221" s="3974">
        <v>1537.8</v>
      </c>
      <c r="Z221" s="3972">
        <v>1405.8</v>
      </c>
      <c r="AA221" s="3972">
        <v>1676.4</v>
      </c>
      <c r="AB221" s="3975">
        <v>1630.2</v>
      </c>
      <c r="AC221" s="2674">
        <f>SUM(E221:AB221)</f>
        <v>24393.599999999999</v>
      </c>
      <c r="AD221" s="1366"/>
    </row>
    <row r="222" spans="1:30" s="8" customFormat="1" ht="12.75" customHeight="1">
      <c r="A222" s="5255"/>
      <c r="B222" s="5020"/>
      <c r="C222" s="1780" t="s">
        <v>501</v>
      </c>
      <c r="D222" s="756" t="s">
        <v>595</v>
      </c>
      <c r="E222" s="3971">
        <v>0</v>
      </c>
      <c r="F222" s="3972">
        <v>0</v>
      </c>
      <c r="G222" s="3972">
        <v>0</v>
      </c>
      <c r="H222" s="3974">
        <v>0</v>
      </c>
      <c r="I222" s="3972">
        <v>0</v>
      </c>
      <c r="J222" s="3972">
        <v>0</v>
      </c>
      <c r="K222" s="3972">
        <v>6.6</v>
      </c>
      <c r="L222" s="3972">
        <v>0</v>
      </c>
      <c r="M222" s="3972">
        <v>0</v>
      </c>
      <c r="N222" s="3974">
        <v>0</v>
      </c>
      <c r="O222" s="3972">
        <v>0</v>
      </c>
      <c r="P222" s="3972">
        <v>0</v>
      </c>
      <c r="Q222" s="3972">
        <v>0</v>
      </c>
      <c r="R222" s="3972">
        <v>0</v>
      </c>
      <c r="S222" s="3972">
        <v>0</v>
      </c>
      <c r="T222" s="3972">
        <v>0</v>
      </c>
      <c r="U222" s="3972">
        <v>0</v>
      </c>
      <c r="V222" s="3972">
        <v>0</v>
      </c>
      <c r="W222" s="3972">
        <v>0</v>
      </c>
      <c r="X222" s="3972">
        <v>0</v>
      </c>
      <c r="Y222" s="3974">
        <v>0</v>
      </c>
      <c r="Z222" s="3972">
        <v>0</v>
      </c>
      <c r="AA222" s="3972">
        <v>0</v>
      </c>
      <c r="AB222" s="3975">
        <v>0</v>
      </c>
      <c r="AC222" s="2674">
        <f>SUM(E222:AB222)</f>
        <v>6.6</v>
      </c>
      <c r="AD222" s="1366"/>
    </row>
    <row r="223" spans="1:30" s="8" customFormat="1" ht="12.75" customHeight="1">
      <c r="A223" s="5255"/>
      <c r="B223" s="5020"/>
      <c r="C223" s="1772" t="s">
        <v>315</v>
      </c>
      <c r="D223" s="757" t="s">
        <v>340</v>
      </c>
      <c r="E223" s="428">
        <v>10199.605492370771</v>
      </c>
      <c r="F223" s="429">
        <v>10172.880406256627</v>
      </c>
      <c r="G223" s="429">
        <v>10239.88457942764</v>
      </c>
      <c r="H223" s="1060">
        <v>10093.076839101148</v>
      </c>
      <c r="I223" s="429">
        <v>10319.709431955922</v>
      </c>
      <c r="J223" s="429">
        <v>10190.211915362705</v>
      </c>
      <c r="K223" s="429">
        <v>10255.799017141473</v>
      </c>
      <c r="L223" s="429">
        <v>10249.870122103986</v>
      </c>
      <c r="M223" s="429">
        <v>10426.448049072129</v>
      </c>
      <c r="N223" s="1060">
        <v>10249.145503894459</v>
      </c>
      <c r="O223" s="429">
        <v>10354.792142771385</v>
      </c>
      <c r="P223" s="429">
        <v>11462.459626101196</v>
      </c>
      <c r="Q223" s="429">
        <v>11798.904377949675</v>
      </c>
      <c r="R223" s="429">
        <v>11644.856033459579</v>
      </c>
      <c r="S223" s="429">
        <v>11504.625443707413</v>
      </c>
      <c r="T223" s="429">
        <v>11605.009175351823</v>
      </c>
      <c r="U223" s="429">
        <v>11583.601693773833</v>
      </c>
      <c r="V223" s="429">
        <v>11911.800604442638</v>
      </c>
      <c r="W223" s="429">
        <v>12182.577421875882</v>
      </c>
      <c r="X223" s="429">
        <v>12643.071354698588</v>
      </c>
      <c r="Y223" s="1060">
        <v>12712.55432554764</v>
      </c>
      <c r="Z223" s="429">
        <v>12480.825116954406</v>
      </c>
      <c r="AA223" s="429">
        <v>12828.208300460357</v>
      </c>
      <c r="AB223" s="498">
        <v>12789.521143498689</v>
      </c>
      <c r="AC223" s="2674">
        <f>SUM(E223:AB223)</f>
        <v>269899.43811727996</v>
      </c>
      <c r="AD223" s="1366"/>
    </row>
    <row r="224" spans="1:30" s="8" customFormat="1" ht="12.75" customHeight="1">
      <c r="A224" s="5255"/>
      <c r="B224" s="5020"/>
      <c r="C224" s="3663" t="s">
        <v>342</v>
      </c>
      <c r="D224" s="1181" t="s">
        <v>110</v>
      </c>
      <c r="E224" s="3934">
        <v>47.3</v>
      </c>
      <c r="F224" s="3930">
        <v>50.2</v>
      </c>
      <c r="G224" s="3930">
        <v>48.5</v>
      </c>
      <c r="H224" s="3931">
        <v>49</v>
      </c>
      <c r="I224" s="3930">
        <v>50.4</v>
      </c>
      <c r="J224" s="3930">
        <v>45.9</v>
      </c>
      <c r="K224" s="3930">
        <v>50.4</v>
      </c>
      <c r="L224" s="3930">
        <v>48.7</v>
      </c>
      <c r="M224" s="3930">
        <v>51.1</v>
      </c>
      <c r="N224" s="3931">
        <v>50.2</v>
      </c>
      <c r="O224" s="3930">
        <v>47.5</v>
      </c>
      <c r="P224" s="3930">
        <v>57.8</v>
      </c>
      <c r="Q224" s="3930">
        <v>57.1</v>
      </c>
      <c r="R224" s="3930">
        <v>56.5</v>
      </c>
      <c r="S224" s="3930">
        <v>56.5</v>
      </c>
      <c r="T224" s="3930">
        <v>55.8</v>
      </c>
      <c r="U224" s="3930">
        <v>58.5</v>
      </c>
      <c r="V224" s="3932">
        <v>57.5</v>
      </c>
      <c r="W224" s="3930">
        <v>58.6</v>
      </c>
      <c r="X224" s="3930">
        <v>58.7</v>
      </c>
      <c r="Y224" s="3931">
        <v>63.5</v>
      </c>
      <c r="Z224" s="3930">
        <v>60.3</v>
      </c>
      <c r="AA224" s="3930">
        <v>61.2</v>
      </c>
      <c r="AB224" s="3933">
        <v>60.6</v>
      </c>
      <c r="AC224" s="1111"/>
      <c r="AD224" s="1366"/>
    </row>
    <row r="225" spans="1:30" s="37" customFormat="1" ht="12.75" customHeight="1" thickBot="1">
      <c r="A225" s="5256"/>
      <c r="B225" s="5021"/>
      <c r="C225" s="1773" t="s">
        <v>315</v>
      </c>
      <c r="D225" s="1952" t="s">
        <v>111</v>
      </c>
      <c r="E225" s="1117">
        <v>5.5735580038885298E-2</v>
      </c>
      <c r="F225" s="1118">
        <v>5.5230669265756989E-2</v>
      </c>
      <c r="G225" s="1118">
        <v>5.6810845706907677E-2</v>
      </c>
      <c r="H225" s="1203">
        <v>5.4354944335297958E-2</v>
      </c>
      <c r="I225" s="1118">
        <v>5.7655349135169759E-2</v>
      </c>
      <c r="J225" s="1118">
        <v>5.0583657587548632E-2</v>
      </c>
      <c r="K225" s="1118">
        <v>4.961340206185566E-2</v>
      </c>
      <c r="L225" s="1118">
        <v>5.0934880722114759E-2</v>
      </c>
      <c r="M225" s="1118">
        <v>6.9162436548223349E-2</v>
      </c>
      <c r="N225" s="1203">
        <v>7.1013557133634608E-2</v>
      </c>
      <c r="O225" s="1118">
        <v>7.9283887468030695E-2</v>
      </c>
      <c r="P225" s="1118">
        <v>0.126523505513639</v>
      </c>
      <c r="Q225" s="1118">
        <v>0.12457722660653889</v>
      </c>
      <c r="R225" s="1118">
        <v>0.11409013120365089</v>
      </c>
      <c r="S225" s="1118">
        <v>8.4052964881980427E-2</v>
      </c>
      <c r="T225" s="1118">
        <v>9.7714285714285712E-2</v>
      </c>
      <c r="U225" s="1118">
        <v>0.11295871559633028</v>
      </c>
      <c r="V225" s="1119">
        <v>0.10473537604456824</v>
      </c>
      <c r="W225" s="1118">
        <v>9.2491838955386291E-2</v>
      </c>
      <c r="X225" s="1118">
        <v>0.11987381703470031</v>
      </c>
      <c r="Y225" s="1203">
        <v>0.12186192468619246</v>
      </c>
      <c r="Z225" s="1118">
        <v>0.11335816923895689</v>
      </c>
      <c r="AA225" s="1118">
        <v>0.13181110534509599</v>
      </c>
      <c r="AB225" s="1120">
        <v>0.12851196670135276</v>
      </c>
      <c r="AC225" s="1114">
        <f t="shared" ref="AC225" si="29">(AC221-AC222)/AC220</f>
        <v>9.0766169643076461E-2</v>
      </c>
      <c r="AD225" s="1372"/>
    </row>
    <row r="226" spans="1:30" s="7" customFormat="1" ht="12.75" customHeight="1">
      <c r="A226" s="5253" t="s">
        <v>127</v>
      </c>
      <c r="B226" s="5257" t="s">
        <v>61</v>
      </c>
      <c r="C226" s="1770" t="s">
        <v>501</v>
      </c>
      <c r="D226" s="755" t="s">
        <v>593</v>
      </c>
      <c r="E226" s="3966">
        <v>12757.8</v>
      </c>
      <c r="F226" s="3967">
        <v>12579.6</v>
      </c>
      <c r="G226" s="3967">
        <v>12566.4</v>
      </c>
      <c r="H226" s="3969">
        <v>12342</v>
      </c>
      <c r="I226" s="3967">
        <v>12573</v>
      </c>
      <c r="J226" s="3967">
        <v>12513.6</v>
      </c>
      <c r="K226" s="3967">
        <v>12771</v>
      </c>
      <c r="L226" s="3967">
        <v>13015.2</v>
      </c>
      <c r="M226" s="3967">
        <v>13510.2</v>
      </c>
      <c r="N226" s="3969">
        <v>13530</v>
      </c>
      <c r="O226" s="3967">
        <v>13780.8</v>
      </c>
      <c r="P226" s="3967">
        <v>14843.4</v>
      </c>
      <c r="Q226" s="3967">
        <v>15100.8</v>
      </c>
      <c r="R226" s="3967">
        <v>14929.2</v>
      </c>
      <c r="S226" s="3967">
        <v>14764.2</v>
      </c>
      <c r="T226" s="3967">
        <v>14803.8</v>
      </c>
      <c r="U226" s="3967">
        <v>14718</v>
      </c>
      <c r="V226" s="3967">
        <v>14902.8</v>
      </c>
      <c r="W226" s="3967">
        <v>15213</v>
      </c>
      <c r="X226" s="3967">
        <v>15549.6</v>
      </c>
      <c r="Y226" s="3969">
        <v>15655.2</v>
      </c>
      <c r="Z226" s="3967">
        <v>15378</v>
      </c>
      <c r="AA226" s="3967">
        <v>15622.2</v>
      </c>
      <c r="AB226" s="3970">
        <v>15378</v>
      </c>
      <c r="AC226" s="3342">
        <f>SUM(E226:AB226)</f>
        <v>338797.8</v>
      </c>
      <c r="AD226" s="1095"/>
    </row>
    <row r="227" spans="1:30" s="7" customFormat="1" ht="12.75" customHeight="1">
      <c r="A227" s="5255"/>
      <c r="B227" s="5020"/>
      <c r="C227" s="1780" t="s">
        <v>501</v>
      </c>
      <c r="D227" s="756" t="s">
        <v>594</v>
      </c>
      <c r="E227" s="3971">
        <v>39.6</v>
      </c>
      <c r="F227" s="3972">
        <v>46.2</v>
      </c>
      <c r="G227" s="3972">
        <v>72.599999999999994</v>
      </c>
      <c r="H227" s="3974">
        <v>46.2</v>
      </c>
      <c r="I227" s="3972">
        <v>46.2</v>
      </c>
      <c r="J227" s="3972">
        <v>33</v>
      </c>
      <c r="K227" s="3972">
        <v>33</v>
      </c>
      <c r="L227" s="3972">
        <v>26.4</v>
      </c>
      <c r="M227" s="3972">
        <v>79.2</v>
      </c>
      <c r="N227" s="3974">
        <v>79.2</v>
      </c>
      <c r="O227" s="3972">
        <v>132</v>
      </c>
      <c r="P227" s="3972">
        <v>349.8</v>
      </c>
      <c r="Q227" s="3972">
        <v>184.8</v>
      </c>
      <c r="R227" s="3972">
        <v>198</v>
      </c>
      <c r="S227" s="3972">
        <v>204.6</v>
      </c>
      <c r="T227" s="3972">
        <v>191.4</v>
      </c>
      <c r="U227" s="3972">
        <v>191.4</v>
      </c>
      <c r="V227" s="3972">
        <v>191.4</v>
      </c>
      <c r="W227" s="3972">
        <v>211.2</v>
      </c>
      <c r="X227" s="3972">
        <v>237.6</v>
      </c>
      <c r="Y227" s="3974">
        <v>343.2</v>
      </c>
      <c r="Z227" s="3972">
        <v>283.8</v>
      </c>
      <c r="AA227" s="3972">
        <v>455.4</v>
      </c>
      <c r="AB227" s="3975">
        <v>488.4</v>
      </c>
      <c r="AC227" s="2674">
        <f>SUM(E227:AB227)</f>
        <v>4164.5999999999995</v>
      </c>
      <c r="AD227" s="1095"/>
    </row>
    <row r="228" spans="1:30" s="7" customFormat="1" ht="12.75" customHeight="1">
      <c r="A228" s="5255"/>
      <c r="B228" s="5020"/>
      <c r="C228" s="1780" t="s">
        <v>501</v>
      </c>
      <c r="D228" s="756" t="s">
        <v>595</v>
      </c>
      <c r="E228" s="3971">
        <v>46.2</v>
      </c>
      <c r="F228" s="3972">
        <v>39.6</v>
      </c>
      <c r="G228" s="3972">
        <v>13.2</v>
      </c>
      <c r="H228" s="3974">
        <v>33</v>
      </c>
      <c r="I228" s="3972">
        <v>33</v>
      </c>
      <c r="J228" s="3972">
        <v>72.599999999999994</v>
      </c>
      <c r="K228" s="3972">
        <v>112.2</v>
      </c>
      <c r="L228" s="3972">
        <v>118.8</v>
      </c>
      <c r="M228" s="3972">
        <v>19.8</v>
      </c>
      <c r="N228" s="3974">
        <v>19.8</v>
      </c>
      <c r="O228" s="3972">
        <v>0</v>
      </c>
      <c r="P228" s="3972">
        <v>0</v>
      </c>
      <c r="Q228" s="3972">
        <v>0</v>
      </c>
      <c r="R228" s="3972">
        <v>0</v>
      </c>
      <c r="S228" s="3972">
        <v>0</v>
      </c>
      <c r="T228" s="3972">
        <v>0</v>
      </c>
      <c r="U228" s="3972">
        <v>6.6</v>
      </c>
      <c r="V228" s="3972">
        <v>0</v>
      </c>
      <c r="W228" s="3972">
        <v>0</v>
      </c>
      <c r="X228" s="3972">
        <v>0</v>
      </c>
      <c r="Y228" s="3974">
        <v>0</v>
      </c>
      <c r="Z228" s="3972">
        <v>0</v>
      </c>
      <c r="AA228" s="3972">
        <v>0</v>
      </c>
      <c r="AB228" s="3975">
        <v>0</v>
      </c>
      <c r="AC228" s="2674">
        <f>SUM(E228:AB228)</f>
        <v>514.80000000000007</v>
      </c>
      <c r="AD228" s="3334"/>
    </row>
    <row r="229" spans="1:30" s="7" customFormat="1" ht="12.75" customHeight="1">
      <c r="A229" s="5255"/>
      <c r="B229" s="5020"/>
      <c r="C229" s="1772" t="s">
        <v>315</v>
      </c>
      <c r="D229" s="3337" t="s">
        <v>340</v>
      </c>
      <c r="E229" s="428">
        <v>12757.80170719078</v>
      </c>
      <c r="F229" s="429">
        <v>12579.601731374487</v>
      </c>
      <c r="G229" s="429">
        <v>12566.540387871277</v>
      </c>
      <c r="H229" s="1060">
        <v>12342.007058821511</v>
      </c>
      <c r="I229" s="429">
        <v>12573.006929131949</v>
      </c>
      <c r="J229" s="429">
        <v>12513.662658070978</v>
      </c>
      <c r="K229" s="429">
        <v>12771.245579034176</v>
      </c>
      <c r="L229" s="429">
        <v>13015.527987753705</v>
      </c>
      <c r="M229" s="429">
        <v>13510.330580707492</v>
      </c>
      <c r="N229" s="1060">
        <v>13530.130389615615</v>
      </c>
      <c r="O229" s="429">
        <v>13781.432169408228</v>
      </c>
      <c r="P229" s="429">
        <v>14847.521126437234</v>
      </c>
      <c r="Q229" s="429">
        <v>15101.930726897141</v>
      </c>
      <c r="R229" s="429">
        <v>14930.512939614633</v>
      </c>
      <c r="S229" s="429">
        <v>14765.617589521951</v>
      </c>
      <c r="T229" s="429">
        <v>14805.037264390792</v>
      </c>
      <c r="U229" s="429">
        <v>14719.160133648929</v>
      </c>
      <c r="V229" s="429">
        <v>14904.029045865416</v>
      </c>
      <c r="W229" s="429">
        <v>15214.465959737134</v>
      </c>
      <c r="X229" s="429">
        <v>15551.415174189131</v>
      </c>
      <c r="Y229" s="1060">
        <v>15658.961436825881</v>
      </c>
      <c r="Z229" s="429">
        <v>15380.6185324258</v>
      </c>
      <c r="AA229" s="429">
        <v>15628.836233066109</v>
      </c>
      <c r="AB229" s="498">
        <v>15385.75375339148</v>
      </c>
      <c r="AC229" s="2674">
        <f>SUM(E229:AB229)</f>
        <v>338835.14709499181</v>
      </c>
      <c r="AD229" s="1095"/>
    </row>
    <row r="230" spans="1:30" s="7" customFormat="1" ht="12.75" customHeight="1">
      <c r="A230" s="5255"/>
      <c r="B230" s="5020"/>
      <c r="C230" s="3663" t="s">
        <v>342</v>
      </c>
      <c r="D230" s="1181" t="s">
        <v>110</v>
      </c>
      <c r="E230" s="3930">
        <v>59.1</v>
      </c>
      <c r="F230" s="3930">
        <v>61.9</v>
      </c>
      <c r="G230" s="3930">
        <v>59.3</v>
      </c>
      <c r="H230" s="3931">
        <v>59.6</v>
      </c>
      <c r="I230" s="3930">
        <v>61.2</v>
      </c>
      <c r="J230" s="3930">
        <v>57.1</v>
      </c>
      <c r="K230" s="3930">
        <v>63.3</v>
      </c>
      <c r="L230" s="3930">
        <v>63</v>
      </c>
      <c r="M230" s="3930">
        <v>66.2</v>
      </c>
      <c r="N230" s="3931">
        <v>66.599999999999994</v>
      </c>
      <c r="O230" s="3930">
        <v>63.7</v>
      </c>
      <c r="P230" s="3930">
        <v>74.400000000000006</v>
      </c>
      <c r="Q230" s="3930">
        <v>73</v>
      </c>
      <c r="R230" s="3930">
        <v>72.400000000000006</v>
      </c>
      <c r="S230" s="3930">
        <v>72.3</v>
      </c>
      <c r="T230" s="3930">
        <v>71.7</v>
      </c>
      <c r="U230" s="3930">
        <v>73</v>
      </c>
      <c r="V230" s="3932">
        <v>72</v>
      </c>
      <c r="W230" s="3930">
        <v>73</v>
      </c>
      <c r="X230" s="3930">
        <v>73.2</v>
      </c>
      <c r="Y230" s="3931">
        <v>77.900000000000006</v>
      </c>
      <c r="Z230" s="3930">
        <v>74</v>
      </c>
      <c r="AA230" s="3930">
        <v>74.599999999999994</v>
      </c>
      <c r="AB230" s="3933">
        <v>72.7</v>
      </c>
      <c r="AC230" s="1111"/>
      <c r="AD230" s="1095"/>
    </row>
    <row r="231" spans="1:30" s="34" customFormat="1" ht="12.75" customHeight="1" thickBot="1">
      <c r="A231" s="5256"/>
      <c r="B231" s="5021"/>
      <c r="C231" s="1782" t="s">
        <v>315</v>
      </c>
      <c r="D231" s="1182" t="s">
        <v>111</v>
      </c>
      <c r="E231" s="1101">
        <v>-5.173305742369375E-4</v>
      </c>
      <c r="F231" s="1102">
        <v>5.2465897166841565E-4</v>
      </c>
      <c r="G231" s="1102">
        <v>4.7268907563025207E-3</v>
      </c>
      <c r="H231" s="1200">
        <v>1.0695187165775403E-3</v>
      </c>
      <c r="I231" s="1102">
        <v>1.0498687664041997E-3</v>
      </c>
      <c r="J231" s="1102">
        <v>-3.164556962025316E-3</v>
      </c>
      <c r="K231" s="1102">
        <v>-6.2015503875968991E-3</v>
      </c>
      <c r="L231" s="1102">
        <v>-7.099391480730223E-3</v>
      </c>
      <c r="M231" s="1102">
        <v>4.3966780654616511E-3</v>
      </c>
      <c r="N231" s="1200">
        <v>4.3902439024390248E-3</v>
      </c>
      <c r="O231" s="1102">
        <v>9.578544061302683E-3</v>
      </c>
      <c r="P231" s="1102">
        <v>2.356602934637617E-2</v>
      </c>
      <c r="Q231" s="1102">
        <v>1.223776223776224E-2</v>
      </c>
      <c r="R231" s="1102">
        <v>1.326259946949602E-2</v>
      </c>
      <c r="S231" s="1102">
        <v>1.3857845328565042E-2</v>
      </c>
      <c r="T231" s="1102">
        <v>1.2929112795363353E-2</v>
      </c>
      <c r="U231" s="1102">
        <v>1.2556053811659194E-2</v>
      </c>
      <c r="V231" s="1108">
        <v>1.2843224092116919E-2</v>
      </c>
      <c r="W231" s="1102">
        <v>1.3882863340563991E-2</v>
      </c>
      <c r="X231" s="1102">
        <v>1.528013582342954E-2</v>
      </c>
      <c r="Y231" s="1200">
        <v>2.1922428330522763E-2</v>
      </c>
      <c r="Z231" s="1102">
        <v>1.8454935622317599E-2</v>
      </c>
      <c r="AA231" s="1102">
        <v>2.9150823827629908E-2</v>
      </c>
      <c r="AB231" s="1113">
        <v>3.1759656652360517E-2</v>
      </c>
      <c r="AC231" s="1114">
        <f t="shared" ref="AC231" si="30">(AC227-AC228)/AC226</f>
        <v>1.0772797225956011E-2</v>
      </c>
      <c r="AD231" s="1105"/>
    </row>
    <row r="232" spans="1:30" s="36" customFormat="1" ht="12.75" customHeight="1">
      <c r="A232" s="5142" t="s">
        <v>149</v>
      </c>
      <c r="B232" s="5145" t="s">
        <v>199</v>
      </c>
      <c r="C232" s="1770" t="s">
        <v>501</v>
      </c>
      <c r="D232" s="729" t="s">
        <v>620</v>
      </c>
      <c r="E232" s="3992">
        <v>620.4</v>
      </c>
      <c r="F232" s="3993">
        <v>613.79999999999995</v>
      </c>
      <c r="G232" s="3993">
        <v>607.20000000000005</v>
      </c>
      <c r="H232" s="3994">
        <v>594</v>
      </c>
      <c r="I232" s="3993">
        <v>580.79999999999995</v>
      </c>
      <c r="J232" s="3993">
        <v>587.4</v>
      </c>
      <c r="K232" s="3993">
        <v>805.2</v>
      </c>
      <c r="L232" s="3993">
        <v>996.6</v>
      </c>
      <c r="M232" s="3993">
        <v>1056</v>
      </c>
      <c r="N232" s="3994">
        <v>2105.4</v>
      </c>
      <c r="O232" s="3993">
        <v>2712.6</v>
      </c>
      <c r="P232" s="3993">
        <v>2970</v>
      </c>
      <c r="Q232" s="3993">
        <v>3029.4</v>
      </c>
      <c r="R232" s="3993">
        <v>3022.8</v>
      </c>
      <c r="S232" s="3993">
        <v>2996.4</v>
      </c>
      <c r="T232" s="3993">
        <v>2996.4</v>
      </c>
      <c r="U232" s="3993">
        <v>2989.8</v>
      </c>
      <c r="V232" s="3993">
        <v>2996.4</v>
      </c>
      <c r="W232" s="3993">
        <v>3009.6</v>
      </c>
      <c r="X232" s="3993">
        <v>3009.6</v>
      </c>
      <c r="Y232" s="3994">
        <v>3042.6</v>
      </c>
      <c r="Z232" s="3993">
        <v>3062.4</v>
      </c>
      <c r="AA232" s="3993">
        <v>3102</v>
      </c>
      <c r="AB232" s="4036">
        <v>3088.8</v>
      </c>
      <c r="AC232" s="2673">
        <f>SUM(E232:AB232)</f>
        <v>50595.600000000006</v>
      </c>
      <c r="AD232" s="1136"/>
    </row>
    <row r="233" spans="1:30" s="7" customFormat="1" ht="12.75" customHeight="1">
      <c r="A233" s="5143"/>
      <c r="B233" s="5146"/>
      <c r="C233" s="1780" t="s">
        <v>501</v>
      </c>
      <c r="D233" s="752" t="s">
        <v>594</v>
      </c>
      <c r="E233" s="3971">
        <v>1478.4</v>
      </c>
      <c r="F233" s="3972">
        <v>1471.8</v>
      </c>
      <c r="G233" s="3972">
        <v>1465.2</v>
      </c>
      <c r="H233" s="3974">
        <v>1478.4</v>
      </c>
      <c r="I233" s="3972">
        <v>1478.4</v>
      </c>
      <c r="J233" s="3972">
        <v>1478.4</v>
      </c>
      <c r="K233" s="3972">
        <v>1392.6</v>
      </c>
      <c r="L233" s="3972">
        <v>1339.8</v>
      </c>
      <c r="M233" s="3972">
        <v>1339.8</v>
      </c>
      <c r="N233" s="3974">
        <v>1280.4000000000001</v>
      </c>
      <c r="O233" s="3972">
        <v>1082.4000000000001</v>
      </c>
      <c r="P233" s="3972">
        <v>1016.4</v>
      </c>
      <c r="Q233" s="3972">
        <v>1029.5999999999999</v>
      </c>
      <c r="R233" s="3972">
        <v>1036.2</v>
      </c>
      <c r="S233" s="3972">
        <v>1042.8</v>
      </c>
      <c r="T233" s="3972">
        <v>1029.5999999999999</v>
      </c>
      <c r="U233" s="3972">
        <v>1036.2</v>
      </c>
      <c r="V233" s="3972">
        <v>1049.4000000000001</v>
      </c>
      <c r="W233" s="3972">
        <v>1036.2</v>
      </c>
      <c r="X233" s="3972">
        <v>1029.5999999999999</v>
      </c>
      <c r="Y233" s="3974">
        <v>1029.5999999999999</v>
      </c>
      <c r="Z233" s="3972">
        <v>1029.5999999999999</v>
      </c>
      <c r="AA233" s="3972">
        <v>1009.8</v>
      </c>
      <c r="AB233" s="3975">
        <v>1009.8</v>
      </c>
      <c r="AC233" s="2674">
        <f>SUM(E233:AB233)</f>
        <v>28670.399999999991</v>
      </c>
      <c r="AD233" s="1095"/>
    </row>
    <row r="234" spans="1:30" s="7" customFormat="1" ht="12.75" customHeight="1">
      <c r="A234" s="5144"/>
      <c r="B234" s="5147"/>
      <c r="C234" s="3340" t="s">
        <v>315</v>
      </c>
      <c r="D234" s="2923" t="s">
        <v>340</v>
      </c>
      <c r="E234" s="428">
        <v>1603.2974521279575</v>
      </c>
      <c r="F234" s="429">
        <v>1594.6616192785225</v>
      </c>
      <c r="G234" s="429">
        <v>1586.033694471842</v>
      </c>
      <c r="H234" s="1060">
        <v>1593.2678870798848</v>
      </c>
      <c r="I234" s="429">
        <v>1588.3939058054839</v>
      </c>
      <c r="J234" s="429">
        <v>1590.8190720506213</v>
      </c>
      <c r="K234" s="429">
        <v>1608.6273030133486</v>
      </c>
      <c r="L234" s="429">
        <v>1669.8130434273173</v>
      </c>
      <c r="M234" s="429">
        <v>1705.9308426779792</v>
      </c>
      <c r="N234" s="1060">
        <v>2464.1699048564001</v>
      </c>
      <c r="O234" s="429">
        <v>2920.580168391205</v>
      </c>
      <c r="P234" s="429">
        <v>3139.1032095170112</v>
      </c>
      <c r="Q234" s="429">
        <v>3199.5844292657762</v>
      </c>
      <c r="R234" s="429">
        <v>3195.470275249013</v>
      </c>
      <c r="S234" s="429">
        <v>3172.6715556451791</v>
      </c>
      <c r="T234" s="429">
        <v>3168.357479830835</v>
      </c>
      <c r="U234" s="429">
        <v>3164.2715559825142</v>
      </c>
      <c r="V234" s="429">
        <v>3174.8469758399383</v>
      </c>
      <c r="W234" s="429">
        <v>3182.9864278692739</v>
      </c>
      <c r="X234" s="429">
        <v>3180.8439634788751</v>
      </c>
      <c r="Y234" s="1060">
        <v>3212.0851358580144</v>
      </c>
      <c r="Z234" s="429">
        <v>3230.8466258861622</v>
      </c>
      <c r="AA234" s="429">
        <v>3262.2231744624705</v>
      </c>
      <c r="AB234" s="498">
        <v>3249.6740575017675</v>
      </c>
      <c r="AC234" s="2674">
        <f>SUM(E234:AB234)</f>
        <v>61458.55975956739</v>
      </c>
      <c r="AD234" s="1095"/>
    </row>
    <row r="235" spans="1:30" s="7" customFormat="1" ht="12.75" customHeight="1">
      <c r="A235" s="5144"/>
      <c r="B235" s="5147"/>
      <c r="C235" s="2014" t="s">
        <v>342</v>
      </c>
      <c r="D235" s="1109" t="s">
        <v>110</v>
      </c>
      <c r="E235" s="3934">
        <v>7.9</v>
      </c>
      <c r="F235" s="3930">
        <v>7.8</v>
      </c>
      <c r="G235" s="3930">
        <v>7.7</v>
      </c>
      <c r="H235" s="3931">
        <v>7.7</v>
      </c>
      <c r="I235" s="3930">
        <v>7.7</v>
      </c>
      <c r="J235" s="3930">
        <v>7.8</v>
      </c>
      <c r="K235" s="3930">
        <v>7.9</v>
      </c>
      <c r="L235" s="3930">
        <v>8.3000000000000007</v>
      </c>
      <c r="M235" s="3930">
        <v>8.1999999999999993</v>
      </c>
      <c r="N235" s="3931">
        <v>13</v>
      </c>
      <c r="O235" s="3930">
        <v>14.3</v>
      </c>
      <c r="P235" s="3930">
        <v>15.4</v>
      </c>
      <c r="Q235" s="3930">
        <v>15.5</v>
      </c>
      <c r="R235" s="3930">
        <v>15.5</v>
      </c>
      <c r="S235" s="3930">
        <v>15.4</v>
      </c>
      <c r="T235" s="3930">
        <v>15.4</v>
      </c>
      <c r="U235" s="3930">
        <v>15.5</v>
      </c>
      <c r="V235" s="3932">
        <v>15.5</v>
      </c>
      <c r="W235" s="3930">
        <v>15.5</v>
      </c>
      <c r="X235" s="3930">
        <v>15.5</v>
      </c>
      <c r="Y235" s="3931">
        <v>15.7</v>
      </c>
      <c r="Z235" s="3930">
        <v>15.7</v>
      </c>
      <c r="AA235" s="3930">
        <v>15.8</v>
      </c>
      <c r="AB235" s="3933">
        <v>15.7</v>
      </c>
      <c r="AC235" s="1111"/>
      <c r="AD235" s="1095"/>
    </row>
    <row r="236" spans="1:30" s="34" customFormat="1" ht="12.75" customHeight="1" thickBot="1">
      <c r="A236" s="5157"/>
      <c r="B236" s="5148"/>
      <c r="C236" s="1773" t="s">
        <v>315</v>
      </c>
      <c r="D236" s="1116" t="s">
        <v>111</v>
      </c>
      <c r="E236" s="1117">
        <v>2.3829787234042556</v>
      </c>
      <c r="F236" s="1118">
        <v>2.3978494623655915</v>
      </c>
      <c r="G236" s="1118">
        <v>2.4130434782608696</v>
      </c>
      <c r="H236" s="1203">
        <v>2.4888888888888889</v>
      </c>
      <c r="I236" s="1118">
        <v>2.5454545454545459</v>
      </c>
      <c r="J236" s="1118">
        <v>2.51685393258427</v>
      </c>
      <c r="K236" s="1118">
        <v>1.7295081967213113</v>
      </c>
      <c r="L236" s="1118">
        <v>1.3443708609271523</v>
      </c>
      <c r="M236" s="1118">
        <v>1.26875</v>
      </c>
      <c r="N236" s="1203">
        <v>0.6081504702194358</v>
      </c>
      <c r="O236" s="1118">
        <v>0.39902676399026771</v>
      </c>
      <c r="P236" s="1118">
        <v>0.34222222222222221</v>
      </c>
      <c r="Q236" s="1118">
        <v>0.33986928104575159</v>
      </c>
      <c r="R236" s="1118">
        <v>0.34279475982532753</v>
      </c>
      <c r="S236" s="1118">
        <v>0.34801762114537443</v>
      </c>
      <c r="T236" s="1118">
        <v>0.34361233480176206</v>
      </c>
      <c r="U236" s="1118">
        <v>0.34657836644591611</v>
      </c>
      <c r="V236" s="1119">
        <v>0.35022026431718062</v>
      </c>
      <c r="W236" s="1118">
        <v>0.3442982456140351</v>
      </c>
      <c r="X236" s="1118">
        <v>0.34210526315789469</v>
      </c>
      <c r="Y236" s="1203">
        <v>0.33839479392624727</v>
      </c>
      <c r="Z236" s="1118">
        <v>0.33620689655172409</v>
      </c>
      <c r="AA236" s="1118">
        <v>0.32553191489361699</v>
      </c>
      <c r="AB236" s="1120">
        <v>0.32692307692307687</v>
      </c>
      <c r="AC236" s="1114">
        <f t="shared" ref="AC236" si="31">AC233/AC232</f>
        <v>0.56665797025828313</v>
      </c>
      <c r="AD236" s="1105"/>
    </row>
    <row r="237" spans="1:30" s="7" customFormat="1" ht="12.75" customHeight="1">
      <c r="A237" s="5142" t="s">
        <v>124</v>
      </c>
      <c r="B237" s="5145" t="s">
        <v>60</v>
      </c>
      <c r="C237" s="1770" t="s">
        <v>501</v>
      </c>
      <c r="D237" s="3341" t="s">
        <v>620</v>
      </c>
      <c r="E237" s="3966">
        <v>5616.6</v>
      </c>
      <c r="F237" s="3967">
        <v>5517.6</v>
      </c>
      <c r="G237" s="3967">
        <v>5583.6</v>
      </c>
      <c r="H237" s="3969">
        <v>5194.2</v>
      </c>
      <c r="I237" s="3967">
        <v>5524.2</v>
      </c>
      <c r="J237" s="3967">
        <v>5438.4</v>
      </c>
      <c r="K237" s="3967">
        <v>5319.6</v>
      </c>
      <c r="L237" s="3967">
        <v>5009.3999999999996</v>
      </c>
      <c r="M237" s="3967">
        <v>5544</v>
      </c>
      <c r="N237" s="3969">
        <v>5583.6</v>
      </c>
      <c r="O237" s="3967">
        <v>5260.2</v>
      </c>
      <c r="P237" s="3967">
        <v>5550.6</v>
      </c>
      <c r="Q237" s="3967">
        <v>5583.6</v>
      </c>
      <c r="R237" s="3967">
        <v>5570.4</v>
      </c>
      <c r="S237" s="3967">
        <v>5306.4</v>
      </c>
      <c r="T237" s="3967">
        <v>5603.4</v>
      </c>
      <c r="U237" s="3967">
        <v>5194.2</v>
      </c>
      <c r="V237" s="3967">
        <v>5709</v>
      </c>
      <c r="W237" s="3967">
        <v>5266.8</v>
      </c>
      <c r="X237" s="3967">
        <v>5511</v>
      </c>
      <c r="Y237" s="3969">
        <v>5636.4</v>
      </c>
      <c r="Z237" s="3967">
        <v>5557.2</v>
      </c>
      <c r="AA237" s="3967">
        <v>5827.8</v>
      </c>
      <c r="AB237" s="3970">
        <v>5603.4</v>
      </c>
      <c r="AC237" s="2673">
        <f>SUM(E237:AB237)</f>
        <v>131511.59999999998</v>
      </c>
      <c r="AD237" s="1095"/>
    </row>
    <row r="238" spans="1:30" s="7" customFormat="1" ht="12.75" customHeight="1">
      <c r="A238" s="5143"/>
      <c r="B238" s="5146"/>
      <c r="C238" s="1780" t="s">
        <v>501</v>
      </c>
      <c r="D238" s="1180" t="s">
        <v>595</v>
      </c>
      <c r="E238" s="3971">
        <v>3372.6</v>
      </c>
      <c r="F238" s="3972">
        <v>3339.6</v>
      </c>
      <c r="G238" s="3972">
        <v>3359.4</v>
      </c>
      <c r="H238" s="3974">
        <v>3214.2</v>
      </c>
      <c r="I238" s="3972">
        <v>3300</v>
      </c>
      <c r="J238" s="3972">
        <v>3201</v>
      </c>
      <c r="K238" s="3972">
        <v>3154.8</v>
      </c>
      <c r="L238" s="3972">
        <v>3009.6</v>
      </c>
      <c r="M238" s="3972">
        <v>3273.6</v>
      </c>
      <c r="N238" s="3974">
        <v>3313.2</v>
      </c>
      <c r="O238" s="3972">
        <v>3201</v>
      </c>
      <c r="P238" s="3972">
        <v>3319.8</v>
      </c>
      <c r="Q238" s="3972">
        <v>3352.8</v>
      </c>
      <c r="R238" s="3972">
        <v>3359.4</v>
      </c>
      <c r="S238" s="3972">
        <v>3260.4</v>
      </c>
      <c r="T238" s="3972">
        <v>3366</v>
      </c>
      <c r="U238" s="3972">
        <v>3194.4</v>
      </c>
      <c r="V238" s="3972">
        <v>3432</v>
      </c>
      <c r="W238" s="3972">
        <v>3253.8</v>
      </c>
      <c r="X238" s="3972">
        <v>3326.4</v>
      </c>
      <c r="Y238" s="3974">
        <v>3418.8</v>
      </c>
      <c r="Z238" s="3972">
        <v>3425.4</v>
      </c>
      <c r="AA238" s="3972">
        <v>3537.6</v>
      </c>
      <c r="AB238" s="3975">
        <v>3392.4</v>
      </c>
      <c r="AC238" s="2674">
        <f>SUM(E238:AB238)</f>
        <v>79378.200000000012</v>
      </c>
      <c r="AD238" s="1095"/>
    </row>
    <row r="239" spans="1:30" s="7" customFormat="1" ht="12.75" customHeight="1">
      <c r="A239" s="5144"/>
      <c r="B239" s="5147"/>
      <c r="C239" s="3340" t="s">
        <v>315</v>
      </c>
      <c r="D239" s="757" t="s">
        <v>340</v>
      </c>
      <c r="E239" s="428">
        <v>6551.3835424282706</v>
      </c>
      <c r="F239" s="429">
        <v>6449.5610641345202</v>
      </c>
      <c r="G239" s="429">
        <v>6516.2993577643447</v>
      </c>
      <c r="H239" s="1060">
        <v>6108.2563207514459</v>
      </c>
      <c r="I239" s="429">
        <v>6434.810458747017</v>
      </c>
      <c r="J239" s="429">
        <v>6310.5146826546561</v>
      </c>
      <c r="K239" s="429">
        <v>6184.7317807646277</v>
      </c>
      <c r="L239" s="429">
        <v>5843.952474139398</v>
      </c>
      <c r="M239" s="429">
        <v>6438.3532801485817</v>
      </c>
      <c r="N239" s="1060">
        <v>6492.602190185381</v>
      </c>
      <c r="O239" s="429">
        <v>6157.6054631650441</v>
      </c>
      <c r="P239" s="429">
        <v>6467.6295812298968</v>
      </c>
      <c r="Q239" s="429">
        <v>6512.8992622333726</v>
      </c>
      <c r="R239" s="429">
        <v>6504.9922767056378</v>
      </c>
      <c r="S239" s="429">
        <v>6228.00843930064</v>
      </c>
      <c r="T239" s="429">
        <v>6536.6694546993876</v>
      </c>
      <c r="U239" s="429">
        <v>6097.8606904389017</v>
      </c>
      <c r="V239" s="429">
        <v>6661.1789497055252</v>
      </c>
      <c r="W239" s="429">
        <v>6190.831663032036</v>
      </c>
      <c r="X239" s="429">
        <v>6437.0845854315139</v>
      </c>
      <c r="Y239" s="1060">
        <v>6592.2073996499839</v>
      </c>
      <c r="Z239" s="429">
        <v>6528.0806520753094</v>
      </c>
      <c r="AA239" s="429">
        <v>6817.4677556993256</v>
      </c>
      <c r="AB239" s="498">
        <v>6550.3029945186499</v>
      </c>
      <c r="AC239" s="2674">
        <f>SUM(E239:AB239)</f>
        <v>153613.28431960347</v>
      </c>
      <c r="AD239" s="1095"/>
    </row>
    <row r="240" spans="1:30" s="7" customFormat="1" ht="12.75" customHeight="1">
      <c r="A240" s="5144"/>
      <c r="B240" s="5147"/>
      <c r="C240" s="2014" t="s">
        <v>342</v>
      </c>
      <c r="D240" s="1181" t="s">
        <v>110</v>
      </c>
      <c r="E240" s="3934">
        <v>26.6</v>
      </c>
      <c r="F240" s="3930">
        <v>31.9</v>
      </c>
      <c r="G240" s="3930">
        <v>28.9</v>
      </c>
      <c r="H240" s="3931">
        <v>29.3</v>
      </c>
      <c r="I240" s="3930">
        <v>31.7</v>
      </c>
      <c r="J240" s="3930">
        <v>25.3</v>
      </c>
      <c r="K240" s="3930">
        <v>28.8</v>
      </c>
      <c r="L240" s="3930">
        <v>26.8</v>
      </c>
      <c r="M240" s="3930">
        <v>31.7</v>
      </c>
      <c r="N240" s="3931">
        <v>31.6</v>
      </c>
      <c r="O240" s="3930">
        <v>27.1</v>
      </c>
      <c r="P240" s="3930">
        <v>31.3</v>
      </c>
      <c r="Q240" s="3930">
        <v>31.6</v>
      </c>
      <c r="R240" s="3930">
        <v>31</v>
      </c>
      <c r="S240" s="3930">
        <v>31.7</v>
      </c>
      <c r="T240" s="3930">
        <v>31</v>
      </c>
      <c r="U240" s="3930">
        <v>31.7</v>
      </c>
      <c r="V240" s="3932">
        <v>32.799999999999997</v>
      </c>
      <c r="W240" s="3930">
        <v>26.3</v>
      </c>
      <c r="X240" s="3930">
        <v>26</v>
      </c>
      <c r="Y240" s="3931">
        <v>33.5</v>
      </c>
      <c r="Z240" s="3930">
        <v>32.299999999999997</v>
      </c>
      <c r="AA240" s="3930">
        <v>30.8</v>
      </c>
      <c r="AB240" s="3933">
        <v>30.8</v>
      </c>
      <c r="AC240" s="1111"/>
      <c r="AD240" s="1095"/>
    </row>
    <row r="241" spans="1:30" s="34" customFormat="1" ht="12.75" customHeight="1" thickBot="1">
      <c r="A241" s="5144"/>
      <c r="B241" s="5148"/>
      <c r="C241" s="1773" t="s">
        <v>315</v>
      </c>
      <c r="D241" s="1182" t="s">
        <v>111</v>
      </c>
      <c r="E241" s="1117">
        <v>0.60047003525264386</v>
      </c>
      <c r="F241" s="1118">
        <v>0.60526315789473684</v>
      </c>
      <c r="G241" s="1118">
        <v>0.60165484633569732</v>
      </c>
      <c r="H241" s="1203">
        <v>0.61880559085133413</v>
      </c>
      <c r="I241" s="1118">
        <v>0.59737156511350065</v>
      </c>
      <c r="J241" s="1118">
        <v>0.58859223300970875</v>
      </c>
      <c r="K241" s="1118">
        <v>0.59305210918114148</v>
      </c>
      <c r="L241" s="1118">
        <v>0.60079051383399207</v>
      </c>
      <c r="M241" s="1118">
        <v>0.59047619047619049</v>
      </c>
      <c r="N241" s="1203">
        <v>0.59338061465721037</v>
      </c>
      <c r="O241" s="1118">
        <v>0.60853199498117949</v>
      </c>
      <c r="P241" s="1118">
        <v>0.59809750297265163</v>
      </c>
      <c r="Q241" s="1118">
        <v>0.60047281323877066</v>
      </c>
      <c r="R241" s="1118">
        <v>0.60308056872037918</v>
      </c>
      <c r="S241" s="1118">
        <v>0.61442786069651745</v>
      </c>
      <c r="T241" s="1118">
        <v>0.60070671378091878</v>
      </c>
      <c r="U241" s="1118">
        <v>0.61499364675984758</v>
      </c>
      <c r="V241" s="1119">
        <v>0.60115606936416188</v>
      </c>
      <c r="W241" s="1118">
        <v>0.6177944862155389</v>
      </c>
      <c r="X241" s="1118">
        <v>0.60359281437125745</v>
      </c>
      <c r="Y241" s="1203">
        <v>0.60655737704918045</v>
      </c>
      <c r="Z241" s="1118">
        <v>0.61638954869358675</v>
      </c>
      <c r="AA241" s="1118">
        <v>0.60702151755379385</v>
      </c>
      <c r="AB241" s="1120">
        <v>0.60541813898704366</v>
      </c>
      <c r="AC241" s="1114">
        <f t="shared" ref="AC241" si="32">AC238/AC237</f>
        <v>0.60358325805480295</v>
      </c>
      <c r="AD241" s="1105"/>
    </row>
    <row r="242" spans="1:30" s="36" customFormat="1" ht="12.75" customHeight="1">
      <c r="A242" s="5142" t="s">
        <v>128</v>
      </c>
      <c r="B242" s="5145" t="s">
        <v>200</v>
      </c>
      <c r="C242" s="1770" t="s">
        <v>501</v>
      </c>
      <c r="D242" s="828" t="s">
        <v>620</v>
      </c>
      <c r="E242" s="3966">
        <v>508.2</v>
      </c>
      <c r="F242" s="3967">
        <v>521.4</v>
      </c>
      <c r="G242" s="3967">
        <v>508.2</v>
      </c>
      <c r="H242" s="3969">
        <v>521.4</v>
      </c>
      <c r="I242" s="3967">
        <v>554.4</v>
      </c>
      <c r="J242" s="3967">
        <v>514.79999999999995</v>
      </c>
      <c r="K242" s="3967">
        <v>574.20000000000005</v>
      </c>
      <c r="L242" s="3967">
        <v>620.4</v>
      </c>
      <c r="M242" s="3967">
        <v>607.20000000000005</v>
      </c>
      <c r="N242" s="3969">
        <v>594</v>
      </c>
      <c r="O242" s="3967">
        <v>897.6</v>
      </c>
      <c r="P242" s="3967">
        <v>1683</v>
      </c>
      <c r="Q242" s="3967">
        <v>2448.6</v>
      </c>
      <c r="R242" s="3967">
        <v>2409</v>
      </c>
      <c r="S242" s="3967">
        <v>2389.1999999999998</v>
      </c>
      <c r="T242" s="3967">
        <v>2376</v>
      </c>
      <c r="U242" s="3967">
        <v>2382.6</v>
      </c>
      <c r="V242" s="3967">
        <v>2395.8000000000002</v>
      </c>
      <c r="W242" s="3967">
        <v>2395.8000000000002</v>
      </c>
      <c r="X242" s="3967">
        <v>2376</v>
      </c>
      <c r="Y242" s="3969">
        <v>2382.6</v>
      </c>
      <c r="Z242" s="3967">
        <v>2389.1999999999998</v>
      </c>
      <c r="AA242" s="3967">
        <v>2422.1999999999998</v>
      </c>
      <c r="AB242" s="3970">
        <v>2468.4</v>
      </c>
      <c r="AC242" s="2673">
        <f>SUM(E242:AB242)</f>
        <v>36940.199999999997</v>
      </c>
      <c r="AD242" s="1136"/>
    </row>
    <row r="243" spans="1:30" s="7" customFormat="1" ht="12.75" customHeight="1">
      <c r="A243" s="5143"/>
      <c r="B243" s="5146"/>
      <c r="C243" s="1780" t="s">
        <v>501</v>
      </c>
      <c r="D243" s="3145" t="s">
        <v>594</v>
      </c>
      <c r="E243" s="3971">
        <v>3247.2</v>
      </c>
      <c r="F243" s="3972">
        <v>3240.6</v>
      </c>
      <c r="G243" s="3972">
        <v>3240.6</v>
      </c>
      <c r="H243" s="3974">
        <v>3253.8</v>
      </c>
      <c r="I243" s="3972">
        <v>3234</v>
      </c>
      <c r="J243" s="3972">
        <v>3240.6</v>
      </c>
      <c r="K243" s="3972">
        <v>3234</v>
      </c>
      <c r="L243" s="3972">
        <v>3220.8</v>
      </c>
      <c r="M243" s="3972">
        <v>3260.4</v>
      </c>
      <c r="N243" s="3974">
        <v>3260.4</v>
      </c>
      <c r="O243" s="3972">
        <v>3102</v>
      </c>
      <c r="P243" s="3972">
        <v>3029.4</v>
      </c>
      <c r="Q243" s="3972">
        <v>2983.2</v>
      </c>
      <c r="R243" s="3972">
        <v>2996.4</v>
      </c>
      <c r="S243" s="3972">
        <v>3009.6</v>
      </c>
      <c r="T243" s="3972">
        <v>3003</v>
      </c>
      <c r="U243" s="3972">
        <v>3016.2</v>
      </c>
      <c r="V243" s="3972">
        <v>3022.8</v>
      </c>
      <c r="W243" s="3972">
        <v>3016.2</v>
      </c>
      <c r="X243" s="3972">
        <v>3016.2</v>
      </c>
      <c r="Y243" s="3974">
        <v>3016.2</v>
      </c>
      <c r="Z243" s="3972">
        <v>3016.2</v>
      </c>
      <c r="AA243" s="3972">
        <v>3009.6</v>
      </c>
      <c r="AB243" s="3975">
        <v>3016.2</v>
      </c>
      <c r="AC243" s="2674">
        <f>SUM(E243:AB243)</f>
        <v>74685.599999999991</v>
      </c>
      <c r="AD243" s="1095"/>
    </row>
    <row r="244" spans="1:30" s="7" customFormat="1" ht="12.75" customHeight="1">
      <c r="A244" s="5144"/>
      <c r="B244" s="5147"/>
      <c r="C244" s="3340" t="s">
        <v>315</v>
      </c>
      <c r="D244" s="764" t="s">
        <v>340</v>
      </c>
      <c r="E244" s="428">
        <v>3286.7271076254565</v>
      </c>
      <c r="F244" s="429">
        <v>3282.2776116593186</v>
      </c>
      <c r="G244" s="429">
        <v>3280.2066398323141</v>
      </c>
      <c r="H244" s="1060">
        <v>3295.3106682071725</v>
      </c>
      <c r="I244" s="429">
        <v>3281.175911163557</v>
      </c>
      <c r="J244" s="429">
        <v>3281.2356513971986</v>
      </c>
      <c r="K244" s="429">
        <v>3284.579370330393</v>
      </c>
      <c r="L244" s="429">
        <v>3280.0074390159543</v>
      </c>
      <c r="M244" s="429">
        <v>3316.458954969894</v>
      </c>
      <c r="N244" s="1060">
        <v>3314.0676154840294</v>
      </c>
      <c r="O244" s="429">
        <v>3229.2552949557889</v>
      </c>
      <c r="P244" s="429">
        <v>3465.5091054562245</v>
      </c>
      <c r="Q244" s="429">
        <v>3859.4201896139789</v>
      </c>
      <c r="R244" s="429">
        <v>3844.6968619125228</v>
      </c>
      <c r="S244" s="429">
        <v>3842.6512722337943</v>
      </c>
      <c r="T244" s="429">
        <v>3829.2799584256045</v>
      </c>
      <c r="U244" s="429">
        <v>3843.7280340835769</v>
      </c>
      <c r="V244" s="429">
        <v>3857.0944349341516</v>
      </c>
      <c r="W244" s="429">
        <v>3851.9242048617725</v>
      </c>
      <c r="X244" s="429">
        <v>3839.640405037951</v>
      </c>
      <c r="Y244" s="1060">
        <v>3843.7280340835769</v>
      </c>
      <c r="Z244" s="429">
        <v>3847.8226414428195</v>
      </c>
      <c r="AA244" s="429">
        <v>3863.2557513061442</v>
      </c>
      <c r="AB244" s="498">
        <v>3897.4941949924696</v>
      </c>
      <c r="AC244" s="2674">
        <f>SUM(E244:AB244)</f>
        <v>85817.547353025657</v>
      </c>
      <c r="AD244" s="1095"/>
    </row>
    <row r="245" spans="1:30" s="7" customFormat="1" ht="12.75" customHeight="1">
      <c r="A245" s="5144"/>
      <c r="B245" s="5147"/>
      <c r="C245" s="2014" t="s">
        <v>342</v>
      </c>
      <c r="D245" s="1098" t="s">
        <v>110</v>
      </c>
      <c r="E245" s="3934">
        <v>15.9</v>
      </c>
      <c r="F245" s="3930">
        <v>15.9</v>
      </c>
      <c r="G245" s="3930">
        <v>16</v>
      </c>
      <c r="H245" s="3931">
        <v>16</v>
      </c>
      <c r="I245" s="3930">
        <v>16</v>
      </c>
      <c r="J245" s="3930">
        <v>16</v>
      </c>
      <c r="K245" s="3930">
        <v>16</v>
      </c>
      <c r="L245" s="3930">
        <v>15.9</v>
      </c>
      <c r="M245" s="3930">
        <v>16.100000000000001</v>
      </c>
      <c r="N245" s="3931">
        <v>16</v>
      </c>
      <c r="O245" s="3930">
        <v>15.7</v>
      </c>
      <c r="P245" s="3930">
        <v>18.7</v>
      </c>
      <c r="Q245" s="3930">
        <v>18.7</v>
      </c>
      <c r="R245" s="3930">
        <v>18.600000000000001</v>
      </c>
      <c r="S245" s="3930">
        <v>18.600000000000001</v>
      </c>
      <c r="T245" s="3930">
        <v>18.600000000000001</v>
      </c>
      <c r="U245" s="3930">
        <v>18.7</v>
      </c>
      <c r="V245" s="3932">
        <v>18.7</v>
      </c>
      <c r="W245" s="3930">
        <v>18.600000000000001</v>
      </c>
      <c r="X245" s="3930">
        <v>18.7</v>
      </c>
      <c r="Y245" s="3931">
        <v>18.7</v>
      </c>
      <c r="Z245" s="3930">
        <v>18.7</v>
      </c>
      <c r="AA245" s="3930">
        <v>18.8</v>
      </c>
      <c r="AB245" s="3933">
        <v>18.8</v>
      </c>
      <c r="AC245" s="1111"/>
      <c r="AD245" s="1095"/>
    </row>
    <row r="246" spans="1:30" s="34" customFormat="1" ht="12.75" customHeight="1" thickBot="1">
      <c r="A246" s="5157"/>
      <c r="B246" s="5148"/>
      <c r="C246" s="1773" t="s">
        <v>315</v>
      </c>
      <c r="D246" s="1107" t="s">
        <v>111</v>
      </c>
      <c r="E246" s="1117">
        <v>6.3896103896103895</v>
      </c>
      <c r="F246" s="1118">
        <v>6.2151898734177218</v>
      </c>
      <c r="G246" s="1118">
        <v>6.3766233766233764</v>
      </c>
      <c r="H246" s="1203">
        <v>6.2405063291139244</v>
      </c>
      <c r="I246" s="1118">
        <v>5.8333333333333339</v>
      </c>
      <c r="J246" s="1118">
        <v>6.2948717948717956</v>
      </c>
      <c r="K246" s="1118">
        <v>5.6321839080459766</v>
      </c>
      <c r="L246" s="1118">
        <v>5.1914893617021285</v>
      </c>
      <c r="M246" s="1118">
        <v>5.3695652173913038</v>
      </c>
      <c r="N246" s="1203">
        <v>5.4888888888888889</v>
      </c>
      <c r="O246" s="1118">
        <v>3.4558823529411762</v>
      </c>
      <c r="P246" s="1118">
        <v>1.8</v>
      </c>
      <c r="Q246" s="1118">
        <v>1.2183288409703503</v>
      </c>
      <c r="R246" s="1118">
        <v>1.2438356164383562</v>
      </c>
      <c r="S246" s="1118">
        <v>1.2596685082872929</v>
      </c>
      <c r="T246" s="1118">
        <v>1.2638888888888888</v>
      </c>
      <c r="U246" s="1118">
        <v>1.2659279778393351</v>
      </c>
      <c r="V246" s="1119">
        <v>1.2617079889807163</v>
      </c>
      <c r="W246" s="1118">
        <v>1.2589531680440769</v>
      </c>
      <c r="X246" s="1118">
        <v>1.2694444444444444</v>
      </c>
      <c r="Y246" s="1203">
        <v>1.2659279778393351</v>
      </c>
      <c r="Z246" s="1118">
        <v>1.2624309392265194</v>
      </c>
      <c r="AA246" s="1118">
        <v>1.242506811989101</v>
      </c>
      <c r="AB246" s="1120">
        <v>1.2219251336898393</v>
      </c>
      <c r="AC246" s="1114">
        <f t="shared" ref="AC246" si="33">AC243/AC242</f>
        <v>2.0217973914597103</v>
      </c>
      <c r="AD246" s="1105"/>
    </row>
    <row r="247" spans="1:30" s="7" customFormat="1" ht="12.75" customHeight="1">
      <c r="A247" s="5142" t="s">
        <v>137</v>
      </c>
      <c r="B247" s="5169" t="s">
        <v>59</v>
      </c>
      <c r="C247" s="1770" t="s">
        <v>501</v>
      </c>
      <c r="D247" s="760" t="s">
        <v>620</v>
      </c>
      <c r="E247" s="3966">
        <v>6263.4</v>
      </c>
      <c r="F247" s="3967">
        <v>6408.6</v>
      </c>
      <c r="G247" s="3967">
        <v>6395.4</v>
      </c>
      <c r="H247" s="3969">
        <v>6375.6</v>
      </c>
      <c r="I247" s="3967">
        <v>6408.6</v>
      </c>
      <c r="J247" s="3967">
        <v>6402</v>
      </c>
      <c r="K247" s="3967">
        <v>6408.6</v>
      </c>
      <c r="L247" s="3967">
        <v>6283.2</v>
      </c>
      <c r="M247" s="3967">
        <v>6237</v>
      </c>
      <c r="N247" s="3969">
        <v>4976.3999999999996</v>
      </c>
      <c r="O247" s="3967">
        <v>4870.8</v>
      </c>
      <c r="P247" s="3967">
        <v>4785</v>
      </c>
      <c r="Q247" s="3967">
        <v>4725.6000000000004</v>
      </c>
      <c r="R247" s="3967">
        <v>4587</v>
      </c>
      <c r="S247" s="3967">
        <v>4633.2</v>
      </c>
      <c r="T247" s="3967">
        <v>4639.8</v>
      </c>
      <c r="U247" s="3967">
        <v>4857.6000000000004</v>
      </c>
      <c r="V247" s="3967">
        <v>4837.8</v>
      </c>
      <c r="W247" s="3967">
        <v>5887.2</v>
      </c>
      <c r="X247" s="3967">
        <v>6501</v>
      </c>
      <c r="Y247" s="3969">
        <v>6289.8</v>
      </c>
      <c r="Z247" s="3967">
        <v>6012.6</v>
      </c>
      <c r="AA247" s="3967">
        <v>6237</v>
      </c>
      <c r="AB247" s="3970">
        <v>6415.2</v>
      </c>
      <c r="AC247" s="2673">
        <f>SUM(E247:AB247)</f>
        <v>137438.40000000002</v>
      </c>
      <c r="AD247" s="1366"/>
    </row>
    <row r="248" spans="1:30" s="7" customFormat="1" ht="12.75" customHeight="1">
      <c r="A248" s="5160"/>
      <c r="B248" s="5170"/>
      <c r="C248" s="1780" t="s">
        <v>501</v>
      </c>
      <c r="D248" s="3343" t="s">
        <v>595</v>
      </c>
      <c r="E248" s="3971">
        <v>1042.8</v>
      </c>
      <c r="F248" s="3972">
        <v>1075.8</v>
      </c>
      <c r="G248" s="3972">
        <v>1049.4000000000001</v>
      </c>
      <c r="H248" s="3974">
        <v>1036.2</v>
      </c>
      <c r="I248" s="3972">
        <v>1023</v>
      </c>
      <c r="J248" s="3972">
        <v>1009.8</v>
      </c>
      <c r="K248" s="3972">
        <v>1036.2</v>
      </c>
      <c r="L248" s="3972">
        <v>1049.4000000000001</v>
      </c>
      <c r="M248" s="3972">
        <v>1102.2</v>
      </c>
      <c r="N248" s="3974">
        <v>851.4</v>
      </c>
      <c r="O248" s="3972">
        <v>825</v>
      </c>
      <c r="P248" s="3972">
        <v>831.6</v>
      </c>
      <c r="Q248" s="3972">
        <v>798.6</v>
      </c>
      <c r="R248" s="3972">
        <v>765.6</v>
      </c>
      <c r="S248" s="3972">
        <v>792</v>
      </c>
      <c r="T248" s="3972">
        <v>798.6</v>
      </c>
      <c r="U248" s="3972">
        <v>858</v>
      </c>
      <c r="V248" s="3972">
        <v>858</v>
      </c>
      <c r="W248" s="3972">
        <v>1036.2</v>
      </c>
      <c r="X248" s="3972">
        <v>1240.8</v>
      </c>
      <c r="Y248" s="3974">
        <v>1174.8</v>
      </c>
      <c r="Z248" s="3972">
        <v>957</v>
      </c>
      <c r="AA248" s="3972">
        <v>1148.4000000000001</v>
      </c>
      <c r="AB248" s="3975">
        <v>1207.8</v>
      </c>
      <c r="AC248" s="2674">
        <f>SUM(E248:AB248)</f>
        <v>23568.600000000002</v>
      </c>
      <c r="AD248" s="1366"/>
    </row>
    <row r="249" spans="1:30" s="7" customFormat="1" ht="12.75" customHeight="1">
      <c r="A249" s="5160"/>
      <c r="B249" s="5170"/>
      <c r="C249" s="1780" t="s">
        <v>501</v>
      </c>
      <c r="D249" s="756" t="s">
        <v>594</v>
      </c>
      <c r="E249" s="3566">
        <v>0</v>
      </c>
      <c r="F249" s="3567">
        <v>0</v>
      </c>
      <c r="G249" s="3567">
        <v>0</v>
      </c>
      <c r="H249" s="3568">
        <v>0</v>
      </c>
      <c r="I249" s="3567">
        <v>0</v>
      </c>
      <c r="J249" s="3567">
        <v>0</v>
      </c>
      <c r="K249" s="3567">
        <v>0</v>
      </c>
      <c r="L249" s="3567">
        <v>0</v>
      </c>
      <c r="M249" s="3567">
        <v>0</v>
      </c>
      <c r="N249" s="3568">
        <v>0</v>
      </c>
      <c r="O249" s="3567">
        <v>0</v>
      </c>
      <c r="P249" s="3567">
        <v>0</v>
      </c>
      <c r="Q249" s="3567">
        <v>0</v>
      </c>
      <c r="R249" s="3567">
        <v>0</v>
      </c>
      <c r="S249" s="3567">
        <v>0</v>
      </c>
      <c r="T249" s="3567">
        <v>0</v>
      </c>
      <c r="U249" s="3567">
        <v>0</v>
      </c>
      <c r="V249" s="3567">
        <v>0</v>
      </c>
      <c r="W249" s="3567">
        <v>0</v>
      </c>
      <c r="X249" s="3567">
        <v>0</v>
      </c>
      <c r="Y249" s="3568">
        <v>0</v>
      </c>
      <c r="Z249" s="3567">
        <v>0</v>
      </c>
      <c r="AA249" s="3567">
        <v>0</v>
      </c>
      <c r="AB249" s="3570">
        <v>0</v>
      </c>
      <c r="AC249" s="2674">
        <f>SUM(E249:AB249)</f>
        <v>0</v>
      </c>
      <c r="AD249" s="1366"/>
    </row>
    <row r="250" spans="1:30" s="7" customFormat="1" ht="12.75" customHeight="1">
      <c r="A250" s="5160"/>
      <c r="B250" s="5170"/>
      <c r="C250" s="1772" t="s">
        <v>315</v>
      </c>
      <c r="D250" s="757" t="s">
        <v>340</v>
      </c>
      <c r="E250" s="428">
        <v>6349.6150591984697</v>
      </c>
      <c r="F250" s="429">
        <v>6498.2689695025711</v>
      </c>
      <c r="G250" s="429">
        <v>6480.9244340603136</v>
      </c>
      <c r="H250" s="1060">
        <v>6459.2558240094504</v>
      </c>
      <c r="I250" s="429">
        <v>6489.7367404232973</v>
      </c>
      <c r="J250" s="429">
        <v>6481.149592472002</v>
      </c>
      <c r="K250" s="429">
        <v>6491.8305892868157</v>
      </c>
      <c r="L250" s="429">
        <v>6370.2309691250593</v>
      </c>
      <c r="M250" s="429">
        <v>6333.6414360145145</v>
      </c>
      <c r="N250" s="1060">
        <v>5048.7066581452318</v>
      </c>
      <c r="O250" s="429">
        <v>4940.1738471434383</v>
      </c>
      <c r="P250" s="429">
        <v>4856.7256006490625</v>
      </c>
      <c r="Q250" s="429">
        <v>4792.6044401765521</v>
      </c>
      <c r="R250" s="429">
        <v>4650.4529198778046</v>
      </c>
      <c r="S250" s="429">
        <v>4700.4049017079369</v>
      </c>
      <c r="T250" s="429">
        <v>4708.0257008644294</v>
      </c>
      <c r="U250" s="429">
        <v>4932.7924910744023</v>
      </c>
      <c r="V250" s="429">
        <v>4913.2955172674074</v>
      </c>
      <c r="W250" s="429">
        <v>5977.6947295759419</v>
      </c>
      <c r="X250" s="429">
        <v>6618.3521846453596</v>
      </c>
      <c r="Y250" s="1060">
        <v>6398.5732065828552</v>
      </c>
      <c r="Z250" s="429">
        <v>6088.2844677298062</v>
      </c>
      <c r="AA250" s="429">
        <v>6341.8444919439644</v>
      </c>
      <c r="AB250" s="498">
        <v>6527.9071592662831</v>
      </c>
      <c r="AC250" s="2674">
        <f>SUM(E250:AB250)</f>
        <v>139450.49193074298</v>
      </c>
      <c r="AD250" s="1366"/>
    </row>
    <row r="251" spans="1:30" s="7" customFormat="1" ht="12.75" customHeight="1">
      <c r="A251" s="5143"/>
      <c r="B251" s="5171"/>
      <c r="C251" s="3663" t="s">
        <v>342</v>
      </c>
      <c r="D251" s="1181" t="s">
        <v>110</v>
      </c>
      <c r="E251" s="3934">
        <v>31.4</v>
      </c>
      <c r="F251" s="3930">
        <v>32.1</v>
      </c>
      <c r="G251" s="3930">
        <v>31.4</v>
      </c>
      <c r="H251" s="3931">
        <v>31.4</v>
      </c>
      <c r="I251" s="3930">
        <v>31.9</v>
      </c>
      <c r="J251" s="3930">
        <v>31.3</v>
      </c>
      <c r="K251" s="3930">
        <v>31.9</v>
      </c>
      <c r="L251" s="3930">
        <v>30.8</v>
      </c>
      <c r="M251" s="3930">
        <v>30.7</v>
      </c>
      <c r="N251" s="3931">
        <v>23.8</v>
      </c>
      <c r="O251" s="3930">
        <v>23.8</v>
      </c>
      <c r="P251" s="3930">
        <v>23.2</v>
      </c>
      <c r="Q251" s="3930">
        <v>23.3</v>
      </c>
      <c r="R251" s="3930">
        <v>22.7</v>
      </c>
      <c r="S251" s="3930">
        <v>22.9</v>
      </c>
      <c r="T251" s="3930">
        <v>22.6</v>
      </c>
      <c r="U251" s="3930">
        <v>25.2</v>
      </c>
      <c r="V251" s="3932">
        <v>23.5</v>
      </c>
      <c r="W251" s="3930">
        <v>31.6</v>
      </c>
      <c r="X251" s="3930">
        <v>32.1</v>
      </c>
      <c r="Y251" s="3931">
        <v>31.1</v>
      </c>
      <c r="Z251" s="3930">
        <v>30.1</v>
      </c>
      <c r="AA251" s="3930">
        <v>31.7</v>
      </c>
      <c r="AB251" s="3933">
        <v>31.4</v>
      </c>
      <c r="AC251" s="1111"/>
      <c r="AD251" s="1366"/>
    </row>
    <row r="252" spans="1:30" s="34" customFormat="1" ht="12.75" customHeight="1" thickBot="1">
      <c r="A252" s="5144"/>
      <c r="B252" s="5172"/>
      <c r="C252" s="1782" t="s">
        <v>315</v>
      </c>
      <c r="D252" s="1182" t="s">
        <v>111</v>
      </c>
      <c r="E252" s="1101">
        <v>0.16649104320337196</v>
      </c>
      <c r="F252" s="1102">
        <v>0.16786817713697216</v>
      </c>
      <c r="G252" s="1102">
        <v>0.16408668730650158</v>
      </c>
      <c r="H252" s="1200">
        <v>0.16252587991718426</v>
      </c>
      <c r="I252" s="1102">
        <v>0.15962924819773427</v>
      </c>
      <c r="J252" s="1102">
        <v>0.15773195876288659</v>
      </c>
      <c r="K252" s="1102">
        <v>0.16168898043254376</v>
      </c>
      <c r="L252" s="1102">
        <v>0.16701680672268909</v>
      </c>
      <c r="M252" s="1102">
        <v>0.17671957671957672</v>
      </c>
      <c r="N252" s="1200">
        <v>0.17108753315649869</v>
      </c>
      <c r="O252" s="1102">
        <v>0.16937669376693767</v>
      </c>
      <c r="P252" s="1102">
        <v>0.17379310344827587</v>
      </c>
      <c r="Q252" s="1102">
        <v>0.16899441340782123</v>
      </c>
      <c r="R252" s="1102">
        <v>0.1669064748201439</v>
      </c>
      <c r="S252" s="1102">
        <v>0.17094017094017094</v>
      </c>
      <c r="T252" s="1102">
        <v>0.17211948790896159</v>
      </c>
      <c r="U252" s="1102">
        <v>0.17663043478260868</v>
      </c>
      <c r="V252" s="1108">
        <v>0.17735334242837653</v>
      </c>
      <c r="W252" s="1102">
        <v>0.17600896860986548</v>
      </c>
      <c r="X252" s="1102">
        <v>0.19086294416243654</v>
      </c>
      <c r="Y252" s="1200">
        <v>0.1867785939139559</v>
      </c>
      <c r="Z252" s="1102">
        <v>0.15916575192096596</v>
      </c>
      <c r="AA252" s="1102">
        <v>0.18412698412698414</v>
      </c>
      <c r="AB252" s="1113">
        <v>0.18827160493827161</v>
      </c>
      <c r="AC252" s="1114">
        <f t="shared" ref="AC252" si="34">AC249/AC247</f>
        <v>0</v>
      </c>
      <c r="AD252" s="1372"/>
    </row>
    <row r="253" spans="1:30" s="7" customFormat="1" ht="12.75" customHeight="1">
      <c r="A253" s="5161" t="s">
        <v>125</v>
      </c>
      <c r="B253" s="5093" t="s">
        <v>574</v>
      </c>
      <c r="C253" s="1770" t="s">
        <v>501</v>
      </c>
      <c r="D253" s="3341" t="s">
        <v>620</v>
      </c>
      <c r="E253" s="3992">
        <v>3550.8</v>
      </c>
      <c r="F253" s="3993">
        <v>3471.6</v>
      </c>
      <c r="G253" s="3993">
        <v>3537.6</v>
      </c>
      <c r="H253" s="3994">
        <v>3630</v>
      </c>
      <c r="I253" s="3993">
        <v>3676.2</v>
      </c>
      <c r="J253" s="3993">
        <v>3597</v>
      </c>
      <c r="K253" s="3993">
        <v>3623.4</v>
      </c>
      <c r="L253" s="3993">
        <v>3801.6</v>
      </c>
      <c r="M253" s="3993">
        <v>3755.4</v>
      </c>
      <c r="N253" s="3994">
        <v>3801.6</v>
      </c>
      <c r="O253" s="3993">
        <v>3748.8</v>
      </c>
      <c r="P253" s="3993">
        <v>3735.6</v>
      </c>
      <c r="Q253" s="3993">
        <v>3385.8</v>
      </c>
      <c r="R253" s="3993">
        <v>3399</v>
      </c>
      <c r="S253" s="3993">
        <v>3412.2</v>
      </c>
      <c r="T253" s="3993">
        <v>3319.8</v>
      </c>
      <c r="U253" s="3993">
        <v>3306.6</v>
      </c>
      <c r="V253" s="3993">
        <v>3339.6</v>
      </c>
      <c r="W253" s="3993">
        <v>3306.6</v>
      </c>
      <c r="X253" s="3993">
        <v>3148.2</v>
      </c>
      <c r="Y253" s="3994">
        <v>3234</v>
      </c>
      <c r="Z253" s="3993">
        <v>3095.4</v>
      </c>
      <c r="AA253" s="3993">
        <v>3088.8</v>
      </c>
      <c r="AB253" s="4036">
        <v>3042.6</v>
      </c>
      <c r="AC253" s="2673">
        <f>SUM(E253:AB253)</f>
        <v>83008.200000000012</v>
      </c>
      <c r="AD253" s="3335"/>
    </row>
    <row r="254" spans="1:30" s="7" customFormat="1" ht="12.75" customHeight="1">
      <c r="A254" s="5162"/>
      <c r="B254" s="5158"/>
      <c r="C254" s="1780" t="s">
        <v>501</v>
      </c>
      <c r="D254" s="1180" t="s">
        <v>595</v>
      </c>
      <c r="E254" s="3971">
        <v>627</v>
      </c>
      <c r="F254" s="3972">
        <v>600.6</v>
      </c>
      <c r="G254" s="3972">
        <v>660</v>
      </c>
      <c r="H254" s="3974">
        <v>726</v>
      </c>
      <c r="I254" s="3972">
        <v>792</v>
      </c>
      <c r="J254" s="3972">
        <v>785.4</v>
      </c>
      <c r="K254" s="3972">
        <v>706.2</v>
      </c>
      <c r="L254" s="3972">
        <v>679.8</v>
      </c>
      <c r="M254" s="3972">
        <v>772.2</v>
      </c>
      <c r="N254" s="3974">
        <v>864.6</v>
      </c>
      <c r="O254" s="3972">
        <v>891</v>
      </c>
      <c r="P254" s="3972">
        <v>864.6</v>
      </c>
      <c r="Q254" s="3972">
        <v>765.6</v>
      </c>
      <c r="R254" s="3972">
        <v>818.4</v>
      </c>
      <c r="S254" s="3972">
        <v>686.4</v>
      </c>
      <c r="T254" s="3972">
        <v>640.20000000000005</v>
      </c>
      <c r="U254" s="3972">
        <v>739.2</v>
      </c>
      <c r="V254" s="3972">
        <v>580.79999999999995</v>
      </c>
      <c r="W254" s="3972">
        <v>567.6</v>
      </c>
      <c r="X254" s="3972">
        <v>521.4</v>
      </c>
      <c r="Y254" s="3974">
        <v>627</v>
      </c>
      <c r="Z254" s="3972">
        <v>627</v>
      </c>
      <c r="AA254" s="3972">
        <v>620.4</v>
      </c>
      <c r="AB254" s="3975">
        <v>666.6</v>
      </c>
      <c r="AC254" s="2674">
        <f>SUM(E254:AB254)</f>
        <v>16830</v>
      </c>
      <c r="AD254" s="3335"/>
    </row>
    <row r="255" spans="1:30" s="7" customFormat="1" ht="12.75" customHeight="1">
      <c r="A255" s="5162"/>
      <c r="B255" s="5158"/>
      <c r="C255" s="3340" t="s">
        <v>315</v>
      </c>
      <c r="D255" s="757" t="s">
        <v>340</v>
      </c>
      <c r="E255" s="428">
        <v>3605.7328852814376</v>
      </c>
      <c r="F255" s="429">
        <v>3523.1700100903445</v>
      </c>
      <c r="G255" s="429">
        <v>3598.6405433163227</v>
      </c>
      <c r="H255" s="1060">
        <v>3701.8881668683616</v>
      </c>
      <c r="I255" s="429">
        <v>3760.5465613391889</v>
      </c>
      <c r="J255" s="429">
        <v>3681.7471613352268</v>
      </c>
      <c r="K255" s="429">
        <v>3691.5777114940979</v>
      </c>
      <c r="L255" s="429">
        <v>3861.9024586335681</v>
      </c>
      <c r="M255" s="429">
        <v>3833.9694834466277</v>
      </c>
      <c r="N255" s="1060">
        <v>3898.6787146416668</v>
      </c>
      <c r="O255" s="429">
        <v>3853.230130682568</v>
      </c>
      <c r="P255" s="429">
        <v>3834.3500779141177</v>
      </c>
      <c r="Q255" s="429">
        <v>3471.2800232767163</v>
      </c>
      <c r="R255" s="429">
        <v>3496.1378062084455</v>
      </c>
      <c r="S255" s="429">
        <v>3480.5536628530808</v>
      </c>
      <c r="T255" s="429">
        <v>3380.9655543941885</v>
      </c>
      <c r="U255" s="429">
        <v>3388.2178501389189</v>
      </c>
      <c r="V255" s="429">
        <v>3389.7281306913096</v>
      </c>
      <c r="W255" s="429">
        <v>3354.9624915936092</v>
      </c>
      <c r="X255" s="429">
        <v>3191.084643189522</v>
      </c>
      <c r="Y255" s="1060">
        <v>3294.2199380126399</v>
      </c>
      <c r="Z255" s="429">
        <v>3158.2637888561494</v>
      </c>
      <c r="AA255" s="429">
        <v>3150.489104885145</v>
      </c>
      <c r="AB255" s="498">
        <v>3114.7664952609207</v>
      </c>
      <c r="AC255" s="2674">
        <f>SUM(E255:AB255)</f>
        <v>84716.10339440417</v>
      </c>
      <c r="AD255" s="3335"/>
    </row>
    <row r="256" spans="1:30" s="7" customFormat="1" ht="12.75" customHeight="1">
      <c r="A256" s="5162"/>
      <c r="B256" s="5158"/>
      <c r="C256" s="3663" t="s">
        <v>342</v>
      </c>
      <c r="D256" s="1181" t="s">
        <v>110</v>
      </c>
      <c r="E256" s="3934">
        <v>16.7</v>
      </c>
      <c r="F256" s="3930">
        <v>16.899999999999999</v>
      </c>
      <c r="G256" s="3930">
        <v>15.5</v>
      </c>
      <c r="H256" s="3931">
        <v>19.3</v>
      </c>
      <c r="I256" s="3930">
        <v>17.2</v>
      </c>
      <c r="J256" s="3930">
        <v>15.8</v>
      </c>
      <c r="K256" s="3930">
        <v>19.3</v>
      </c>
      <c r="L256" s="3930">
        <v>18.2</v>
      </c>
      <c r="M256" s="3930">
        <v>18.399999999999999</v>
      </c>
      <c r="N256" s="3931">
        <v>19.2</v>
      </c>
      <c r="O256" s="3930">
        <v>17.5</v>
      </c>
      <c r="P256" s="3930">
        <v>19</v>
      </c>
      <c r="Q256" s="3930">
        <v>16.600000000000001</v>
      </c>
      <c r="R256" s="3930">
        <v>16.899999999999999</v>
      </c>
      <c r="S256" s="3930">
        <v>16.600000000000001</v>
      </c>
      <c r="T256" s="3930">
        <v>16.7</v>
      </c>
      <c r="U256" s="3930">
        <v>16.399999999999999</v>
      </c>
      <c r="V256" s="3932">
        <v>17.600000000000001</v>
      </c>
      <c r="W256" s="3930">
        <v>15.4</v>
      </c>
      <c r="X256" s="3930">
        <v>15.4</v>
      </c>
      <c r="Y256" s="3931">
        <v>15.7</v>
      </c>
      <c r="Z256" s="3930">
        <v>14.8</v>
      </c>
      <c r="AA256" s="3930">
        <v>14.3</v>
      </c>
      <c r="AB256" s="3933">
        <v>14.1</v>
      </c>
      <c r="AC256" s="1111"/>
      <c r="AD256" s="3335"/>
    </row>
    <row r="257" spans="1:30" s="34" customFormat="1" ht="12.75" customHeight="1" thickBot="1">
      <c r="A257" s="5163"/>
      <c r="B257" s="5159"/>
      <c r="C257" s="1782" t="s">
        <v>315</v>
      </c>
      <c r="D257" s="1182" t="s">
        <v>111</v>
      </c>
      <c r="E257" s="1117">
        <v>0.17657992565055761</v>
      </c>
      <c r="F257" s="1118">
        <v>0.17300380228136883</v>
      </c>
      <c r="G257" s="1118" t="s">
        <v>640</v>
      </c>
      <c r="H257" s="1203">
        <v>0.2</v>
      </c>
      <c r="I257" s="1118">
        <v>0.21543985637342911</v>
      </c>
      <c r="J257" s="1118">
        <v>0.21834862385321099</v>
      </c>
      <c r="K257" s="1118">
        <v>0.19489981785063754</v>
      </c>
      <c r="L257" s="1118">
        <v>0.17881944444444445</v>
      </c>
      <c r="M257" s="1118">
        <v>0.20562390158172233</v>
      </c>
      <c r="N257" s="1203">
        <v>0.22743055555555558</v>
      </c>
      <c r="O257" s="1118">
        <v>0.23767605633802816</v>
      </c>
      <c r="P257" s="1118">
        <v>0.2314487632508834</v>
      </c>
      <c r="Q257" s="1118">
        <v>0.22612085769980506</v>
      </c>
      <c r="R257" s="1118">
        <v>0.24077669902912621</v>
      </c>
      <c r="S257" s="1118">
        <v>0.20116054158607349</v>
      </c>
      <c r="T257" s="1118">
        <v>0.19284294234592445</v>
      </c>
      <c r="U257" s="1118">
        <v>0.22355289421157687</v>
      </c>
      <c r="V257" s="1119">
        <v>0.17391304347826086</v>
      </c>
      <c r="W257" s="1118">
        <v>0.17165668662674652</v>
      </c>
      <c r="X257" s="1118">
        <v>0.16561844863731656</v>
      </c>
      <c r="Y257" s="1203">
        <v>0.19387755102040816</v>
      </c>
      <c r="Z257" s="1118">
        <v>0.20255863539445629</v>
      </c>
      <c r="AA257" s="1118">
        <v>0.20085470085470084</v>
      </c>
      <c r="AB257" s="1120">
        <v>0.21908893709327551</v>
      </c>
      <c r="AC257" s="1114">
        <f t="shared" ref="AC257" si="35">AC254/AC253</f>
        <v>0.20275105351037606</v>
      </c>
      <c r="AD257" s="1105"/>
    </row>
    <row r="258" spans="1:30" s="7" customFormat="1" ht="12.75" customHeight="1">
      <c r="A258" s="5161" t="s">
        <v>120</v>
      </c>
      <c r="B258" s="5093" t="s">
        <v>575</v>
      </c>
      <c r="C258" s="1770" t="s">
        <v>501</v>
      </c>
      <c r="D258" s="3341" t="s">
        <v>620</v>
      </c>
      <c r="E258" s="3966">
        <v>3478.2</v>
      </c>
      <c r="F258" s="3967">
        <v>3504.6</v>
      </c>
      <c r="G258" s="3967">
        <v>3537.6</v>
      </c>
      <c r="H258" s="3969">
        <v>3544.2</v>
      </c>
      <c r="I258" s="3967">
        <v>3557.4</v>
      </c>
      <c r="J258" s="3967">
        <v>3471.6</v>
      </c>
      <c r="K258" s="3967">
        <v>3379.2</v>
      </c>
      <c r="L258" s="3967">
        <v>3471.6</v>
      </c>
      <c r="M258" s="3967">
        <v>3564</v>
      </c>
      <c r="N258" s="3969">
        <v>3531</v>
      </c>
      <c r="O258" s="3967">
        <v>3590.4</v>
      </c>
      <c r="P258" s="3967">
        <v>3531</v>
      </c>
      <c r="Q258" s="3967">
        <v>3339.6</v>
      </c>
      <c r="R258" s="3967">
        <v>3253.8</v>
      </c>
      <c r="S258" s="3967">
        <v>3220.8</v>
      </c>
      <c r="T258" s="3967">
        <v>3280.2</v>
      </c>
      <c r="U258" s="3967">
        <v>3366</v>
      </c>
      <c r="V258" s="3967">
        <v>3333</v>
      </c>
      <c r="W258" s="3967">
        <v>3280.2</v>
      </c>
      <c r="X258" s="3967">
        <v>3339.6</v>
      </c>
      <c r="Y258" s="3969">
        <v>3379.2</v>
      </c>
      <c r="Z258" s="3967">
        <v>3366</v>
      </c>
      <c r="AA258" s="3967">
        <v>3484.8</v>
      </c>
      <c r="AB258" s="3970">
        <v>3458.4</v>
      </c>
      <c r="AC258" s="2673">
        <f>SUM(E258:AB258)</f>
        <v>82262.399999999994</v>
      </c>
      <c r="AD258" s="3335"/>
    </row>
    <row r="259" spans="1:30" s="7" customFormat="1" ht="12.75" customHeight="1">
      <c r="A259" s="5162"/>
      <c r="B259" s="5158"/>
      <c r="C259" s="1780" t="s">
        <v>501</v>
      </c>
      <c r="D259" s="1180" t="s">
        <v>595</v>
      </c>
      <c r="E259" s="3971">
        <v>976.8</v>
      </c>
      <c r="F259" s="3972">
        <v>1016.4</v>
      </c>
      <c r="G259" s="3972">
        <v>1075.8</v>
      </c>
      <c r="H259" s="3974">
        <v>1075.8</v>
      </c>
      <c r="I259" s="3972">
        <v>1082.4000000000001</v>
      </c>
      <c r="J259" s="3972">
        <v>983.4</v>
      </c>
      <c r="K259" s="3972">
        <v>904.2</v>
      </c>
      <c r="L259" s="3972">
        <v>963.6</v>
      </c>
      <c r="M259" s="3972">
        <v>1122</v>
      </c>
      <c r="N259" s="3974">
        <v>1135.2</v>
      </c>
      <c r="O259" s="3972">
        <v>1201.2</v>
      </c>
      <c r="P259" s="3972">
        <v>1082.4000000000001</v>
      </c>
      <c r="Q259" s="3972">
        <v>963.6</v>
      </c>
      <c r="R259" s="3972">
        <v>950.4</v>
      </c>
      <c r="S259" s="3972">
        <v>904.2</v>
      </c>
      <c r="T259" s="3972">
        <v>924</v>
      </c>
      <c r="U259" s="3972">
        <v>1056</v>
      </c>
      <c r="V259" s="3972">
        <v>976.8</v>
      </c>
      <c r="W259" s="3972">
        <v>904.2</v>
      </c>
      <c r="X259" s="3972">
        <v>976.8</v>
      </c>
      <c r="Y259" s="3974">
        <v>1023</v>
      </c>
      <c r="Z259" s="3972">
        <v>1023</v>
      </c>
      <c r="AA259" s="3972">
        <v>1122</v>
      </c>
      <c r="AB259" s="3975">
        <v>1128.5999999999999</v>
      </c>
      <c r="AC259" s="2674">
        <f>SUM(E259:AB259)</f>
        <v>24571.8</v>
      </c>
      <c r="AD259" s="3335"/>
    </row>
    <row r="260" spans="1:30" s="7" customFormat="1" ht="12.75" customHeight="1">
      <c r="A260" s="5162"/>
      <c r="B260" s="5158"/>
      <c r="C260" s="1772" t="s">
        <v>315</v>
      </c>
      <c r="D260" s="757" t="s">
        <v>340</v>
      </c>
      <c r="E260" s="428">
        <v>3612.7570469102952</v>
      </c>
      <c r="F260" s="429">
        <v>3649.0122115443792</v>
      </c>
      <c r="G260" s="429">
        <v>3697.561277382702</v>
      </c>
      <c r="H260" s="1060">
        <v>3703.876250632572</v>
      </c>
      <c r="I260" s="429">
        <v>3718.4250052945804</v>
      </c>
      <c r="J260" s="429">
        <v>3608.1965190382853</v>
      </c>
      <c r="K260" s="429">
        <v>3498.0809424597364</v>
      </c>
      <c r="L260" s="429">
        <v>3602.850471501697</v>
      </c>
      <c r="M260" s="429">
        <v>3736.4394816455947</v>
      </c>
      <c r="N260" s="1060">
        <v>3708.9944782919265</v>
      </c>
      <c r="O260" s="429">
        <v>3786.0076069654165</v>
      </c>
      <c r="P260" s="429">
        <v>3693.176242748239</v>
      </c>
      <c r="Q260" s="429">
        <v>3475.8384772598397</v>
      </c>
      <c r="R260" s="429">
        <v>3389.7602570093363</v>
      </c>
      <c r="S260" s="429">
        <v>3345.3146757816371</v>
      </c>
      <c r="T260" s="429">
        <v>3407.8568103721727</v>
      </c>
      <c r="U260" s="429">
        <v>3527.7601959316908</v>
      </c>
      <c r="V260" s="429">
        <v>3473.1868996643416</v>
      </c>
      <c r="W260" s="429">
        <v>3402.5416500022448</v>
      </c>
      <c r="X260" s="429">
        <v>3479.5210015173066</v>
      </c>
      <c r="Y260" s="1060">
        <v>3530.6545625421923</v>
      </c>
      <c r="Z260" s="429">
        <v>3518.0228822450827</v>
      </c>
      <c r="AA260" s="429">
        <v>3660.9718709654135</v>
      </c>
      <c r="AB260" s="498">
        <v>3637.8934178999802</v>
      </c>
      <c r="AC260" s="2674">
        <f>SUM(E260:AB260)</f>
        <v>85864.700235606637</v>
      </c>
      <c r="AD260" s="3335"/>
    </row>
    <row r="261" spans="1:30" s="7" customFormat="1" ht="12.75" customHeight="1">
      <c r="A261" s="5162"/>
      <c r="B261" s="5158"/>
      <c r="C261" s="3663" t="s">
        <v>342</v>
      </c>
      <c r="D261" s="1181" t="s">
        <v>110</v>
      </c>
      <c r="E261" s="3934">
        <v>17.7</v>
      </c>
      <c r="F261" s="3930">
        <v>18.100000000000001</v>
      </c>
      <c r="G261" s="3930">
        <v>17.899999999999999</v>
      </c>
      <c r="H261" s="3931">
        <v>17.899999999999999</v>
      </c>
      <c r="I261" s="3930">
        <v>18.100000000000001</v>
      </c>
      <c r="J261" s="3930">
        <v>16.8</v>
      </c>
      <c r="K261" s="3930">
        <v>17.600000000000001</v>
      </c>
      <c r="L261" s="3930">
        <v>17.5</v>
      </c>
      <c r="M261" s="3930">
        <v>18.100000000000001</v>
      </c>
      <c r="N261" s="3931">
        <v>18.100000000000001</v>
      </c>
      <c r="O261" s="3930">
        <v>17.600000000000001</v>
      </c>
      <c r="P261" s="3930">
        <v>17.100000000000001</v>
      </c>
      <c r="Q261" s="3930">
        <v>17</v>
      </c>
      <c r="R261" s="3930">
        <v>16</v>
      </c>
      <c r="S261" s="3930">
        <v>16.399999999999999</v>
      </c>
      <c r="T261" s="3930">
        <v>17</v>
      </c>
      <c r="U261" s="3930">
        <v>17</v>
      </c>
      <c r="V261" s="3932">
        <v>16</v>
      </c>
      <c r="W261" s="3930">
        <v>17</v>
      </c>
      <c r="X261" s="3930">
        <v>16.399999999999999</v>
      </c>
      <c r="Y261" s="3931">
        <v>17.600000000000001</v>
      </c>
      <c r="Z261" s="3930">
        <v>16.7</v>
      </c>
      <c r="AA261" s="3930">
        <v>17.5</v>
      </c>
      <c r="AB261" s="3933">
        <v>16.8</v>
      </c>
      <c r="AC261" s="1111"/>
      <c r="AD261" s="3335"/>
    </row>
    <row r="262" spans="1:30" s="34" customFormat="1" ht="12.75" customHeight="1" thickBot="1">
      <c r="A262" s="5163"/>
      <c r="B262" s="5159"/>
      <c r="C262" s="1773" t="s">
        <v>315</v>
      </c>
      <c r="D262" s="1182" t="s">
        <v>111</v>
      </c>
      <c r="E262" s="1117">
        <v>0.28083491461100568</v>
      </c>
      <c r="F262" s="1118">
        <v>0.29001883239171372</v>
      </c>
      <c r="G262" s="1118">
        <v>0.30410447761194032</v>
      </c>
      <c r="H262" s="1203">
        <v>0.30353817504655495</v>
      </c>
      <c r="I262" s="1118">
        <v>0.30426716141001858</v>
      </c>
      <c r="J262" s="1118">
        <v>0.28326996197718629</v>
      </c>
      <c r="K262" s="1118">
        <v>0.26757812500000006</v>
      </c>
      <c r="L262" s="1118">
        <v>0.27756653992395441</v>
      </c>
      <c r="M262" s="1118">
        <v>0.31481481481481483</v>
      </c>
      <c r="N262" s="1203">
        <v>0.32149532710280376</v>
      </c>
      <c r="O262" s="1118">
        <v>0.33455882352941174</v>
      </c>
      <c r="P262" s="1118">
        <v>0.30654205607476637</v>
      </c>
      <c r="Q262" s="1118">
        <v>0.28853754940711462</v>
      </c>
      <c r="R262" s="1118">
        <v>0.2920892494929006</v>
      </c>
      <c r="S262" s="1118">
        <v>0.28073770491803279</v>
      </c>
      <c r="T262" s="1118">
        <v>0.28169014084507044</v>
      </c>
      <c r="U262" s="1118">
        <v>0.31372549019607843</v>
      </c>
      <c r="V262" s="1119">
        <v>0.29306930693069305</v>
      </c>
      <c r="W262" s="1118">
        <v>0.27565392354124751</v>
      </c>
      <c r="X262" s="1118">
        <v>0.29249011857707508</v>
      </c>
      <c r="Y262" s="1203">
        <v>0.302734375</v>
      </c>
      <c r="Z262" s="1118">
        <v>0.30392156862745096</v>
      </c>
      <c r="AA262" s="1118">
        <v>0.32196969696969696</v>
      </c>
      <c r="AB262" s="1120">
        <v>0.32633587786259538</v>
      </c>
      <c r="AC262" s="3347">
        <f t="shared" ref="AC262" si="36">AC259/AC258</f>
        <v>0.29870025673940953</v>
      </c>
      <c r="AD262" s="1105"/>
    </row>
    <row r="263" spans="1:30" s="7" customFormat="1" ht="12.75" customHeight="1">
      <c r="A263" s="5161" t="s">
        <v>153</v>
      </c>
      <c r="B263" s="5093" t="s">
        <v>702</v>
      </c>
      <c r="C263" s="1770" t="s">
        <v>501</v>
      </c>
      <c r="D263" s="762" t="s">
        <v>620</v>
      </c>
      <c r="E263" s="3966">
        <v>46.75</v>
      </c>
      <c r="F263" s="3967">
        <v>44</v>
      </c>
      <c r="G263" s="3967">
        <v>44</v>
      </c>
      <c r="H263" s="3969">
        <v>44</v>
      </c>
      <c r="I263" s="3967">
        <v>44</v>
      </c>
      <c r="J263" s="3967">
        <v>49.5</v>
      </c>
      <c r="K263" s="3967">
        <v>55</v>
      </c>
      <c r="L263" s="3967">
        <v>60.5</v>
      </c>
      <c r="M263" s="3967">
        <v>57.75</v>
      </c>
      <c r="N263" s="3969">
        <v>60.5</v>
      </c>
      <c r="O263" s="3967">
        <v>60.5</v>
      </c>
      <c r="P263" s="3967">
        <v>1119.25</v>
      </c>
      <c r="Q263" s="3967">
        <v>1509.75</v>
      </c>
      <c r="R263" s="3967">
        <v>1498.75</v>
      </c>
      <c r="S263" s="3967">
        <v>1501.5</v>
      </c>
      <c r="T263" s="3967">
        <v>1507</v>
      </c>
      <c r="U263" s="3967">
        <v>1509.75</v>
      </c>
      <c r="V263" s="3967">
        <v>1509.75</v>
      </c>
      <c r="W263" s="3967">
        <v>1518</v>
      </c>
      <c r="X263" s="3967">
        <v>1512.5</v>
      </c>
      <c r="Y263" s="3969">
        <v>1512.5</v>
      </c>
      <c r="Z263" s="3967">
        <v>1507</v>
      </c>
      <c r="AA263" s="3967">
        <v>1509.75</v>
      </c>
      <c r="AB263" s="4059">
        <v>1515.25</v>
      </c>
      <c r="AC263" s="3668">
        <f>SUM(E263:AB263)</f>
        <v>19797.25</v>
      </c>
      <c r="AD263" s="1366"/>
    </row>
    <row r="264" spans="1:30" s="7" customFormat="1" ht="12.75" customHeight="1">
      <c r="A264" s="5162"/>
      <c r="B264" s="5158"/>
      <c r="C264" s="1780" t="s">
        <v>501</v>
      </c>
      <c r="D264" s="3345" t="s">
        <v>595</v>
      </c>
      <c r="E264" s="3971">
        <v>0</v>
      </c>
      <c r="F264" s="3972">
        <v>0</v>
      </c>
      <c r="G264" s="3972">
        <v>0</v>
      </c>
      <c r="H264" s="3974">
        <v>0</v>
      </c>
      <c r="I264" s="3972">
        <v>0</v>
      </c>
      <c r="J264" s="3972">
        <v>0</v>
      </c>
      <c r="K264" s="3972">
        <v>0</v>
      </c>
      <c r="L264" s="3972">
        <v>0</v>
      </c>
      <c r="M264" s="3972">
        <v>0</v>
      </c>
      <c r="N264" s="3974">
        <v>0</v>
      </c>
      <c r="O264" s="3972">
        <v>0</v>
      </c>
      <c r="P264" s="3972">
        <v>167.75</v>
      </c>
      <c r="Q264" s="3972">
        <v>82.5</v>
      </c>
      <c r="R264" s="3972">
        <v>82.5</v>
      </c>
      <c r="S264" s="3972">
        <v>85.25</v>
      </c>
      <c r="T264" s="3972">
        <v>88</v>
      </c>
      <c r="U264" s="3972">
        <v>88</v>
      </c>
      <c r="V264" s="3972">
        <v>90.75</v>
      </c>
      <c r="W264" s="3972">
        <v>88</v>
      </c>
      <c r="X264" s="3972">
        <v>88</v>
      </c>
      <c r="Y264" s="3974">
        <v>85.25</v>
      </c>
      <c r="Z264" s="3972">
        <v>88</v>
      </c>
      <c r="AA264" s="3972">
        <v>88</v>
      </c>
      <c r="AB264" s="4060">
        <v>93.5</v>
      </c>
      <c r="AC264" s="3669">
        <f>SUM(E264:AB264)</f>
        <v>1215.5</v>
      </c>
      <c r="AD264" s="1366"/>
    </row>
    <row r="265" spans="1:30" s="7" customFormat="1" ht="12.75" customHeight="1">
      <c r="A265" s="5162"/>
      <c r="B265" s="5158"/>
      <c r="C265" s="1780" t="s">
        <v>501</v>
      </c>
      <c r="D265" s="763" t="s">
        <v>594</v>
      </c>
      <c r="E265" s="3971">
        <v>508.75</v>
      </c>
      <c r="F265" s="3972">
        <v>508.75</v>
      </c>
      <c r="G265" s="3972">
        <v>506</v>
      </c>
      <c r="H265" s="3974">
        <v>508.75</v>
      </c>
      <c r="I265" s="3972">
        <v>508.75</v>
      </c>
      <c r="J265" s="3972">
        <v>506</v>
      </c>
      <c r="K265" s="3972">
        <v>508.75</v>
      </c>
      <c r="L265" s="3972">
        <v>506</v>
      </c>
      <c r="M265" s="3972">
        <v>508.75</v>
      </c>
      <c r="N265" s="3974">
        <v>508.75</v>
      </c>
      <c r="O265" s="3972">
        <v>511.5</v>
      </c>
      <c r="P265" s="3972">
        <v>126.5</v>
      </c>
      <c r="Q265" s="3972">
        <v>0</v>
      </c>
      <c r="R265" s="3972">
        <v>0</v>
      </c>
      <c r="S265" s="3972">
        <v>0</v>
      </c>
      <c r="T265" s="3972">
        <v>0</v>
      </c>
      <c r="U265" s="3972">
        <v>0</v>
      </c>
      <c r="V265" s="3972">
        <v>0</v>
      </c>
      <c r="W265" s="3972">
        <v>0</v>
      </c>
      <c r="X265" s="3972">
        <v>0</v>
      </c>
      <c r="Y265" s="3974">
        <v>0</v>
      </c>
      <c r="Z265" s="3972">
        <v>0</v>
      </c>
      <c r="AA265" s="3972">
        <v>0</v>
      </c>
      <c r="AB265" s="4060">
        <v>0</v>
      </c>
      <c r="AC265" s="3669">
        <f>SUM(E265:AB265)</f>
        <v>5717.25</v>
      </c>
      <c r="AD265" s="1366"/>
    </row>
    <row r="266" spans="1:30" s="7" customFormat="1" ht="12.75" customHeight="1">
      <c r="A266" s="5162"/>
      <c r="B266" s="5158"/>
      <c r="C266" s="3340" t="s">
        <v>315</v>
      </c>
      <c r="D266" s="764" t="s">
        <v>340</v>
      </c>
      <c r="E266" s="428">
        <v>510.89345758191109</v>
      </c>
      <c r="F266" s="429">
        <v>510.64915793526967</v>
      </c>
      <c r="G266" s="429">
        <v>507.90944074706863</v>
      </c>
      <c r="H266" s="1060">
        <v>510.64915793526967</v>
      </c>
      <c r="I266" s="429">
        <v>510.64915793526967</v>
      </c>
      <c r="J266" s="429">
        <v>508.41543052901136</v>
      </c>
      <c r="K266" s="429">
        <v>511.71433681303085</v>
      </c>
      <c r="L266" s="429">
        <v>509.60401293553412</v>
      </c>
      <c r="M266" s="429">
        <v>512.01721162476565</v>
      </c>
      <c r="N266" s="1060">
        <v>512.33466845412681</v>
      </c>
      <c r="O266" s="429">
        <v>515.06552981149889</v>
      </c>
      <c r="P266" s="429">
        <v>1120.0098771885898</v>
      </c>
      <c r="Q266" s="429">
        <v>1512.0024181528281</v>
      </c>
      <c r="R266" s="429">
        <v>1501.0189247641083</v>
      </c>
      <c r="S266" s="429">
        <v>1503.9181535243199</v>
      </c>
      <c r="T266" s="429">
        <v>1509.5671565054665</v>
      </c>
      <c r="U266" s="429">
        <v>1512.3124883766582</v>
      </c>
      <c r="V266" s="429">
        <v>1512.474999793385</v>
      </c>
      <c r="W266" s="429">
        <v>1520.5485852152176</v>
      </c>
      <c r="X266" s="429">
        <v>1515.0578371798219</v>
      </c>
      <c r="Y266" s="1060">
        <v>1514.9005949236405</v>
      </c>
      <c r="Z266" s="429">
        <v>1509.5671565054665</v>
      </c>
      <c r="AA266" s="429">
        <v>1512.3124883766582</v>
      </c>
      <c r="AB266" s="430">
        <v>1518.132014187172</v>
      </c>
      <c r="AC266" s="3669">
        <f>SUM(E266:AB266)</f>
        <v>24881.724256996091</v>
      </c>
      <c r="AD266" s="1366"/>
    </row>
    <row r="267" spans="1:30" s="7" customFormat="1" ht="12.75" customHeight="1">
      <c r="A267" s="5162"/>
      <c r="B267" s="5158"/>
      <c r="C267" s="2496" t="s">
        <v>342</v>
      </c>
      <c r="D267" s="1098" t="s">
        <v>110</v>
      </c>
      <c r="E267" s="3346">
        <v>2</v>
      </c>
      <c r="F267" s="2246">
        <v>2</v>
      </c>
      <c r="G267" s="2246">
        <v>2</v>
      </c>
      <c r="H267" s="2247">
        <v>2</v>
      </c>
      <c r="I267" s="2246">
        <v>2</v>
      </c>
      <c r="J267" s="2246">
        <v>2</v>
      </c>
      <c r="K267" s="2246">
        <v>2</v>
      </c>
      <c r="L267" s="2246">
        <v>2</v>
      </c>
      <c r="M267" s="2246">
        <v>2</v>
      </c>
      <c r="N267" s="2247">
        <v>2</v>
      </c>
      <c r="O267" s="2246">
        <v>2</v>
      </c>
      <c r="P267" s="2246">
        <v>7</v>
      </c>
      <c r="Q267" s="2246">
        <v>7</v>
      </c>
      <c r="R267" s="2246">
        <v>7</v>
      </c>
      <c r="S267" s="2246">
        <v>7</v>
      </c>
      <c r="T267" s="2246">
        <v>7</v>
      </c>
      <c r="U267" s="2246">
        <v>7</v>
      </c>
      <c r="V267" s="2246">
        <v>8</v>
      </c>
      <c r="W267" s="2246">
        <v>7</v>
      </c>
      <c r="X267" s="2246">
        <v>8</v>
      </c>
      <c r="Y267" s="2247">
        <v>8</v>
      </c>
      <c r="Z267" s="2246">
        <v>8</v>
      </c>
      <c r="AA267" s="2246">
        <v>8</v>
      </c>
      <c r="AB267" s="3671">
        <v>8</v>
      </c>
      <c r="AC267" s="3670"/>
      <c r="AD267" s="1366"/>
    </row>
    <row r="268" spans="1:30" s="34" customFormat="1" ht="12.75" customHeight="1" thickBot="1">
      <c r="A268" s="5163"/>
      <c r="B268" s="5159"/>
      <c r="C268" s="1782" t="s">
        <v>315</v>
      </c>
      <c r="D268" s="1107" t="s">
        <v>111</v>
      </c>
      <c r="E268" s="1117">
        <v>-10.882352941176471</v>
      </c>
      <c r="F268" s="1118">
        <v>-11.5625</v>
      </c>
      <c r="G268" s="1118">
        <v>-11.5</v>
      </c>
      <c r="H268" s="1203">
        <v>-11.5625</v>
      </c>
      <c r="I268" s="1118">
        <v>-11.5625</v>
      </c>
      <c r="J268" s="1118">
        <v>-10.222222222222221</v>
      </c>
      <c r="K268" s="1118">
        <v>-9.25</v>
      </c>
      <c r="L268" s="1118">
        <v>-8.3636363636363633</v>
      </c>
      <c r="M268" s="1118">
        <v>-8.8095238095238102</v>
      </c>
      <c r="N268" s="1203">
        <v>-8.4090909090909083</v>
      </c>
      <c r="O268" s="1118">
        <v>-8.454545454545455</v>
      </c>
      <c r="P268" s="1118">
        <v>3.6855036855036855E-2</v>
      </c>
      <c r="Q268" s="1118">
        <v>5.4644808743169397E-2</v>
      </c>
      <c r="R268" s="1118">
        <v>5.5045871559633031E-2</v>
      </c>
      <c r="S268" s="1118">
        <v>5.6776556776556776E-2</v>
      </c>
      <c r="T268" s="1118">
        <v>5.8394160583941604E-2</v>
      </c>
      <c r="U268" s="1118">
        <v>5.8287795992714025E-2</v>
      </c>
      <c r="V268" s="1119">
        <v>6.0109289617486336E-2</v>
      </c>
      <c r="W268" s="1118">
        <v>5.7971014492753624E-2</v>
      </c>
      <c r="X268" s="1118">
        <v>5.8181818181818182E-2</v>
      </c>
      <c r="Y268" s="1203">
        <v>5.6363636363636366E-2</v>
      </c>
      <c r="Z268" s="1118">
        <v>5.8394160583941604E-2</v>
      </c>
      <c r="AA268" s="1118">
        <v>5.8287795992714025E-2</v>
      </c>
      <c r="AB268" s="1179">
        <v>6.1705989110707807E-2</v>
      </c>
      <c r="AC268" s="1104">
        <f t="shared" ref="AC268" si="37">(AC264-AC265)/AC263</f>
        <v>-0.22739269342964299</v>
      </c>
      <c r="AD268" s="1372"/>
    </row>
    <row r="269" spans="1:30" s="7" customFormat="1" ht="12.75" customHeight="1">
      <c r="A269" s="5161"/>
      <c r="B269" s="5093" t="s">
        <v>504</v>
      </c>
      <c r="C269" s="1770" t="s">
        <v>501</v>
      </c>
      <c r="D269" s="762" t="s">
        <v>620</v>
      </c>
      <c r="E269" s="3966">
        <v>30.25</v>
      </c>
      <c r="F269" s="3967">
        <v>30.25</v>
      </c>
      <c r="G269" s="3967">
        <v>33</v>
      </c>
      <c r="H269" s="3969">
        <v>30.25</v>
      </c>
      <c r="I269" s="3967">
        <v>33</v>
      </c>
      <c r="J269" s="3967">
        <v>30.25</v>
      </c>
      <c r="K269" s="3967">
        <v>35.75</v>
      </c>
      <c r="L269" s="3967">
        <v>30.25</v>
      </c>
      <c r="M269" s="3967">
        <v>35.75</v>
      </c>
      <c r="N269" s="3969">
        <v>33</v>
      </c>
      <c r="O269" s="3967">
        <v>30.25</v>
      </c>
      <c r="P269" s="3967">
        <v>33</v>
      </c>
      <c r="Q269" s="3967">
        <v>30.25</v>
      </c>
      <c r="R269" s="3967">
        <v>30.25</v>
      </c>
      <c r="S269" s="3967">
        <v>30.25</v>
      </c>
      <c r="T269" s="3967">
        <v>30.25</v>
      </c>
      <c r="U269" s="3967">
        <v>33</v>
      </c>
      <c r="V269" s="3967">
        <v>27.5</v>
      </c>
      <c r="W269" s="3967">
        <v>30.25</v>
      </c>
      <c r="X269" s="3967">
        <v>30.25</v>
      </c>
      <c r="Y269" s="3969">
        <v>33</v>
      </c>
      <c r="Z269" s="3967">
        <v>30.25</v>
      </c>
      <c r="AA269" s="3967">
        <v>33</v>
      </c>
      <c r="AB269" s="4059">
        <v>33</v>
      </c>
      <c r="AC269" s="4085">
        <f>SUM(E269:AB269)</f>
        <v>756.25</v>
      </c>
      <c r="AD269" s="3335"/>
    </row>
    <row r="270" spans="1:30" s="7" customFormat="1" ht="12.75" customHeight="1">
      <c r="A270" s="5162"/>
      <c r="B270" s="5158"/>
      <c r="C270" s="1780" t="s">
        <v>501</v>
      </c>
      <c r="D270" s="3345" t="s">
        <v>595</v>
      </c>
      <c r="E270" s="3971">
        <v>0</v>
      </c>
      <c r="F270" s="3972">
        <v>0</v>
      </c>
      <c r="G270" s="3972">
        <v>0</v>
      </c>
      <c r="H270" s="3974">
        <v>0</v>
      </c>
      <c r="I270" s="3972">
        <v>0</v>
      </c>
      <c r="J270" s="3972">
        <v>0</v>
      </c>
      <c r="K270" s="3972">
        <v>0</v>
      </c>
      <c r="L270" s="3972">
        <v>0</v>
      </c>
      <c r="M270" s="3972">
        <v>0</v>
      </c>
      <c r="N270" s="3974">
        <v>0</v>
      </c>
      <c r="O270" s="3972">
        <v>0</v>
      </c>
      <c r="P270" s="3972">
        <v>0</v>
      </c>
      <c r="Q270" s="3972">
        <v>0</v>
      </c>
      <c r="R270" s="3972">
        <v>0</v>
      </c>
      <c r="S270" s="3972">
        <v>0</v>
      </c>
      <c r="T270" s="3972">
        <v>0</v>
      </c>
      <c r="U270" s="3972">
        <v>0</v>
      </c>
      <c r="V270" s="3972">
        <v>0</v>
      </c>
      <c r="W270" s="3972">
        <v>0</v>
      </c>
      <c r="X270" s="3972">
        <v>0</v>
      </c>
      <c r="Y270" s="3974">
        <v>0</v>
      </c>
      <c r="Z270" s="3972">
        <v>0</v>
      </c>
      <c r="AA270" s="3972">
        <v>0</v>
      </c>
      <c r="AB270" s="4060">
        <v>0</v>
      </c>
      <c r="AC270" s="3669">
        <f>SUM(E270:AB270)</f>
        <v>0</v>
      </c>
      <c r="AD270" s="3335"/>
    </row>
    <row r="271" spans="1:30" s="7" customFormat="1" ht="12.75" customHeight="1">
      <c r="A271" s="5162"/>
      <c r="B271" s="5158"/>
      <c r="C271" s="1780" t="s">
        <v>501</v>
      </c>
      <c r="D271" s="763" t="s">
        <v>594</v>
      </c>
      <c r="E271" s="3971">
        <v>517</v>
      </c>
      <c r="F271" s="3972">
        <v>517</v>
      </c>
      <c r="G271" s="3972">
        <v>517</v>
      </c>
      <c r="H271" s="3974">
        <v>517</v>
      </c>
      <c r="I271" s="3972">
        <v>517</v>
      </c>
      <c r="J271" s="3972">
        <v>517</v>
      </c>
      <c r="K271" s="3972">
        <v>517</v>
      </c>
      <c r="L271" s="3972">
        <v>514.25</v>
      </c>
      <c r="M271" s="3972">
        <v>519.75</v>
      </c>
      <c r="N271" s="3974">
        <v>519.75</v>
      </c>
      <c r="O271" s="3972">
        <v>519.75</v>
      </c>
      <c r="P271" s="3972">
        <v>519.75</v>
      </c>
      <c r="Q271" s="3972">
        <v>519.75</v>
      </c>
      <c r="R271" s="3972">
        <v>517</v>
      </c>
      <c r="S271" s="3972">
        <v>519.75</v>
      </c>
      <c r="T271" s="3972">
        <v>519.75</v>
      </c>
      <c r="U271" s="3972">
        <v>517</v>
      </c>
      <c r="V271" s="3972">
        <v>519.75</v>
      </c>
      <c r="W271" s="3972">
        <v>519.75</v>
      </c>
      <c r="X271" s="3972">
        <v>519.75</v>
      </c>
      <c r="Y271" s="3974">
        <v>517</v>
      </c>
      <c r="Z271" s="3972">
        <v>519.75</v>
      </c>
      <c r="AA271" s="3972">
        <v>517</v>
      </c>
      <c r="AB271" s="4060">
        <v>519.75</v>
      </c>
      <c r="AC271" s="3669">
        <f>SUM(E271:AB271)</f>
        <v>12438.25</v>
      </c>
      <c r="AD271" s="3335"/>
    </row>
    <row r="272" spans="1:30" s="7" customFormat="1" ht="12.75" customHeight="1">
      <c r="A272" s="5162"/>
      <c r="B272" s="5158"/>
      <c r="C272" s="3340" t="s">
        <v>315</v>
      </c>
      <c r="D272" s="764" t="s">
        <v>340</v>
      </c>
      <c r="E272" s="428">
        <v>517.88421727254831</v>
      </c>
      <c r="F272" s="429">
        <v>517.88421727254831</v>
      </c>
      <c r="G272" s="429">
        <v>518.05212092993111</v>
      </c>
      <c r="H272" s="1060">
        <v>517.88421727254831</v>
      </c>
      <c r="I272" s="429">
        <v>518.05212092993111</v>
      </c>
      <c r="J272" s="429">
        <v>517.88421727254831</v>
      </c>
      <c r="K272" s="429">
        <v>518.23456320473258</v>
      </c>
      <c r="L272" s="429">
        <v>515.13893756927359</v>
      </c>
      <c r="M272" s="429">
        <v>520.97804656242477</v>
      </c>
      <c r="N272" s="1060">
        <v>520.79656536885875</v>
      </c>
      <c r="O272" s="429">
        <v>520.62954679887309</v>
      </c>
      <c r="P272" s="429">
        <v>520.79656536885875</v>
      </c>
      <c r="Q272" s="429">
        <v>520.62954679887309</v>
      </c>
      <c r="R272" s="429">
        <v>517.88421727254831</v>
      </c>
      <c r="S272" s="429">
        <v>520.62954679887309</v>
      </c>
      <c r="T272" s="429">
        <v>520.62954679887309</v>
      </c>
      <c r="U272" s="429">
        <v>518.05212092993111</v>
      </c>
      <c r="V272" s="429">
        <v>520.47700477542719</v>
      </c>
      <c r="W272" s="429">
        <v>520.62954679887309</v>
      </c>
      <c r="X272" s="429">
        <v>520.62954679887309</v>
      </c>
      <c r="Y272" s="1060">
        <v>518.05212092993111</v>
      </c>
      <c r="Z272" s="429">
        <v>520.62954679887309</v>
      </c>
      <c r="AA272" s="429">
        <v>518.05212092993111</v>
      </c>
      <c r="AB272" s="430">
        <v>520.79656536885875</v>
      </c>
      <c r="AC272" s="3669">
        <f>SUM(E272:AB272)</f>
        <v>12461.306766822941</v>
      </c>
      <c r="AD272" s="3335"/>
    </row>
    <row r="273" spans="1:30" s="7" customFormat="1" ht="12.75" customHeight="1">
      <c r="A273" s="5162"/>
      <c r="B273" s="5158"/>
      <c r="C273" s="2496" t="s">
        <v>342</v>
      </c>
      <c r="D273" s="1098" t="s">
        <v>110</v>
      </c>
      <c r="E273" s="953">
        <v>2</v>
      </c>
      <c r="F273" s="954">
        <v>2</v>
      </c>
      <c r="G273" s="954">
        <v>2.5206405136623027</v>
      </c>
      <c r="H273" s="1061">
        <v>2.5219464101589391</v>
      </c>
      <c r="I273" s="954">
        <v>2.5227640524269717</v>
      </c>
      <c r="J273" s="954">
        <v>2</v>
      </c>
      <c r="K273" s="954">
        <v>2</v>
      </c>
      <c r="L273" s="954">
        <v>2</v>
      </c>
      <c r="M273" s="954">
        <v>2</v>
      </c>
      <c r="N273" s="1061">
        <v>2</v>
      </c>
      <c r="O273" s="954">
        <v>2.5225644137956631</v>
      </c>
      <c r="P273" s="954">
        <v>2</v>
      </c>
      <c r="Q273" s="954">
        <v>2</v>
      </c>
      <c r="R273" s="954">
        <v>2</v>
      </c>
      <c r="S273" s="954">
        <v>2.5289238198808621</v>
      </c>
      <c r="T273" s="954">
        <v>2</v>
      </c>
      <c r="U273" s="954">
        <v>2.5164041430511053</v>
      </c>
      <c r="V273" s="954">
        <v>2.5303091672480744</v>
      </c>
      <c r="W273" s="954">
        <v>2</v>
      </c>
      <c r="X273" s="954">
        <v>3</v>
      </c>
      <c r="Y273" s="1061">
        <v>2</v>
      </c>
      <c r="Z273" s="954">
        <v>2.5289238198808621</v>
      </c>
      <c r="AA273" s="954">
        <v>2.5142912932248662</v>
      </c>
      <c r="AB273" s="955">
        <v>2</v>
      </c>
      <c r="AC273" s="3597"/>
      <c r="AD273" s="3335"/>
    </row>
    <row r="274" spans="1:30" s="34" customFormat="1" ht="12.75" customHeight="1" thickBot="1">
      <c r="A274" s="5163"/>
      <c r="B274" s="5159"/>
      <c r="C274" s="1782" t="s">
        <v>315</v>
      </c>
      <c r="D274" s="1107" t="s">
        <v>111</v>
      </c>
      <c r="E274" s="1101">
        <v>-17.09090909090909</v>
      </c>
      <c r="F274" s="1102">
        <v>-17.09090909090909</v>
      </c>
      <c r="G274" s="1102">
        <v>-15.666666666666666</v>
      </c>
      <c r="H274" s="1200">
        <v>-17.09090909090909</v>
      </c>
      <c r="I274" s="1102">
        <v>-15.666666666666666</v>
      </c>
      <c r="J274" s="1102">
        <v>-17.09090909090909</v>
      </c>
      <c r="K274" s="1102">
        <v>-14.461538461538462</v>
      </c>
      <c r="L274" s="1102">
        <v>-17</v>
      </c>
      <c r="M274" s="1102">
        <v>-14.538461538461538</v>
      </c>
      <c r="N274" s="1200">
        <v>-15.75</v>
      </c>
      <c r="O274" s="1102">
        <v>-17.181818181818183</v>
      </c>
      <c r="P274" s="1102">
        <v>-15.75</v>
      </c>
      <c r="Q274" s="1102">
        <v>-17.181818181818183</v>
      </c>
      <c r="R274" s="1102">
        <v>-17.09090909090909</v>
      </c>
      <c r="S274" s="1102">
        <v>-17.181818181818183</v>
      </c>
      <c r="T274" s="1102">
        <v>-17.181818181818183</v>
      </c>
      <c r="U274" s="1102">
        <v>-15.666666666666666</v>
      </c>
      <c r="V274" s="1108">
        <v>-18.899999999999999</v>
      </c>
      <c r="W274" s="1102">
        <v>-17.181818181818183</v>
      </c>
      <c r="X274" s="1102">
        <v>-17.181818181818183</v>
      </c>
      <c r="Y274" s="1200">
        <v>-15.666666666666666</v>
      </c>
      <c r="Z274" s="1102">
        <v>-17.181818181818183</v>
      </c>
      <c r="AA274" s="1102">
        <v>-15.666666666666666</v>
      </c>
      <c r="AB274" s="1103">
        <v>-15.75</v>
      </c>
      <c r="AC274" s="1104">
        <f t="shared" ref="AC274" si="38">(AC270-AC271)/AC269</f>
        <v>-16.447272727272729</v>
      </c>
      <c r="AD274" s="1105"/>
    </row>
    <row r="275" spans="1:30" s="36" customFormat="1" ht="15.75" customHeight="1">
      <c r="A275" s="5149" t="s">
        <v>132</v>
      </c>
      <c r="B275" s="5150"/>
      <c r="C275" s="3429" t="s">
        <v>315</v>
      </c>
      <c r="D275" s="3672" t="s">
        <v>108</v>
      </c>
      <c r="E275" s="3561">
        <v>20114.599999999999</v>
      </c>
      <c r="F275" s="1140">
        <v>20111.849999999999</v>
      </c>
      <c r="G275" s="1140">
        <v>20246.599999999999</v>
      </c>
      <c r="H275" s="1209">
        <v>19933.650000000001</v>
      </c>
      <c r="I275" s="1140">
        <v>20378.600000000002</v>
      </c>
      <c r="J275" s="1140">
        <v>20090.949999999997</v>
      </c>
      <c r="K275" s="1140">
        <v>20200.95</v>
      </c>
      <c r="L275" s="1140">
        <v>20273.549999999996</v>
      </c>
      <c r="M275" s="1140">
        <v>20857.100000000002</v>
      </c>
      <c r="N275" s="1209">
        <v>20685.5</v>
      </c>
      <c r="O275" s="1140">
        <v>21171.15</v>
      </c>
      <c r="P275" s="1140">
        <v>23407.45</v>
      </c>
      <c r="Q275" s="1140">
        <v>24052.6</v>
      </c>
      <c r="R275" s="1140">
        <v>23771</v>
      </c>
      <c r="S275" s="1140">
        <v>23489.95</v>
      </c>
      <c r="T275" s="1140">
        <v>23752.85</v>
      </c>
      <c r="U275" s="1140">
        <v>23639.55</v>
      </c>
      <c r="V275" s="1141">
        <v>24148.85</v>
      </c>
      <c r="W275" s="1140">
        <v>24694.45</v>
      </c>
      <c r="X275" s="1140">
        <v>25428.149999999998</v>
      </c>
      <c r="Y275" s="1209">
        <v>25510.100000000002</v>
      </c>
      <c r="Z275" s="1140">
        <v>25020.050000000003</v>
      </c>
      <c r="AA275" s="1140">
        <v>25705.35</v>
      </c>
      <c r="AB275" s="3562">
        <v>25625.05</v>
      </c>
      <c r="AC275" s="3668">
        <f t="shared" ref="AC275" si="39">AC232+AC237+AC242+AC247+AC253+AC258+AC263+AC269</f>
        <v>542309.9</v>
      </c>
      <c r="AD275" s="1136"/>
    </row>
    <row r="276" spans="1:30" s="7" customFormat="1" ht="13.5" customHeight="1" thickBot="1">
      <c r="A276" s="5151"/>
      <c r="B276" s="5152"/>
      <c r="C276" s="1787" t="s">
        <v>315</v>
      </c>
      <c r="D276" s="3673" t="s">
        <v>109</v>
      </c>
      <c r="E276" s="2555">
        <v>1293.5999999999995</v>
      </c>
      <c r="F276" s="2556">
        <v>1319.9999999999995</v>
      </c>
      <c r="G276" s="2556">
        <v>1438.8000000000006</v>
      </c>
      <c r="H276" s="1516">
        <v>1319.9999999999991</v>
      </c>
      <c r="I276" s="2556">
        <v>1485</v>
      </c>
      <c r="J276" s="2556">
        <v>1260.599999999999</v>
      </c>
      <c r="K276" s="2556">
        <v>1174.7999999999993</v>
      </c>
      <c r="L276" s="2556">
        <v>1141.8000000000002</v>
      </c>
      <c r="M276" s="2556">
        <v>1669.7999999999997</v>
      </c>
      <c r="N276" s="1516">
        <v>1623.6</v>
      </c>
      <c r="O276" s="2556">
        <v>1933.7999999999993</v>
      </c>
      <c r="P276" s="2556">
        <v>2052.6000000000017</v>
      </c>
      <c r="Q276" s="2556">
        <v>1867.800000000002</v>
      </c>
      <c r="R276" s="2556">
        <v>1861.1999999999994</v>
      </c>
      <c r="S276" s="2556">
        <v>1590.6</v>
      </c>
      <c r="T276" s="2556">
        <v>1696.2000000000007</v>
      </c>
      <c r="U276" s="2556">
        <v>1795.2000000000007</v>
      </c>
      <c r="V276" s="2505">
        <v>1775.4000000000005</v>
      </c>
      <c r="W276" s="2556">
        <v>1709.4000000000005</v>
      </c>
      <c r="X276" s="2556">
        <v>2019.5999999999995</v>
      </c>
      <c r="Y276" s="1516">
        <v>2197.8000000000002</v>
      </c>
      <c r="Z276" s="2556">
        <v>1986.5999999999995</v>
      </c>
      <c r="AA276" s="2556">
        <v>2408.9999999999995</v>
      </c>
      <c r="AB276" s="2621">
        <v>2369.3999999999996</v>
      </c>
      <c r="AC276" s="3597"/>
      <c r="AD276" s="3335"/>
    </row>
    <row r="277" spans="1:30" s="7" customFormat="1" ht="18.75" customHeight="1" thickBot="1">
      <c r="A277" s="5153" t="s">
        <v>133</v>
      </c>
      <c r="B277" s="5154"/>
      <c r="C277" s="3430" t="s">
        <v>315</v>
      </c>
      <c r="D277" s="1954" t="s">
        <v>108</v>
      </c>
      <c r="E277" s="1139">
        <v>-77</v>
      </c>
      <c r="F277" s="1139">
        <v>-113.84999999999854</v>
      </c>
      <c r="G277" s="1139">
        <v>-83.599999999999227</v>
      </c>
      <c r="H277" s="1212">
        <v>-113.85000000000059</v>
      </c>
      <c r="I277" s="1139">
        <v>-83.600000000003547</v>
      </c>
      <c r="J277" s="1139">
        <v>-99.549999999994043</v>
      </c>
      <c r="K277" s="1139">
        <v>-90.75</v>
      </c>
      <c r="L277" s="1139">
        <v>-90.749999999992724</v>
      </c>
      <c r="M277" s="1139">
        <v>-100.09999999999923</v>
      </c>
      <c r="N277" s="1212">
        <v>-93.499999999998636</v>
      </c>
      <c r="O277" s="1139">
        <v>-77.550000000004502</v>
      </c>
      <c r="P277" s="1139">
        <v>-109.45000000000368</v>
      </c>
      <c r="Q277" s="1139">
        <v>-101.20000000000164</v>
      </c>
      <c r="R277" s="1139">
        <v>-83.599999999999909</v>
      </c>
      <c r="S277" s="1139">
        <v>-92.949999999999363</v>
      </c>
      <c r="T277" s="1139">
        <v>-105.04999999999927</v>
      </c>
      <c r="U277" s="1139">
        <v>-103.94999999999777</v>
      </c>
      <c r="V277" s="1223">
        <v>-85.249999999999318</v>
      </c>
      <c r="W277" s="1139">
        <v>-83.050000000001546</v>
      </c>
      <c r="X277" s="1139">
        <v>-84.149999999995089</v>
      </c>
      <c r="Y277" s="1212">
        <v>-86.900000000000773</v>
      </c>
      <c r="Z277" s="1139">
        <v>-65.45000000000141</v>
      </c>
      <c r="AA277" s="1139">
        <v>-84.149999999996908</v>
      </c>
      <c r="AB277" s="2922">
        <v>-63.249999999998636</v>
      </c>
      <c r="AC277" s="3350">
        <f t="shared" ref="AC277" si="40">AC220+AC226-AC275-AC182-AC187</f>
        <v>-2172.5000000000764</v>
      </c>
      <c r="AD277" s="1683">
        <f>AC277/(AC220+AC226)</f>
        <v>-3.5762659075930367E-3</v>
      </c>
    </row>
    <row r="278" spans="1:30" s="7" customFormat="1" ht="2.25" hidden="1" customHeight="1" thickBot="1">
      <c r="A278" s="5155"/>
      <c r="B278" s="5156"/>
      <c r="C278" s="3431"/>
      <c r="D278" s="1953"/>
      <c r="E278" s="1158"/>
      <c r="F278" s="1158"/>
      <c r="G278" s="1158"/>
      <c r="H278" s="1214"/>
      <c r="I278" s="1158"/>
      <c r="J278" s="1158"/>
      <c r="K278" s="1158"/>
      <c r="L278" s="1158"/>
      <c r="M278" s="1158"/>
      <c r="N278" s="1214"/>
      <c r="O278" s="1158"/>
      <c r="P278" s="1158"/>
      <c r="Q278" s="1158"/>
      <c r="R278" s="1158"/>
      <c r="S278" s="1158"/>
      <c r="T278" s="1158"/>
      <c r="U278" s="1158"/>
      <c r="V278" s="1214"/>
      <c r="W278" s="1158"/>
      <c r="X278" s="1158"/>
      <c r="Y278" s="1158"/>
      <c r="Z278" s="1158"/>
      <c r="AA278" s="1158"/>
      <c r="AB278" s="3348"/>
      <c r="AC278" s="3426"/>
      <c r="AD278" s="1095"/>
    </row>
    <row r="279" spans="1:30" s="8" customFormat="1" ht="18.75" customHeight="1" thickBot="1">
      <c r="A279" s="1149" t="s">
        <v>201</v>
      </c>
      <c r="B279" s="3161"/>
      <c r="C279" s="3432"/>
      <c r="D279" s="1950"/>
      <c r="E279" s="526">
        <v>1</v>
      </c>
      <c r="F279" s="527">
        <v>2</v>
      </c>
      <c r="G279" s="527">
        <v>3</v>
      </c>
      <c r="H279" s="1197">
        <v>4</v>
      </c>
      <c r="I279" s="527">
        <v>5</v>
      </c>
      <c r="J279" s="527">
        <v>6</v>
      </c>
      <c r="K279" s="527">
        <v>7</v>
      </c>
      <c r="L279" s="527">
        <v>8</v>
      </c>
      <c r="M279" s="527">
        <v>9</v>
      </c>
      <c r="N279" s="1197">
        <v>10</v>
      </c>
      <c r="O279" s="527">
        <v>11</v>
      </c>
      <c r="P279" s="527">
        <v>12</v>
      </c>
      <c r="Q279" s="527">
        <v>13</v>
      </c>
      <c r="R279" s="527">
        <v>14</v>
      </c>
      <c r="S279" s="527">
        <v>15</v>
      </c>
      <c r="T279" s="527">
        <v>16</v>
      </c>
      <c r="U279" s="527">
        <v>17</v>
      </c>
      <c r="V279" s="1197">
        <v>18</v>
      </c>
      <c r="W279" s="527">
        <v>19</v>
      </c>
      <c r="X279" s="527">
        <v>20</v>
      </c>
      <c r="Y279" s="1197">
        <v>21</v>
      </c>
      <c r="Z279" s="527">
        <v>22</v>
      </c>
      <c r="AA279" s="527">
        <v>23</v>
      </c>
      <c r="AB279" s="1130">
        <v>24</v>
      </c>
      <c r="AC279" s="1320"/>
      <c r="AD279" s="1150"/>
    </row>
    <row r="280" spans="1:30" s="8" customFormat="1" ht="12.75" customHeight="1">
      <c r="A280" s="3405" t="s">
        <v>203</v>
      </c>
      <c r="B280" s="3406"/>
      <c r="C280" s="3407" t="s">
        <v>342</v>
      </c>
      <c r="D280" s="3408" t="s">
        <v>112</v>
      </c>
      <c r="E280" s="4077">
        <v>21.3</v>
      </c>
      <c r="F280" s="4078">
        <v>21.3</v>
      </c>
      <c r="G280" s="4078">
        <v>21.3</v>
      </c>
      <c r="H280" s="4078">
        <v>21.3</v>
      </c>
      <c r="I280" s="4078">
        <v>21.3</v>
      </c>
      <c r="J280" s="4078">
        <v>21.3</v>
      </c>
      <c r="K280" s="4078">
        <v>21.3</v>
      </c>
      <c r="L280" s="4078">
        <v>21.3</v>
      </c>
      <c r="M280" s="4078">
        <v>21.4</v>
      </c>
      <c r="N280" s="4078">
        <v>21.4</v>
      </c>
      <c r="O280" s="4078">
        <v>21.4</v>
      </c>
      <c r="P280" s="4078">
        <v>21.3</v>
      </c>
      <c r="Q280" s="4078">
        <v>21.3</v>
      </c>
      <c r="R280" s="4078">
        <v>21.3</v>
      </c>
      <c r="S280" s="4078">
        <v>21.3</v>
      </c>
      <c r="T280" s="4078">
        <v>21.4</v>
      </c>
      <c r="U280" s="4078">
        <v>21.3</v>
      </c>
      <c r="V280" s="4078">
        <v>21.4</v>
      </c>
      <c r="W280" s="4078">
        <v>21.4</v>
      </c>
      <c r="X280" s="4078">
        <v>21.4</v>
      </c>
      <c r="Y280" s="4078">
        <v>21.3</v>
      </c>
      <c r="Z280" s="4078">
        <v>21.4</v>
      </c>
      <c r="AA280" s="4078">
        <v>21.4</v>
      </c>
      <c r="AB280" s="4079">
        <v>21.4</v>
      </c>
      <c r="AC280" s="3423"/>
      <c r="AD280" s="1150"/>
    </row>
    <row r="281" spans="1:30" s="8" customFormat="1" ht="12.75" customHeight="1" thickBot="1">
      <c r="A281" s="3409" t="s">
        <v>204</v>
      </c>
      <c r="B281" s="3410"/>
      <c r="C281" s="3411" t="s">
        <v>342</v>
      </c>
      <c r="D281" s="3412" t="s">
        <v>112</v>
      </c>
      <c r="E281" s="4080">
        <v>21</v>
      </c>
      <c r="F281" s="4081">
        <v>21</v>
      </c>
      <c r="G281" s="4081">
        <v>21</v>
      </c>
      <c r="H281" s="4081">
        <v>21</v>
      </c>
      <c r="I281" s="4081">
        <v>21</v>
      </c>
      <c r="J281" s="4081">
        <v>21</v>
      </c>
      <c r="K281" s="4081">
        <v>21</v>
      </c>
      <c r="L281" s="4081">
        <v>21</v>
      </c>
      <c r="M281" s="4081">
        <v>21.1</v>
      </c>
      <c r="N281" s="4081">
        <v>21.1</v>
      </c>
      <c r="O281" s="4081">
        <v>21.1</v>
      </c>
      <c r="P281" s="4081">
        <v>21.1</v>
      </c>
      <c r="Q281" s="4081">
        <v>21.1</v>
      </c>
      <c r="R281" s="4081">
        <v>21.1</v>
      </c>
      <c r="S281" s="4081">
        <v>21</v>
      </c>
      <c r="T281" s="4081">
        <v>21.1</v>
      </c>
      <c r="U281" s="4081">
        <v>21.1</v>
      </c>
      <c r="V281" s="4081">
        <v>21</v>
      </c>
      <c r="W281" s="4081">
        <v>21</v>
      </c>
      <c r="X281" s="4081">
        <v>21.1</v>
      </c>
      <c r="Y281" s="4081">
        <v>21</v>
      </c>
      <c r="Z281" s="4081">
        <v>21</v>
      </c>
      <c r="AA281" s="4081">
        <v>21.1</v>
      </c>
      <c r="AB281" s="4082">
        <v>21.1</v>
      </c>
      <c r="AC281" s="3424"/>
      <c r="AD281" s="1150"/>
    </row>
    <row r="282" spans="1:30" s="7" customFormat="1" ht="12.75" customHeight="1">
      <c r="A282" s="5142" t="s">
        <v>147</v>
      </c>
      <c r="B282" s="5145" t="s">
        <v>65</v>
      </c>
      <c r="C282" s="1770" t="s">
        <v>501</v>
      </c>
      <c r="D282" s="729" t="s">
        <v>620</v>
      </c>
      <c r="E282" s="4033">
        <v>274.39999999999998</v>
      </c>
      <c r="F282" s="3967">
        <v>274.39999999999998</v>
      </c>
      <c r="G282" s="3967">
        <v>260.39999999999998</v>
      </c>
      <c r="H282" s="3969">
        <v>263.2</v>
      </c>
      <c r="I282" s="3967">
        <v>256.2</v>
      </c>
      <c r="J282" s="3967">
        <v>278.60000000000002</v>
      </c>
      <c r="K282" s="3967">
        <v>303.8</v>
      </c>
      <c r="L282" s="3967">
        <v>327.60000000000002</v>
      </c>
      <c r="M282" s="3967">
        <v>308</v>
      </c>
      <c r="N282" s="3969">
        <v>298.2</v>
      </c>
      <c r="O282" s="3967">
        <v>277.2</v>
      </c>
      <c r="P282" s="3967">
        <v>252</v>
      </c>
      <c r="Q282" s="3967">
        <v>261.8</v>
      </c>
      <c r="R282" s="3967">
        <v>247.8</v>
      </c>
      <c r="S282" s="3967">
        <v>240.8</v>
      </c>
      <c r="T282" s="3967">
        <v>235.2</v>
      </c>
      <c r="U282" s="3967">
        <v>240.8</v>
      </c>
      <c r="V282" s="3967">
        <v>246.4</v>
      </c>
      <c r="W282" s="3967">
        <v>252</v>
      </c>
      <c r="X282" s="3967">
        <v>257.60000000000002</v>
      </c>
      <c r="Y282" s="3969">
        <v>256.2</v>
      </c>
      <c r="Z282" s="3967">
        <v>242.2</v>
      </c>
      <c r="AA282" s="3967">
        <v>239.4</v>
      </c>
      <c r="AB282" s="3970">
        <v>214.2</v>
      </c>
      <c r="AC282" s="2673">
        <f>SUM(E282:AB282)</f>
        <v>6308.3999999999987</v>
      </c>
      <c r="AD282" s="1095"/>
    </row>
    <row r="283" spans="1:30" s="7" customFormat="1" ht="12.75" customHeight="1">
      <c r="A283" s="5143"/>
      <c r="B283" s="5146"/>
      <c r="C283" s="1780" t="s">
        <v>501</v>
      </c>
      <c r="D283" s="3344" t="s">
        <v>595</v>
      </c>
      <c r="E283" s="4034">
        <v>0</v>
      </c>
      <c r="F283" s="3972">
        <v>0</v>
      </c>
      <c r="G283" s="3972">
        <v>0</v>
      </c>
      <c r="H283" s="3974">
        <v>0</v>
      </c>
      <c r="I283" s="3972">
        <v>0</v>
      </c>
      <c r="J283" s="3972">
        <v>0</v>
      </c>
      <c r="K283" s="3972">
        <v>0</v>
      </c>
      <c r="L283" s="3972">
        <v>0</v>
      </c>
      <c r="M283" s="3972">
        <v>0</v>
      </c>
      <c r="N283" s="3974">
        <v>0</v>
      </c>
      <c r="O283" s="3972">
        <v>0</v>
      </c>
      <c r="P283" s="3972">
        <v>0</v>
      </c>
      <c r="Q283" s="3972">
        <v>0</v>
      </c>
      <c r="R283" s="3972">
        <v>0</v>
      </c>
      <c r="S283" s="3972">
        <v>0</v>
      </c>
      <c r="T283" s="3972">
        <v>0</v>
      </c>
      <c r="U283" s="3972">
        <v>0</v>
      </c>
      <c r="V283" s="3972">
        <v>0</v>
      </c>
      <c r="W283" s="3972">
        <v>0</v>
      </c>
      <c r="X283" s="3972">
        <v>0</v>
      </c>
      <c r="Y283" s="3974">
        <v>0</v>
      </c>
      <c r="Z283" s="3972">
        <v>0</v>
      </c>
      <c r="AA283" s="3972">
        <v>0</v>
      </c>
      <c r="AB283" s="3975">
        <v>0</v>
      </c>
      <c r="AC283" s="2674">
        <f>SUM(E283:AB283)</f>
        <v>0</v>
      </c>
      <c r="AD283" s="1095"/>
    </row>
    <row r="284" spans="1:30" s="7" customFormat="1" ht="12.75" customHeight="1">
      <c r="A284" s="5144"/>
      <c r="B284" s="5147"/>
      <c r="C284" s="1780" t="s">
        <v>501</v>
      </c>
      <c r="D284" s="752" t="s">
        <v>594</v>
      </c>
      <c r="E284" s="4034">
        <v>84</v>
      </c>
      <c r="F284" s="3972">
        <v>85.4</v>
      </c>
      <c r="G284" s="3972">
        <v>86.8</v>
      </c>
      <c r="H284" s="3974">
        <v>86.8</v>
      </c>
      <c r="I284" s="3972">
        <v>88.2</v>
      </c>
      <c r="J284" s="3972">
        <v>86.8</v>
      </c>
      <c r="K284" s="3972">
        <v>84</v>
      </c>
      <c r="L284" s="3972">
        <v>82.6</v>
      </c>
      <c r="M284" s="3972">
        <v>78.400000000000006</v>
      </c>
      <c r="N284" s="3974">
        <v>79.8</v>
      </c>
      <c r="O284" s="3972">
        <v>75.599999999999994</v>
      </c>
      <c r="P284" s="3972">
        <v>75.599999999999994</v>
      </c>
      <c r="Q284" s="3972">
        <v>75.599999999999994</v>
      </c>
      <c r="R284" s="3972">
        <v>78.400000000000006</v>
      </c>
      <c r="S284" s="3972">
        <v>79.8</v>
      </c>
      <c r="T284" s="3972">
        <v>79.8</v>
      </c>
      <c r="U284" s="3972">
        <v>82.6</v>
      </c>
      <c r="V284" s="3972">
        <v>81.2</v>
      </c>
      <c r="W284" s="3972">
        <v>79.8</v>
      </c>
      <c r="X284" s="3972">
        <v>82.6</v>
      </c>
      <c r="Y284" s="3974">
        <v>84</v>
      </c>
      <c r="Z284" s="3972">
        <v>82.6</v>
      </c>
      <c r="AA284" s="3972">
        <v>84</v>
      </c>
      <c r="AB284" s="3975">
        <v>84</v>
      </c>
      <c r="AC284" s="2674">
        <f t="shared" ref="AC284:AC285" si="41">SUM(E284:AB284)</f>
        <v>1968.3999999999996</v>
      </c>
      <c r="AD284" s="3335"/>
    </row>
    <row r="285" spans="1:30" s="7" customFormat="1" ht="12.75" customHeight="1">
      <c r="A285" s="5144"/>
      <c r="B285" s="5147"/>
      <c r="C285" s="3340" t="s">
        <v>315</v>
      </c>
      <c r="D285" s="2923" t="s">
        <v>340</v>
      </c>
      <c r="E285" s="483">
        <v>286.96926664714459</v>
      </c>
      <c r="F285" s="483">
        <v>287.38218455568881</v>
      </c>
      <c r="G285" s="483">
        <v>274.48570090261529</v>
      </c>
      <c r="H285" s="3402">
        <v>277.14342857083949</v>
      </c>
      <c r="I285" s="483">
        <v>270.95697075366041</v>
      </c>
      <c r="J285" s="483">
        <v>291.80849884813159</v>
      </c>
      <c r="K285" s="483">
        <v>315.19904822191324</v>
      </c>
      <c r="L285" s="483">
        <v>337.85280818723413</v>
      </c>
      <c r="M285" s="483">
        <v>317.82158517004473</v>
      </c>
      <c r="N285" s="3402">
        <v>308.6928570602177</v>
      </c>
      <c r="O285" s="483">
        <v>287.32420712498276</v>
      </c>
      <c r="P285" s="483">
        <v>263.09572402454586</v>
      </c>
      <c r="Q285" s="483">
        <v>272.4969724602459</v>
      </c>
      <c r="R285" s="483">
        <v>259.90652165730666</v>
      </c>
      <c r="S285" s="483">
        <v>253.67830021505586</v>
      </c>
      <c r="T285" s="483">
        <v>248.3688386251383</v>
      </c>
      <c r="U285" s="483">
        <v>254.5729757849407</v>
      </c>
      <c r="V285" s="483">
        <v>259.43477022172647</v>
      </c>
      <c r="W285" s="483">
        <v>264.33319882300066</v>
      </c>
      <c r="X285" s="483">
        <v>270.51898269807242</v>
      </c>
      <c r="Y285" s="3402">
        <v>269.61906460782774</v>
      </c>
      <c r="Z285" s="483">
        <v>255.89763578431123</v>
      </c>
      <c r="AA285" s="483">
        <v>253.70920361705447</v>
      </c>
      <c r="AB285" s="3421">
        <v>230.08181153667925</v>
      </c>
      <c r="AC285" s="2674">
        <f t="shared" si="41"/>
        <v>6611.3505560983767</v>
      </c>
      <c r="AD285" s="3335"/>
    </row>
    <row r="286" spans="1:30" s="7" customFormat="1" ht="12.75" customHeight="1">
      <c r="A286" s="5144"/>
      <c r="B286" s="5147"/>
      <c r="C286" s="2496" t="s">
        <v>342</v>
      </c>
      <c r="D286" s="1109" t="s">
        <v>110</v>
      </c>
      <c r="E286" s="1026">
        <v>7.9</v>
      </c>
      <c r="F286" s="954">
        <v>7.6</v>
      </c>
      <c r="G286" s="954">
        <v>7.6</v>
      </c>
      <c r="H286" s="1061">
        <v>7.4</v>
      </c>
      <c r="I286" s="954">
        <v>7.6</v>
      </c>
      <c r="J286" s="954">
        <v>8.6</v>
      </c>
      <c r="K286" s="954">
        <v>9.3000000000000007</v>
      </c>
      <c r="L286" s="954">
        <v>8.6999999999999993</v>
      </c>
      <c r="M286" s="954">
        <v>8.4</v>
      </c>
      <c r="N286" s="1061">
        <v>8.1999999999999993</v>
      </c>
      <c r="O286" s="954">
        <v>7.4</v>
      </c>
      <c r="P286" s="954">
        <v>7.2</v>
      </c>
      <c r="Q286" s="954">
        <v>7.1</v>
      </c>
      <c r="R286" s="954">
        <v>6.7</v>
      </c>
      <c r="S286" s="954">
        <v>6.9</v>
      </c>
      <c r="T286" s="954">
        <v>7</v>
      </c>
      <c r="U286" s="954">
        <v>6.8</v>
      </c>
      <c r="V286" s="954">
        <v>7.2</v>
      </c>
      <c r="W286" s="954">
        <v>7.4</v>
      </c>
      <c r="X286" s="954">
        <v>7.5</v>
      </c>
      <c r="Y286" s="1061">
        <v>7.4</v>
      </c>
      <c r="Z286" s="954">
        <v>7.2</v>
      </c>
      <c r="AA286" s="954">
        <v>6.5</v>
      </c>
      <c r="AB286" s="963">
        <v>6</v>
      </c>
      <c r="AC286" s="3349"/>
      <c r="AD286" s="1095"/>
    </row>
    <row r="287" spans="1:30" s="34" customFormat="1" ht="12.75" customHeight="1" thickBot="1">
      <c r="A287" s="5144"/>
      <c r="B287" s="5148"/>
      <c r="C287" s="1782" t="s">
        <v>315</v>
      </c>
      <c r="D287" s="1116" t="s">
        <v>111</v>
      </c>
      <c r="E287" s="1137">
        <v>-0.30612244897959184</v>
      </c>
      <c r="F287" s="1137">
        <v>-0.31122448979591844</v>
      </c>
      <c r="G287" s="1137">
        <v>-0.33333333333333337</v>
      </c>
      <c r="H287" s="3403">
        <v>-0.32978723404255317</v>
      </c>
      <c r="I287" s="1137">
        <v>-0.34426229508196726</v>
      </c>
      <c r="J287" s="1137">
        <v>-0.31155778894472358</v>
      </c>
      <c r="K287" s="1137">
        <v>-0.27649769585253453</v>
      </c>
      <c r="L287" s="1137">
        <v>-0.25213675213675213</v>
      </c>
      <c r="M287" s="1137">
        <v>-0.25454545454545457</v>
      </c>
      <c r="N287" s="3403">
        <v>-0.26760563380281688</v>
      </c>
      <c r="O287" s="1137">
        <v>-0.27272727272727271</v>
      </c>
      <c r="P287" s="1137">
        <v>-0.3</v>
      </c>
      <c r="Q287" s="1137">
        <v>-0.28877005347593582</v>
      </c>
      <c r="R287" s="1137">
        <v>-0.31638418079096048</v>
      </c>
      <c r="S287" s="1137">
        <v>-0.33139534883720928</v>
      </c>
      <c r="T287" s="1137">
        <v>-0.3392857142857143</v>
      </c>
      <c r="U287" s="1137">
        <v>-0.34302325581395343</v>
      </c>
      <c r="V287" s="3404">
        <v>-0.32954545454545453</v>
      </c>
      <c r="W287" s="1137">
        <v>-0.31666666666666665</v>
      </c>
      <c r="X287" s="1137">
        <v>-0.3206521739130434</v>
      </c>
      <c r="Y287" s="3403">
        <v>-0.32786885245901642</v>
      </c>
      <c r="Z287" s="1137">
        <v>-0.34104046242774566</v>
      </c>
      <c r="AA287" s="1137">
        <v>-0.35087719298245612</v>
      </c>
      <c r="AB287" s="1138">
        <v>-0.39215686274509803</v>
      </c>
      <c r="AC287" s="1114">
        <f t="shared" ref="AC287" si="42">AC283/AC282</f>
        <v>0</v>
      </c>
      <c r="AD287" s="1105"/>
    </row>
    <row r="288" spans="1:30" s="7" customFormat="1" ht="12.75" customHeight="1">
      <c r="A288" s="5142" t="s">
        <v>148</v>
      </c>
      <c r="B288" s="5145" t="s">
        <v>64</v>
      </c>
      <c r="C288" s="1770" t="s">
        <v>501</v>
      </c>
      <c r="D288" s="729" t="s">
        <v>620</v>
      </c>
      <c r="E288" s="4033">
        <v>333.2</v>
      </c>
      <c r="F288" s="3967">
        <v>319.2</v>
      </c>
      <c r="G288" s="3967">
        <v>315</v>
      </c>
      <c r="H288" s="3969">
        <v>310.8</v>
      </c>
      <c r="I288" s="3967">
        <v>317.8</v>
      </c>
      <c r="J288" s="3967">
        <v>331.8</v>
      </c>
      <c r="K288" s="3967">
        <v>343</v>
      </c>
      <c r="L288" s="3967">
        <v>344.4</v>
      </c>
      <c r="M288" s="3967">
        <v>326.2</v>
      </c>
      <c r="N288" s="3969">
        <v>310.8</v>
      </c>
      <c r="O288" s="3967">
        <v>303.8</v>
      </c>
      <c r="P288" s="3967">
        <v>282.8</v>
      </c>
      <c r="Q288" s="3967">
        <v>301</v>
      </c>
      <c r="R288" s="3967">
        <v>278.60000000000002</v>
      </c>
      <c r="S288" s="3967">
        <v>281.39999999999998</v>
      </c>
      <c r="T288" s="3967">
        <v>263.2</v>
      </c>
      <c r="U288" s="3967">
        <v>281.39999999999998</v>
      </c>
      <c r="V288" s="3967">
        <v>275.8</v>
      </c>
      <c r="W288" s="3967">
        <v>289.8</v>
      </c>
      <c r="X288" s="3967">
        <v>284.2</v>
      </c>
      <c r="Y288" s="3969">
        <v>320.60000000000002</v>
      </c>
      <c r="Z288" s="3967">
        <v>312.2</v>
      </c>
      <c r="AA288" s="3967">
        <v>323.39999999999998</v>
      </c>
      <c r="AB288" s="3970">
        <v>284.2</v>
      </c>
      <c r="AC288" s="2673">
        <f>SUM(E288:AB288)</f>
        <v>7334.6</v>
      </c>
      <c r="AD288" s="1095"/>
    </row>
    <row r="289" spans="1:30" s="7" customFormat="1" ht="12.75" customHeight="1">
      <c r="A289" s="5143"/>
      <c r="B289" s="5146"/>
      <c r="C289" s="1780" t="s">
        <v>501</v>
      </c>
      <c r="D289" s="3344" t="s">
        <v>595</v>
      </c>
      <c r="E289" s="4034">
        <v>0</v>
      </c>
      <c r="F289" s="3972">
        <v>0</v>
      </c>
      <c r="G289" s="3972">
        <v>0</v>
      </c>
      <c r="H289" s="3974">
        <v>0</v>
      </c>
      <c r="I289" s="3972">
        <v>0</v>
      </c>
      <c r="J289" s="3972">
        <v>0</v>
      </c>
      <c r="K289" s="3972">
        <v>0</v>
      </c>
      <c r="L289" s="3972">
        <v>0</v>
      </c>
      <c r="M289" s="3972">
        <v>0</v>
      </c>
      <c r="N289" s="3974">
        <v>0</v>
      </c>
      <c r="O289" s="3972">
        <v>0</v>
      </c>
      <c r="P289" s="3972">
        <v>0</v>
      </c>
      <c r="Q289" s="3972">
        <v>0</v>
      </c>
      <c r="R289" s="3972">
        <v>0</v>
      </c>
      <c r="S289" s="3972">
        <v>0</v>
      </c>
      <c r="T289" s="3972">
        <v>0</v>
      </c>
      <c r="U289" s="3972">
        <v>0</v>
      </c>
      <c r="V289" s="3972">
        <v>0</v>
      </c>
      <c r="W289" s="3972">
        <v>0</v>
      </c>
      <c r="X289" s="3972">
        <v>0</v>
      </c>
      <c r="Y289" s="3974">
        <v>0</v>
      </c>
      <c r="Z289" s="3972">
        <v>0</v>
      </c>
      <c r="AA289" s="3972">
        <v>0</v>
      </c>
      <c r="AB289" s="3975">
        <v>0</v>
      </c>
      <c r="AC289" s="2674">
        <f>SUM(E289:AB289)</f>
        <v>0</v>
      </c>
      <c r="AD289" s="1095"/>
    </row>
    <row r="290" spans="1:30" s="7" customFormat="1" ht="12.75" customHeight="1">
      <c r="A290" s="5144"/>
      <c r="B290" s="5147"/>
      <c r="C290" s="1780" t="s">
        <v>501</v>
      </c>
      <c r="D290" s="752" t="s">
        <v>594</v>
      </c>
      <c r="E290" s="4034">
        <v>32.200000000000003</v>
      </c>
      <c r="F290" s="3972">
        <v>39.200000000000003</v>
      </c>
      <c r="G290" s="3972">
        <v>42</v>
      </c>
      <c r="H290" s="3974">
        <v>40.6</v>
      </c>
      <c r="I290" s="3972">
        <v>40.6</v>
      </c>
      <c r="J290" s="3972">
        <v>37.799999999999997</v>
      </c>
      <c r="K290" s="3972">
        <v>39.200000000000003</v>
      </c>
      <c r="L290" s="3972">
        <v>40.6</v>
      </c>
      <c r="M290" s="3972">
        <v>29.4</v>
      </c>
      <c r="N290" s="3974">
        <v>32.200000000000003</v>
      </c>
      <c r="O290" s="3972">
        <v>23.8</v>
      </c>
      <c r="P290" s="3972">
        <v>32.200000000000003</v>
      </c>
      <c r="Q290" s="3972">
        <v>26.6</v>
      </c>
      <c r="R290" s="3972">
        <v>32.200000000000003</v>
      </c>
      <c r="S290" s="3972">
        <v>28</v>
      </c>
      <c r="T290" s="3972">
        <v>29.4</v>
      </c>
      <c r="U290" s="3972">
        <v>29.4</v>
      </c>
      <c r="V290" s="3972">
        <v>30.8</v>
      </c>
      <c r="W290" s="3972">
        <v>26.6</v>
      </c>
      <c r="X290" s="3972">
        <v>30.8</v>
      </c>
      <c r="Y290" s="3974">
        <v>29.4</v>
      </c>
      <c r="Z290" s="3972">
        <v>33.6</v>
      </c>
      <c r="AA290" s="3972">
        <v>30.8</v>
      </c>
      <c r="AB290" s="3975">
        <v>33.6</v>
      </c>
      <c r="AC290" s="2674">
        <f t="shared" ref="AC290:AC291" si="43">SUM(E290:AB290)</f>
        <v>790.99999999999977</v>
      </c>
      <c r="AD290" s="3335"/>
    </row>
    <row r="291" spans="1:30" s="7" customFormat="1" ht="12.75" customHeight="1">
      <c r="A291" s="5144"/>
      <c r="B291" s="5147"/>
      <c r="C291" s="3340" t="s">
        <v>315</v>
      </c>
      <c r="D291" s="2923" t="s">
        <v>340</v>
      </c>
      <c r="E291" s="483">
        <v>334.75226660920458</v>
      </c>
      <c r="F291" s="483">
        <v>321.59800994409153</v>
      </c>
      <c r="G291" s="483">
        <v>317.7876649588527</v>
      </c>
      <c r="H291" s="3402">
        <v>313.44058448133359</v>
      </c>
      <c r="I291" s="483">
        <v>320.38289592298776</v>
      </c>
      <c r="J291" s="483">
        <v>333.94622321565487</v>
      </c>
      <c r="K291" s="483">
        <v>345.2327330946473</v>
      </c>
      <c r="L291" s="483">
        <v>346.78483242494906</v>
      </c>
      <c r="M291" s="483">
        <v>327.52221298714989</v>
      </c>
      <c r="N291" s="3402">
        <v>312.46356587608739</v>
      </c>
      <c r="O291" s="483">
        <v>304.73083204690658</v>
      </c>
      <c r="P291" s="483">
        <v>284.62726503270909</v>
      </c>
      <c r="Q291" s="483">
        <v>302.17306299536364</v>
      </c>
      <c r="R291" s="483">
        <v>280.4546309120247</v>
      </c>
      <c r="S291" s="483">
        <v>282.78960376930405</v>
      </c>
      <c r="T291" s="483">
        <v>264.83693095941129</v>
      </c>
      <c r="U291" s="483">
        <v>282.93165252406806</v>
      </c>
      <c r="V291" s="483">
        <v>277.5144680913051</v>
      </c>
      <c r="W291" s="483">
        <v>291.018212488497</v>
      </c>
      <c r="X291" s="483">
        <v>285.86409358294719</v>
      </c>
      <c r="Y291" s="3402">
        <v>321.94521273036509</v>
      </c>
      <c r="Z291" s="483">
        <v>314.00286622895658</v>
      </c>
      <c r="AA291" s="483">
        <v>324.86335588982638</v>
      </c>
      <c r="AB291" s="3421">
        <v>286.17931441667827</v>
      </c>
      <c r="AC291" s="2674">
        <f t="shared" si="43"/>
        <v>7377.8424911833226</v>
      </c>
      <c r="AD291" s="3335"/>
    </row>
    <row r="292" spans="1:30" s="7" customFormat="1" ht="12.75" customHeight="1">
      <c r="A292" s="5144"/>
      <c r="B292" s="5147"/>
      <c r="C292" s="2496" t="s">
        <v>342</v>
      </c>
      <c r="D292" s="1109" t="s">
        <v>110</v>
      </c>
      <c r="E292" s="1026">
        <v>8.9</v>
      </c>
      <c r="F292" s="954">
        <v>8.8000000000000007</v>
      </c>
      <c r="G292" s="954">
        <v>8.8000000000000007</v>
      </c>
      <c r="H292" s="1061">
        <v>8.6999999999999993</v>
      </c>
      <c r="I292" s="954">
        <v>9</v>
      </c>
      <c r="J292" s="954">
        <v>9</v>
      </c>
      <c r="K292" s="954">
        <v>9.6</v>
      </c>
      <c r="L292" s="954">
        <v>9.1999999999999993</v>
      </c>
      <c r="M292" s="954">
        <v>8.8000000000000007</v>
      </c>
      <c r="N292" s="1061">
        <v>9.1</v>
      </c>
      <c r="O292" s="954">
        <v>8.1999999999999993</v>
      </c>
      <c r="P292" s="954">
        <v>8.6</v>
      </c>
      <c r="Q292" s="954">
        <v>8.1999999999999993</v>
      </c>
      <c r="R292" s="954">
        <v>7.2</v>
      </c>
      <c r="S292" s="954">
        <v>7.7</v>
      </c>
      <c r="T292" s="954">
        <v>7.9</v>
      </c>
      <c r="U292" s="954">
        <v>7.9</v>
      </c>
      <c r="V292" s="954">
        <v>7.8</v>
      </c>
      <c r="W292" s="954">
        <v>7.9</v>
      </c>
      <c r="X292" s="954">
        <v>7.9</v>
      </c>
      <c r="Y292" s="1061">
        <v>9</v>
      </c>
      <c r="Z292" s="954">
        <v>9</v>
      </c>
      <c r="AA292" s="954">
        <v>8.5</v>
      </c>
      <c r="AB292" s="963">
        <v>7.5</v>
      </c>
      <c r="AC292" s="3349"/>
      <c r="AD292" s="1095"/>
    </row>
    <row r="293" spans="1:30" s="34" customFormat="1" ht="12.75" customHeight="1" thickBot="1">
      <c r="A293" s="5144"/>
      <c r="B293" s="5148"/>
      <c r="C293" s="1782" t="s">
        <v>315</v>
      </c>
      <c r="D293" s="1116" t="s">
        <v>111</v>
      </c>
      <c r="E293" s="1137">
        <v>-9.6638655462184891E-2</v>
      </c>
      <c r="F293" s="1137">
        <v>-0.12280701754385966</v>
      </c>
      <c r="G293" s="1137">
        <v>-0.13333333333333333</v>
      </c>
      <c r="H293" s="3403">
        <v>-0.13063063063063063</v>
      </c>
      <c r="I293" s="1137">
        <v>-0.1277533039647577</v>
      </c>
      <c r="J293" s="1137">
        <v>-0.11392405063291138</v>
      </c>
      <c r="K293" s="1137">
        <v>-0.1142857142857143</v>
      </c>
      <c r="L293" s="1137">
        <v>-0.11788617886178863</v>
      </c>
      <c r="M293" s="1137">
        <v>-9.012875536480687E-2</v>
      </c>
      <c r="N293" s="3403">
        <v>-0.10360360360360361</v>
      </c>
      <c r="O293" s="1137">
        <v>-7.8341013824884786E-2</v>
      </c>
      <c r="P293" s="1137">
        <v>-0.11386138613861387</v>
      </c>
      <c r="Q293" s="1137">
        <v>-8.8372093023255813E-2</v>
      </c>
      <c r="R293" s="1137">
        <v>-0.11557788944723618</v>
      </c>
      <c r="S293" s="1137">
        <v>-9.950248756218906E-2</v>
      </c>
      <c r="T293" s="1137">
        <v>-0.11170212765957446</v>
      </c>
      <c r="U293" s="1137">
        <v>-0.10447761194029852</v>
      </c>
      <c r="V293" s="3404">
        <v>-0.1116751269035533</v>
      </c>
      <c r="W293" s="1137">
        <v>-9.1787439613526575E-2</v>
      </c>
      <c r="X293" s="1137">
        <v>-0.10837438423645321</v>
      </c>
      <c r="Y293" s="3403">
        <v>-9.1703056768558944E-2</v>
      </c>
      <c r="Z293" s="1137">
        <v>-0.10762331838565023</v>
      </c>
      <c r="AA293" s="1137">
        <v>-9.5238095238095247E-2</v>
      </c>
      <c r="AB293" s="1138">
        <v>-0.11822660098522168</v>
      </c>
      <c r="AC293" s="1114">
        <f t="shared" ref="AC293" si="44">(AC289-AC290)/AC288</f>
        <v>-0.10784500858942543</v>
      </c>
      <c r="AD293" s="1105"/>
    </row>
    <row r="294" spans="1:30" s="7" customFormat="1" ht="12.75" customHeight="1">
      <c r="A294" s="5142" t="s">
        <v>127</v>
      </c>
      <c r="B294" s="5145" t="s">
        <v>63</v>
      </c>
      <c r="C294" s="1770" t="s">
        <v>501</v>
      </c>
      <c r="D294" s="729" t="s">
        <v>620</v>
      </c>
      <c r="E294" s="4033">
        <v>16.8</v>
      </c>
      <c r="F294" s="3967">
        <v>16.8</v>
      </c>
      <c r="G294" s="3967">
        <v>19.600000000000001</v>
      </c>
      <c r="H294" s="3969">
        <v>19.600000000000001</v>
      </c>
      <c r="I294" s="3967">
        <v>19.600000000000001</v>
      </c>
      <c r="J294" s="3967">
        <v>21</v>
      </c>
      <c r="K294" s="3967">
        <v>23.8</v>
      </c>
      <c r="L294" s="3967">
        <v>26.6</v>
      </c>
      <c r="M294" s="3967">
        <v>25.2</v>
      </c>
      <c r="N294" s="3969">
        <v>19.600000000000001</v>
      </c>
      <c r="O294" s="3967">
        <v>22.4</v>
      </c>
      <c r="P294" s="3967">
        <v>23.8</v>
      </c>
      <c r="Q294" s="3967">
        <v>21</v>
      </c>
      <c r="R294" s="3967">
        <v>23.8</v>
      </c>
      <c r="S294" s="3967">
        <v>22.4</v>
      </c>
      <c r="T294" s="3967">
        <v>22.4</v>
      </c>
      <c r="U294" s="3967">
        <v>21</v>
      </c>
      <c r="V294" s="3967">
        <v>19.600000000000001</v>
      </c>
      <c r="W294" s="3967">
        <v>22.4</v>
      </c>
      <c r="X294" s="3967">
        <v>23.8</v>
      </c>
      <c r="Y294" s="3969">
        <v>22.4</v>
      </c>
      <c r="Z294" s="3967">
        <v>21</v>
      </c>
      <c r="AA294" s="3967">
        <v>21</v>
      </c>
      <c r="AB294" s="3970">
        <v>19.600000000000001</v>
      </c>
      <c r="AC294" s="2673">
        <f>SUM(E294:AB294)</f>
        <v>515.19999999999993</v>
      </c>
      <c r="AD294" s="1095"/>
    </row>
    <row r="295" spans="1:30" s="7" customFormat="1" ht="12.75" customHeight="1">
      <c r="A295" s="5143"/>
      <c r="B295" s="5146"/>
      <c r="C295" s="1780" t="s">
        <v>501</v>
      </c>
      <c r="D295" s="3344" t="s">
        <v>595</v>
      </c>
      <c r="E295" s="4034">
        <v>8.4</v>
      </c>
      <c r="F295" s="3972">
        <v>5.6</v>
      </c>
      <c r="G295" s="3972">
        <v>4.2</v>
      </c>
      <c r="H295" s="3974">
        <v>5.6</v>
      </c>
      <c r="I295" s="3972">
        <v>4.2</v>
      </c>
      <c r="J295" s="3972">
        <v>2.8</v>
      </c>
      <c r="K295" s="3972">
        <v>2.8</v>
      </c>
      <c r="L295" s="3972">
        <v>2.8</v>
      </c>
      <c r="M295" s="3972">
        <v>5.6</v>
      </c>
      <c r="N295" s="3974">
        <v>5.6</v>
      </c>
      <c r="O295" s="3972">
        <v>5.6</v>
      </c>
      <c r="P295" s="3972">
        <v>7</v>
      </c>
      <c r="Q295" s="3972">
        <v>7</v>
      </c>
      <c r="R295" s="3972">
        <v>8.4</v>
      </c>
      <c r="S295" s="3972">
        <v>7</v>
      </c>
      <c r="T295" s="3972">
        <v>7</v>
      </c>
      <c r="U295" s="3972">
        <v>8.4</v>
      </c>
      <c r="V295" s="3972">
        <v>7</v>
      </c>
      <c r="W295" s="3972">
        <v>5.6</v>
      </c>
      <c r="X295" s="3972">
        <v>7</v>
      </c>
      <c r="Y295" s="3974">
        <v>7</v>
      </c>
      <c r="Z295" s="3972">
        <v>7</v>
      </c>
      <c r="AA295" s="3972">
        <v>8.4</v>
      </c>
      <c r="AB295" s="3975">
        <v>8.4</v>
      </c>
      <c r="AC295" s="2674">
        <f>SUM(E295:AB295)</f>
        <v>148.4</v>
      </c>
      <c r="AD295" s="1095"/>
    </row>
    <row r="296" spans="1:30" s="7" customFormat="1" ht="12.75" customHeight="1">
      <c r="A296" s="5144"/>
      <c r="B296" s="5147"/>
      <c r="C296" s="1780" t="s">
        <v>501</v>
      </c>
      <c r="D296" s="752" t="s">
        <v>594</v>
      </c>
      <c r="E296" s="4034">
        <v>0</v>
      </c>
      <c r="F296" s="3972">
        <v>0</v>
      </c>
      <c r="G296" s="3972">
        <v>0</v>
      </c>
      <c r="H296" s="3974">
        <v>0</v>
      </c>
      <c r="I296" s="3972">
        <v>0</v>
      </c>
      <c r="J296" s="3972">
        <v>0</v>
      </c>
      <c r="K296" s="3972">
        <v>0</v>
      </c>
      <c r="L296" s="3972">
        <v>1.4</v>
      </c>
      <c r="M296" s="3972">
        <v>0</v>
      </c>
      <c r="N296" s="3974">
        <v>0</v>
      </c>
      <c r="O296" s="3972">
        <v>0</v>
      </c>
      <c r="P296" s="3972">
        <v>0</v>
      </c>
      <c r="Q296" s="3972">
        <v>0</v>
      </c>
      <c r="R296" s="3972">
        <v>0</v>
      </c>
      <c r="S296" s="3972">
        <v>0</v>
      </c>
      <c r="T296" s="3972">
        <v>0</v>
      </c>
      <c r="U296" s="3972">
        <v>0</v>
      </c>
      <c r="V296" s="3972">
        <v>0</v>
      </c>
      <c r="W296" s="3972">
        <v>0</v>
      </c>
      <c r="X296" s="3972">
        <v>0</v>
      </c>
      <c r="Y296" s="3974">
        <v>0</v>
      </c>
      <c r="Z296" s="3972">
        <v>0</v>
      </c>
      <c r="AA296" s="3972">
        <v>0</v>
      </c>
      <c r="AB296" s="3975">
        <v>0</v>
      </c>
      <c r="AC296" s="2674">
        <f t="shared" ref="AC296:AC297" si="45">SUM(E296:AB296)</f>
        <v>1.4</v>
      </c>
      <c r="AD296" s="3335"/>
    </row>
    <row r="297" spans="1:30" s="7" customFormat="1" ht="12.75" customHeight="1">
      <c r="A297" s="5144"/>
      <c r="B297" s="5147"/>
      <c r="C297" s="3340" t="s">
        <v>315</v>
      </c>
      <c r="D297" s="2923" t="s">
        <v>340</v>
      </c>
      <c r="E297" s="483">
        <v>18.782971010998235</v>
      </c>
      <c r="F297" s="483">
        <v>17.708754896942924</v>
      </c>
      <c r="G297" s="483">
        <v>20.044949488586894</v>
      </c>
      <c r="H297" s="3402">
        <v>20.384307689985455</v>
      </c>
      <c r="I297" s="483">
        <v>20.044949488586894</v>
      </c>
      <c r="J297" s="483">
        <v>21.185844330590179</v>
      </c>
      <c r="K297" s="483">
        <v>23.964139876073169</v>
      </c>
      <c r="L297" s="483">
        <v>26.636816626616628</v>
      </c>
      <c r="M297" s="483">
        <v>25.814724480420082</v>
      </c>
      <c r="N297" s="3402">
        <v>20.384307689985455</v>
      </c>
      <c r="O297" s="483">
        <v>23.089391503458895</v>
      </c>
      <c r="P297" s="483">
        <v>24.808063205337092</v>
      </c>
      <c r="Q297" s="483">
        <v>22.135943621178654</v>
      </c>
      <c r="R297" s="483">
        <v>25.238858928247925</v>
      </c>
      <c r="S297" s="483">
        <v>23.468276459936295</v>
      </c>
      <c r="T297" s="483">
        <v>23.468276459936295</v>
      </c>
      <c r="U297" s="483">
        <v>22.617692189964917</v>
      </c>
      <c r="V297" s="483">
        <v>20.81249624624591</v>
      </c>
      <c r="W297" s="483">
        <v>23.089391503458895</v>
      </c>
      <c r="X297" s="483">
        <v>24.808063205337092</v>
      </c>
      <c r="Y297" s="3402">
        <v>23.468276459936295</v>
      </c>
      <c r="Z297" s="483">
        <v>22.135943621178654</v>
      </c>
      <c r="AA297" s="483">
        <v>22.617692189964917</v>
      </c>
      <c r="AB297" s="3421">
        <v>21.324164696418944</v>
      </c>
      <c r="AC297" s="2674">
        <f t="shared" si="45"/>
        <v>538.03429586938682</v>
      </c>
      <c r="AD297" s="3335"/>
    </row>
    <row r="298" spans="1:30" s="7" customFormat="1" ht="12.75" customHeight="1">
      <c r="A298" s="5144"/>
      <c r="B298" s="5147"/>
      <c r="C298" s="2496" t="s">
        <v>342</v>
      </c>
      <c r="D298" s="1109" t="s">
        <v>110</v>
      </c>
      <c r="E298" s="1026">
        <v>0.5</v>
      </c>
      <c r="F298" s="954">
        <v>0.5</v>
      </c>
      <c r="G298" s="954">
        <v>0.5</v>
      </c>
      <c r="H298" s="1061">
        <v>0.5</v>
      </c>
      <c r="I298" s="954">
        <v>0.6</v>
      </c>
      <c r="J298" s="954">
        <v>0.6</v>
      </c>
      <c r="K298" s="954">
        <v>0.7</v>
      </c>
      <c r="L298" s="954">
        <v>0.6</v>
      </c>
      <c r="M298" s="954">
        <v>0.7</v>
      </c>
      <c r="N298" s="1061">
        <v>0.6</v>
      </c>
      <c r="O298" s="954">
        <v>0.8</v>
      </c>
      <c r="P298" s="954">
        <v>0.6</v>
      </c>
      <c r="Q298" s="954">
        <v>0.6</v>
      </c>
      <c r="R298" s="954">
        <v>0.6</v>
      </c>
      <c r="S298" s="954">
        <v>0.6</v>
      </c>
      <c r="T298" s="954">
        <v>0.6</v>
      </c>
      <c r="U298" s="954">
        <v>0.6</v>
      </c>
      <c r="V298" s="954">
        <v>0.5</v>
      </c>
      <c r="W298" s="954">
        <v>0.6</v>
      </c>
      <c r="X298" s="954">
        <v>0.6</v>
      </c>
      <c r="Y298" s="1061">
        <v>0.6</v>
      </c>
      <c r="Z298" s="954">
        <v>0.6</v>
      </c>
      <c r="AA298" s="954">
        <v>0.6</v>
      </c>
      <c r="AB298" s="963">
        <v>0.5</v>
      </c>
      <c r="AC298" s="3349"/>
      <c r="AD298" s="1095"/>
    </row>
    <row r="299" spans="1:30" s="34" customFormat="1" ht="12.75" customHeight="1" thickBot="1">
      <c r="A299" s="5144"/>
      <c r="B299" s="5148"/>
      <c r="C299" s="1782" t="s">
        <v>315</v>
      </c>
      <c r="D299" s="1116" t="s">
        <v>111</v>
      </c>
      <c r="E299" s="1137">
        <v>0.5</v>
      </c>
      <c r="F299" s="1137">
        <v>0.33333333333333331</v>
      </c>
      <c r="G299" s="1137">
        <v>0.21428571428571427</v>
      </c>
      <c r="H299" s="3403">
        <v>0.2857142857142857</v>
      </c>
      <c r="I299" s="1137">
        <v>0.21428571428571427</v>
      </c>
      <c r="J299" s="1137">
        <v>0.13333333333333333</v>
      </c>
      <c r="K299" s="1137">
        <v>0.1176470588235294</v>
      </c>
      <c r="L299" s="1137">
        <v>5.2631578947368418E-2</v>
      </c>
      <c r="M299" s="1137">
        <v>0.22222222222222221</v>
      </c>
      <c r="N299" s="3403">
        <v>0.2857142857142857</v>
      </c>
      <c r="O299" s="1137">
        <v>0.25</v>
      </c>
      <c r="P299" s="1137">
        <v>0.29411764705882354</v>
      </c>
      <c r="Q299" s="1137">
        <v>0.33333333333333331</v>
      </c>
      <c r="R299" s="1137">
        <v>0.35294117647058826</v>
      </c>
      <c r="S299" s="1137">
        <v>0.3125</v>
      </c>
      <c r="T299" s="1137">
        <v>0.3125</v>
      </c>
      <c r="U299" s="1137">
        <v>0.4</v>
      </c>
      <c r="V299" s="3404">
        <v>0.3571428571428571</v>
      </c>
      <c r="W299" s="1137">
        <v>0.25</v>
      </c>
      <c r="X299" s="1137">
        <v>0.29411764705882354</v>
      </c>
      <c r="Y299" s="3403">
        <v>0.3125</v>
      </c>
      <c r="Z299" s="1137">
        <v>0.33333333333333331</v>
      </c>
      <c r="AA299" s="1137">
        <v>0.4</v>
      </c>
      <c r="AB299" s="1138">
        <v>0.42857142857142855</v>
      </c>
      <c r="AC299" s="1114">
        <f t="shared" ref="AC299" si="46">(AC295-AC296)/AC294</f>
        <v>0.28532608695652178</v>
      </c>
      <c r="AD299" s="1105"/>
    </row>
    <row r="300" spans="1:30" s="7" customFormat="1" ht="12.75" customHeight="1">
      <c r="A300" s="5142" t="s">
        <v>144</v>
      </c>
      <c r="B300" s="5145" t="s">
        <v>62</v>
      </c>
      <c r="C300" s="1770" t="s">
        <v>501</v>
      </c>
      <c r="D300" s="729" t="s">
        <v>620</v>
      </c>
      <c r="E300" s="4033">
        <v>296.8</v>
      </c>
      <c r="F300" s="3967">
        <v>298.2</v>
      </c>
      <c r="G300" s="3967">
        <v>299.60000000000002</v>
      </c>
      <c r="H300" s="3969">
        <v>301</v>
      </c>
      <c r="I300" s="3967">
        <v>303.8</v>
      </c>
      <c r="J300" s="3967">
        <v>319.2</v>
      </c>
      <c r="K300" s="3967">
        <v>331.8</v>
      </c>
      <c r="L300" s="3967">
        <v>361.2</v>
      </c>
      <c r="M300" s="3967">
        <v>389.2</v>
      </c>
      <c r="N300" s="3969">
        <v>365.4</v>
      </c>
      <c r="O300" s="3967">
        <v>334.6</v>
      </c>
      <c r="P300" s="3967">
        <v>326.2</v>
      </c>
      <c r="Q300" s="3967">
        <v>313.60000000000002</v>
      </c>
      <c r="R300" s="3967">
        <v>288.39999999999998</v>
      </c>
      <c r="S300" s="3967">
        <v>287</v>
      </c>
      <c r="T300" s="3967">
        <v>288.39999999999998</v>
      </c>
      <c r="U300" s="3967">
        <v>280</v>
      </c>
      <c r="V300" s="3967">
        <v>271.60000000000002</v>
      </c>
      <c r="W300" s="3967">
        <v>277.2</v>
      </c>
      <c r="X300" s="3967">
        <v>274.39999999999998</v>
      </c>
      <c r="Y300" s="3969">
        <v>261.8</v>
      </c>
      <c r="Z300" s="3967">
        <v>263.2</v>
      </c>
      <c r="AA300" s="3967">
        <v>260.39999999999998</v>
      </c>
      <c r="AB300" s="3970">
        <v>263.2</v>
      </c>
      <c r="AC300" s="2673">
        <f>SUM(E300:AB300)</f>
        <v>7256.199999999998</v>
      </c>
      <c r="AD300" s="1095"/>
    </row>
    <row r="301" spans="1:30" s="7" customFormat="1" ht="12.75" customHeight="1">
      <c r="A301" s="5143"/>
      <c r="B301" s="5146"/>
      <c r="C301" s="1780" t="s">
        <v>501</v>
      </c>
      <c r="D301" s="3344" t="s">
        <v>595</v>
      </c>
      <c r="E301" s="4034">
        <v>0</v>
      </c>
      <c r="F301" s="3972">
        <v>0</v>
      </c>
      <c r="G301" s="3972">
        <v>0</v>
      </c>
      <c r="H301" s="3974">
        <v>0</v>
      </c>
      <c r="I301" s="3972">
        <v>0</v>
      </c>
      <c r="J301" s="3972">
        <v>0</v>
      </c>
      <c r="K301" s="3972">
        <v>0</v>
      </c>
      <c r="L301" s="3972">
        <v>0</v>
      </c>
      <c r="M301" s="3972">
        <v>16.8</v>
      </c>
      <c r="N301" s="3974">
        <v>21</v>
      </c>
      <c r="O301" s="3972">
        <v>26.6</v>
      </c>
      <c r="P301" s="3972">
        <v>22.4</v>
      </c>
      <c r="Q301" s="3972">
        <v>14</v>
      </c>
      <c r="R301" s="3972">
        <v>26.6</v>
      </c>
      <c r="S301" s="3972">
        <v>28</v>
      </c>
      <c r="T301" s="3972">
        <v>22.4</v>
      </c>
      <c r="U301" s="3972">
        <v>14</v>
      </c>
      <c r="V301" s="3972">
        <v>2.8</v>
      </c>
      <c r="W301" s="3972">
        <v>0</v>
      </c>
      <c r="X301" s="3972">
        <v>0</v>
      </c>
      <c r="Y301" s="3974">
        <v>0</v>
      </c>
      <c r="Z301" s="3972">
        <v>0</v>
      </c>
      <c r="AA301" s="3972">
        <v>0</v>
      </c>
      <c r="AB301" s="3975">
        <v>0</v>
      </c>
      <c r="AC301" s="2674">
        <f>SUM(E301:AB301)</f>
        <v>194.60000000000002</v>
      </c>
      <c r="AD301" s="1095"/>
    </row>
    <row r="302" spans="1:30" s="7" customFormat="1" ht="12.75" customHeight="1">
      <c r="A302" s="5144"/>
      <c r="B302" s="5147"/>
      <c r="C302" s="1780" t="s">
        <v>501</v>
      </c>
      <c r="D302" s="752" t="s">
        <v>594</v>
      </c>
      <c r="E302" s="4034">
        <v>26.6</v>
      </c>
      <c r="F302" s="3972">
        <v>28</v>
      </c>
      <c r="G302" s="3972">
        <v>28</v>
      </c>
      <c r="H302" s="3974">
        <v>26.6</v>
      </c>
      <c r="I302" s="3972">
        <v>26.6</v>
      </c>
      <c r="J302" s="3972">
        <v>26.6</v>
      </c>
      <c r="K302" s="3972">
        <v>28</v>
      </c>
      <c r="L302" s="3972">
        <v>26.6</v>
      </c>
      <c r="M302" s="3972">
        <v>5.6</v>
      </c>
      <c r="N302" s="3974">
        <v>0</v>
      </c>
      <c r="O302" s="3972">
        <v>0</v>
      </c>
      <c r="P302" s="3972">
        <v>0</v>
      </c>
      <c r="Q302" s="3972">
        <v>1.4</v>
      </c>
      <c r="R302" s="3972">
        <v>0</v>
      </c>
      <c r="S302" s="3972">
        <v>0</v>
      </c>
      <c r="T302" s="3972">
        <v>0</v>
      </c>
      <c r="U302" s="3972">
        <v>0</v>
      </c>
      <c r="V302" s="3972">
        <v>11.2</v>
      </c>
      <c r="W302" s="3972">
        <v>22.4</v>
      </c>
      <c r="X302" s="3972">
        <v>23.8</v>
      </c>
      <c r="Y302" s="3974">
        <v>18.2</v>
      </c>
      <c r="Z302" s="3972">
        <v>23.8</v>
      </c>
      <c r="AA302" s="3972">
        <v>26.6</v>
      </c>
      <c r="AB302" s="3975">
        <v>26.6</v>
      </c>
      <c r="AC302" s="2674">
        <f>SUM(E302:AB302)</f>
        <v>376.6</v>
      </c>
      <c r="AD302" s="3335"/>
    </row>
    <row r="303" spans="1:30" s="7" customFormat="1" ht="12.75" customHeight="1">
      <c r="A303" s="5144"/>
      <c r="B303" s="5147"/>
      <c r="C303" s="3340" t="s">
        <v>315</v>
      </c>
      <c r="D303" s="2923" t="s">
        <v>340</v>
      </c>
      <c r="E303" s="483">
        <v>297.98959713385972</v>
      </c>
      <c r="F303" s="429">
        <v>299.51166922175167</v>
      </c>
      <c r="G303" s="429">
        <v>300.90556658194282</v>
      </c>
      <c r="H303" s="1060">
        <v>302.17306299536364</v>
      </c>
      <c r="I303" s="429">
        <v>304.96229275108749</v>
      </c>
      <c r="J303" s="429">
        <v>320.30641579587507</v>
      </c>
      <c r="K303" s="429">
        <v>332.9793386983643</v>
      </c>
      <c r="L303" s="429">
        <v>362.17813296774284</v>
      </c>
      <c r="M303" s="429">
        <v>389.36111773005786</v>
      </c>
      <c r="N303" s="1060">
        <v>366.00295080777693</v>
      </c>
      <c r="O303" s="429">
        <v>335.65565688663736</v>
      </c>
      <c r="P303" s="429">
        <v>326.96819417184906</v>
      </c>
      <c r="Q303" s="429">
        <v>313.8530229263373</v>
      </c>
      <c r="R303" s="429">
        <v>289.6241012070646</v>
      </c>
      <c r="S303" s="429">
        <v>288.36261893664374</v>
      </c>
      <c r="T303" s="429">
        <v>289.26859490791594</v>
      </c>
      <c r="U303" s="429">
        <v>280.34978152301102</v>
      </c>
      <c r="V303" s="429">
        <v>271.72986585945978</v>
      </c>
      <c r="W303" s="429">
        <v>278.1035778266795</v>
      </c>
      <c r="X303" s="429">
        <v>275.43020894593241</v>
      </c>
      <c r="Y303" s="1060">
        <v>262.4318578221783</v>
      </c>
      <c r="Z303" s="429">
        <v>264.27387309380396</v>
      </c>
      <c r="AA303" s="429">
        <v>261.75507635956171</v>
      </c>
      <c r="AB303" s="498">
        <v>264.54073410346467</v>
      </c>
      <c r="AC303" s="3194">
        <f t="shared" ref="AC303" si="47">SQRT(AC300^2+(AC301-AC302)^2)</f>
        <v>7258.4821030295288</v>
      </c>
      <c r="AD303" s="3335"/>
    </row>
    <row r="304" spans="1:30" s="7" customFormat="1" ht="12.75" customHeight="1">
      <c r="A304" s="5144"/>
      <c r="B304" s="5147"/>
      <c r="C304" s="2496" t="s">
        <v>342</v>
      </c>
      <c r="D304" s="1109" t="s">
        <v>110</v>
      </c>
      <c r="E304" s="1026">
        <v>7.7</v>
      </c>
      <c r="F304" s="954">
        <v>8</v>
      </c>
      <c r="G304" s="954">
        <v>8</v>
      </c>
      <c r="H304" s="1061">
        <v>8.3000000000000007</v>
      </c>
      <c r="I304" s="954">
        <v>8.6</v>
      </c>
      <c r="J304" s="954">
        <v>8.9</v>
      </c>
      <c r="K304" s="954">
        <v>9.1999999999999993</v>
      </c>
      <c r="L304" s="954">
        <v>10.6</v>
      </c>
      <c r="M304" s="954">
        <v>10.199999999999999</v>
      </c>
      <c r="N304" s="1061">
        <v>9</v>
      </c>
      <c r="O304" s="954">
        <v>10.1</v>
      </c>
      <c r="P304" s="954">
        <v>8</v>
      </c>
      <c r="Q304" s="954">
        <v>8.3000000000000007</v>
      </c>
      <c r="R304" s="954">
        <v>7.8</v>
      </c>
      <c r="S304" s="954">
        <v>7.8</v>
      </c>
      <c r="T304" s="954">
        <v>8.5</v>
      </c>
      <c r="U304" s="954">
        <v>7.4</v>
      </c>
      <c r="V304" s="954">
        <v>7.1</v>
      </c>
      <c r="W304" s="954">
        <v>7.8</v>
      </c>
      <c r="X304" s="954">
        <v>7</v>
      </c>
      <c r="Y304" s="1061">
        <v>6.6</v>
      </c>
      <c r="Z304" s="954">
        <v>6.9</v>
      </c>
      <c r="AA304" s="954">
        <v>7.7</v>
      </c>
      <c r="AB304" s="963">
        <v>6.7</v>
      </c>
      <c r="AC304" s="3349"/>
      <c r="AD304" s="1095"/>
    </row>
    <row r="305" spans="1:30" s="34" customFormat="1" ht="12.75" customHeight="1" thickBot="1">
      <c r="A305" s="5157"/>
      <c r="B305" s="5148"/>
      <c r="C305" s="1782" t="s">
        <v>315</v>
      </c>
      <c r="D305" s="1116" t="s">
        <v>111</v>
      </c>
      <c r="E305" s="1137">
        <v>-8.962264150943397E-2</v>
      </c>
      <c r="F305" s="1102">
        <v>-9.3896713615023483E-2</v>
      </c>
      <c r="G305" s="1102">
        <v>-9.3457943925233641E-2</v>
      </c>
      <c r="H305" s="1200">
        <v>-8.8372093023255813E-2</v>
      </c>
      <c r="I305" s="1102">
        <v>-8.755760368663594E-2</v>
      </c>
      <c r="J305" s="1102">
        <v>-8.3333333333333343E-2</v>
      </c>
      <c r="K305" s="1102">
        <v>-8.4388185654008435E-2</v>
      </c>
      <c r="L305" s="1102">
        <v>-7.3643410852713184E-2</v>
      </c>
      <c r="M305" s="1102">
        <v>2.8776978417266192E-2</v>
      </c>
      <c r="N305" s="1200">
        <v>5.7471264367816098E-2</v>
      </c>
      <c r="O305" s="1102">
        <v>7.9497907949790794E-2</v>
      </c>
      <c r="P305" s="1102">
        <v>6.8669527896995708E-2</v>
      </c>
      <c r="Q305" s="1102">
        <v>4.0178571428571425E-2</v>
      </c>
      <c r="R305" s="1102">
        <v>9.2233009708737879E-2</v>
      </c>
      <c r="S305" s="1102">
        <v>9.7560975609756101E-2</v>
      </c>
      <c r="T305" s="1102">
        <v>7.7669902912621366E-2</v>
      </c>
      <c r="U305" s="1102">
        <v>0.05</v>
      </c>
      <c r="V305" s="1108">
        <v>-3.0927835051546382E-2</v>
      </c>
      <c r="W305" s="1102">
        <v>-8.0808080808080801E-2</v>
      </c>
      <c r="X305" s="1102">
        <v>-8.6734693877551033E-2</v>
      </c>
      <c r="Y305" s="1200">
        <v>-6.9518716577540107E-2</v>
      </c>
      <c r="Z305" s="1102">
        <v>-9.0425531914893623E-2</v>
      </c>
      <c r="AA305" s="1102">
        <v>-0.10215053763440862</v>
      </c>
      <c r="AB305" s="1113">
        <v>-0.10106382978723405</v>
      </c>
      <c r="AC305" s="1114">
        <f t="shared" ref="AC305" si="48">(AC301-AC302)/AC300</f>
        <v>-2.508199884236929E-2</v>
      </c>
      <c r="AD305" s="1105"/>
    </row>
    <row r="306" spans="1:30" s="7" customFormat="1" ht="12.75" customHeight="1">
      <c r="A306" s="5173" t="s">
        <v>195</v>
      </c>
      <c r="B306" s="5174"/>
      <c r="C306" s="1786" t="s">
        <v>315</v>
      </c>
      <c r="D306" s="1194" t="s">
        <v>108</v>
      </c>
      <c r="E306" s="1139">
        <v>921.19999999999982</v>
      </c>
      <c r="F306" s="1140">
        <v>908.59999999999991</v>
      </c>
      <c r="G306" s="1140">
        <v>894.6</v>
      </c>
      <c r="H306" s="1209">
        <v>894.6</v>
      </c>
      <c r="I306" s="1140">
        <v>897.40000000000009</v>
      </c>
      <c r="J306" s="1140">
        <v>950.60000000000014</v>
      </c>
      <c r="K306" s="1140">
        <v>1002.3999999999999</v>
      </c>
      <c r="L306" s="1140">
        <v>1059.8</v>
      </c>
      <c r="M306" s="1140">
        <v>1048.6000000000001</v>
      </c>
      <c r="N306" s="1209">
        <v>994</v>
      </c>
      <c r="O306" s="1140">
        <v>938</v>
      </c>
      <c r="P306" s="1140">
        <v>884.8</v>
      </c>
      <c r="Q306" s="1140">
        <v>897.4</v>
      </c>
      <c r="R306" s="1140">
        <v>838.6</v>
      </c>
      <c r="S306" s="1140">
        <v>831.6</v>
      </c>
      <c r="T306" s="1140">
        <v>809.19999999999993</v>
      </c>
      <c r="U306" s="1140">
        <v>823.2</v>
      </c>
      <c r="V306" s="1141">
        <v>813.40000000000009</v>
      </c>
      <c r="W306" s="1140">
        <v>841.39999999999986</v>
      </c>
      <c r="X306" s="1140">
        <v>839.99999999999989</v>
      </c>
      <c r="Y306" s="1209">
        <v>861</v>
      </c>
      <c r="Z306" s="1140">
        <v>838.59999999999991</v>
      </c>
      <c r="AA306" s="1140">
        <v>844.19999999999993</v>
      </c>
      <c r="AB306" s="1142">
        <v>781.2</v>
      </c>
      <c r="AC306" s="2673">
        <f t="shared" ref="AC306" si="49">AC282+AC288+AC294+AC300</f>
        <v>21414.399999999998</v>
      </c>
      <c r="AD306" s="1095"/>
    </row>
    <row r="307" spans="1:30" s="7" customFormat="1" ht="12.75" customHeight="1" thickBot="1">
      <c r="A307" s="5175"/>
      <c r="B307" s="5176"/>
      <c r="C307" s="1787" t="s">
        <v>315</v>
      </c>
      <c r="D307" s="1196" t="s">
        <v>109</v>
      </c>
      <c r="E307" s="1139">
        <v>8.4</v>
      </c>
      <c r="F307" s="1139">
        <v>5.6</v>
      </c>
      <c r="G307" s="1139">
        <v>4.2</v>
      </c>
      <c r="H307" s="1212">
        <v>5.6</v>
      </c>
      <c r="I307" s="1139">
        <v>4.2</v>
      </c>
      <c r="J307" s="1139">
        <v>2.8</v>
      </c>
      <c r="K307" s="1139">
        <v>2.8</v>
      </c>
      <c r="L307" s="1139">
        <v>2.8</v>
      </c>
      <c r="M307" s="1139">
        <v>22.4</v>
      </c>
      <c r="N307" s="1212">
        <v>26.6</v>
      </c>
      <c r="O307" s="1139">
        <v>32.200000000000003</v>
      </c>
      <c r="P307" s="1139">
        <v>29.4</v>
      </c>
      <c r="Q307" s="1139">
        <v>21</v>
      </c>
      <c r="R307" s="1139">
        <v>35</v>
      </c>
      <c r="S307" s="1139">
        <v>35</v>
      </c>
      <c r="T307" s="1139">
        <v>29.4</v>
      </c>
      <c r="U307" s="1139">
        <v>22.4</v>
      </c>
      <c r="V307" s="1223">
        <v>9.8000000000000007</v>
      </c>
      <c r="W307" s="1139">
        <v>5.6</v>
      </c>
      <c r="X307" s="1139">
        <v>7</v>
      </c>
      <c r="Y307" s="1212">
        <v>7</v>
      </c>
      <c r="Z307" s="1139">
        <v>7</v>
      </c>
      <c r="AA307" s="1139">
        <v>8.4</v>
      </c>
      <c r="AB307" s="2922">
        <v>8.4</v>
      </c>
      <c r="AC307" s="3342">
        <f t="shared" ref="AC307" si="50">AC289+AC295+AC301+AC283</f>
        <v>343</v>
      </c>
      <c r="AD307" s="1095"/>
    </row>
    <row r="308" spans="1:30" s="7" customFormat="1" ht="15.75" customHeight="1">
      <c r="A308" s="5149" t="s">
        <v>196</v>
      </c>
      <c r="B308" s="5177"/>
      <c r="C308" s="1786" t="s">
        <v>315</v>
      </c>
      <c r="D308" s="1115" t="s">
        <v>108</v>
      </c>
      <c r="E308" s="1148">
        <v>-30.799999999999727</v>
      </c>
      <c r="F308" s="1148">
        <v>-28.699999999999932</v>
      </c>
      <c r="G308" s="1148">
        <v>-29.399999999999977</v>
      </c>
      <c r="H308" s="1213">
        <v>-27.300000000000068</v>
      </c>
      <c r="I308" s="1155">
        <v>-25.900000000000091</v>
      </c>
      <c r="J308" s="1155">
        <v>-32.900000000000091</v>
      </c>
      <c r="K308" s="1155">
        <v>-32.199999999999818</v>
      </c>
      <c r="L308" s="1155">
        <v>-35</v>
      </c>
      <c r="M308" s="1155">
        <v>-36.400000000000205</v>
      </c>
      <c r="N308" s="1213">
        <v>-30.099999999999909</v>
      </c>
      <c r="O308" s="1155">
        <v>-35</v>
      </c>
      <c r="P308" s="1155">
        <v>-28</v>
      </c>
      <c r="Q308" s="1155">
        <v>-32.199999999999932</v>
      </c>
      <c r="R308" s="1155">
        <v>-28</v>
      </c>
      <c r="S308" s="1155">
        <v>-27.300000000000068</v>
      </c>
      <c r="T308" s="1155">
        <v>-23.799999999999955</v>
      </c>
      <c r="U308" s="1155">
        <v>-27.299999999999955</v>
      </c>
      <c r="V308" s="1156">
        <v>-25.900000000000091</v>
      </c>
      <c r="W308" s="1155">
        <v>-26.599999999999909</v>
      </c>
      <c r="X308" s="1155">
        <v>-27.299999999999841</v>
      </c>
      <c r="Y308" s="1213">
        <v>-27.299999999999955</v>
      </c>
      <c r="Z308" s="1155">
        <v>-25.899999999999864</v>
      </c>
      <c r="AA308" s="1155">
        <v>-25.199999999999932</v>
      </c>
      <c r="AB308" s="1733">
        <v>-23.100000000000023</v>
      </c>
      <c r="AC308" s="2673">
        <f>SUM(E308:AB308)</f>
        <v>-691.59999999999934</v>
      </c>
      <c r="AD308" s="1683">
        <f>AC308/(AC197+AC192)</f>
        <v>-3.3373868396162645E-2</v>
      </c>
    </row>
    <row r="309" spans="1:30" s="7" customFormat="1" ht="14.25" customHeight="1" thickBot="1">
      <c r="A309" s="5178"/>
      <c r="B309" s="5174"/>
      <c r="C309" s="1808" t="s">
        <v>315</v>
      </c>
      <c r="D309" s="1154" t="s">
        <v>110</v>
      </c>
      <c r="E309" s="1158">
        <v>0</v>
      </c>
      <c r="F309" s="1158">
        <v>-0.90000000000000213</v>
      </c>
      <c r="G309" s="1158">
        <v>-1.0000000000000036</v>
      </c>
      <c r="H309" s="1214">
        <v>-1</v>
      </c>
      <c r="I309" s="1158">
        <v>-1.5999999999999979</v>
      </c>
      <c r="J309" s="1158">
        <v>-1</v>
      </c>
      <c r="K309" s="1158">
        <v>-1.2999999999999998</v>
      </c>
      <c r="L309" s="1158">
        <v>-1.0999999999999979</v>
      </c>
      <c r="M309" s="1158">
        <v>-1.5999999999999979</v>
      </c>
      <c r="N309" s="1214">
        <v>-1.5999999999999979</v>
      </c>
      <c r="O309" s="1158">
        <v>-1.7000000000000011</v>
      </c>
      <c r="P309" s="1158">
        <v>-1.1999999999999957</v>
      </c>
      <c r="Q309" s="1158">
        <v>-1.1999999999999993</v>
      </c>
      <c r="R309" s="1158">
        <v>-9.9999999999995204E-2</v>
      </c>
      <c r="S309" s="1158">
        <v>-0.89999999999999858</v>
      </c>
      <c r="T309" s="1158">
        <v>-0.89999999999999858</v>
      </c>
      <c r="U309" s="1158">
        <v>-0.59999999999999964</v>
      </c>
      <c r="V309" s="1416">
        <v>-0.79999999999999805</v>
      </c>
      <c r="W309" s="1158">
        <v>-1.5000000000000009</v>
      </c>
      <c r="X309" s="1158">
        <v>-0.39999999999999858</v>
      </c>
      <c r="Y309" s="1214">
        <v>-0.80000000000000249</v>
      </c>
      <c r="Z309" s="1158">
        <v>-1</v>
      </c>
      <c r="AA309" s="1158">
        <v>-1.099999999999997</v>
      </c>
      <c r="AB309" s="3348">
        <v>-0.70000000000000018</v>
      </c>
      <c r="AC309" s="3357"/>
      <c r="AD309" s="1095"/>
    </row>
    <row r="310" spans="1:30" s="8" customFormat="1" ht="19.5" customHeight="1" thickBot="1">
      <c r="A310" s="3158" t="s">
        <v>194</v>
      </c>
      <c r="B310" s="1160"/>
      <c r="C310" s="3433"/>
      <c r="D310" s="1160"/>
      <c r="E310" s="526">
        <v>1</v>
      </c>
      <c r="F310" s="527">
        <v>2</v>
      </c>
      <c r="G310" s="527">
        <v>3</v>
      </c>
      <c r="H310" s="1197">
        <v>4</v>
      </c>
      <c r="I310" s="527">
        <v>5</v>
      </c>
      <c r="J310" s="527">
        <v>6</v>
      </c>
      <c r="K310" s="527">
        <v>7</v>
      </c>
      <c r="L310" s="527">
        <v>8</v>
      </c>
      <c r="M310" s="527">
        <v>9</v>
      </c>
      <c r="N310" s="1197">
        <v>10</v>
      </c>
      <c r="O310" s="527">
        <v>11</v>
      </c>
      <c r="P310" s="527">
        <v>12</v>
      </c>
      <c r="Q310" s="527">
        <v>13</v>
      </c>
      <c r="R310" s="527">
        <v>14</v>
      </c>
      <c r="S310" s="527">
        <v>15</v>
      </c>
      <c r="T310" s="527">
        <v>16</v>
      </c>
      <c r="U310" s="527">
        <v>17</v>
      </c>
      <c r="V310" s="1197">
        <v>18</v>
      </c>
      <c r="W310" s="527">
        <v>19</v>
      </c>
      <c r="X310" s="1197">
        <v>20</v>
      </c>
      <c r="Y310" s="1197">
        <v>21</v>
      </c>
      <c r="Z310" s="527">
        <v>22</v>
      </c>
      <c r="AA310" s="527">
        <v>23</v>
      </c>
      <c r="AB310" s="1130">
        <v>24</v>
      </c>
      <c r="AC310" s="1358"/>
      <c r="AD310" s="1150"/>
    </row>
    <row r="311" spans="1:30" s="8" customFormat="1" ht="16.5" customHeight="1">
      <c r="A311" s="3417" t="s">
        <v>116</v>
      </c>
      <c r="B311" s="3414"/>
      <c r="C311" s="3407" t="s">
        <v>342</v>
      </c>
      <c r="D311" s="3414" t="s">
        <v>112</v>
      </c>
      <c r="E311" s="4083">
        <v>10.5</v>
      </c>
      <c r="F311" s="4078">
        <v>10.5</v>
      </c>
      <c r="G311" s="4078">
        <v>10.5</v>
      </c>
      <c r="H311" s="4078">
        <v>10.4</v>
      </c>
      <c r="I311" s="4078">
        <v>10.4</v>
      </c>
      <c r="J311" s="4078">
        <v>10.5</v>
      </c>
      <c r="K311" s="4078">
        <v>10.4</v>
      </c>
      <c r="L311" s="4078">
        <v>10.4</v>
      </c>
      <c r="M311" s="4078">
        <v>10.5</v>
      </c>
      <c r="N311" s="4078">
        <v>10.5</v>
      </c>
      <c r="O311" s="4078">
        <v>10.5</v>
      </c>
      <c r="P311" s="4078">
        <v>10.5</v>
      </c>
      <c r="Q311" s="4078">
        <v>10.5</v>
      </c>
      <c r="R311" s="4078">
        <v>10.5</v>
      </c>
      <c r="S311" s="4078">
        <v>10.5</v>
      </c>
      <c r="T311" s="4078">
        <v>10.5</v>
      </c>
      <c r="U311" s="4078">
        <v>10.5</v>
      </c>
      <c r="V311" s="4078">
        <v>10.5</v>
      </c>
      <c r="W311" s="4078">
        <v>10.5</v>
      </c>
      <c r="X311" s="4078">
        <v>10.5</v>
      </c>
      <c r="Y311" s="4078">
        <v>10.5</v>
      </c>
      <c r="Z311" s="4078">
        <v>10.4</v>
      </c>
      <c r="AA311" s="4078">
        <v>10.5</v>
      </c>
      <c r="AB311" s="4079">
        <v>10.5</v>
      </c>
      <c r="AC311" s="3423"/>
      <c r="AD311" s="1150"/>
    </row>
    <row r="312" spans="1:30" s="8" customFormat="1" ht="18" customHeight="1" thickBot="1">
      <c r="A312" s="3418" t="s">
        <v>117</v>
      </c>
      <c r="B312" s="3416"/>
      <c r="C312" s="3411" t="s">
        <v>342</v>
      </c>
      <c r="D312" s="3416" t="s">
        <v>112</v>
      </c>
      <c r="E312" s="4084">
        <v>10.6</v>
      </c>
      <c r="F312" s="4081">
        <v>10.6</v>
      </c>
      <c r="G312" s="4081">
        <v>10.6</v>
      </c>
      <c r="H312" s="4081">
        <v>10.6</v>
      </c>
      <c r="I312" s="4081">
        <v>10.6</v>
      </c>
      <c r="J312" s="4081">
        <v>10.6</v>
      </c>
      <c r="K312" s="4081">
        <v>10.6</v>
      </c>
      <c r="L312" s="4081">
        <v>10.5</v>
      </c>
      <c r="M312" s="4081">
        <v>10.6</v>
      </c>
      <c r="N312" s="4081">
        <v>10.6</v>
      </c>
      <c r="O312" s="4081">
        <v>10.6</v>
      </c>
      <c r="P312" s="4081">
        <v>10.6</v>
      </c>
      <c r="Q312" s="4081">
        <v>10.6</v>
      </c>
      <c r="R312" s="4081">
        <v>10.6</v>
      </c>
      <c r="S312" s="4081">
        <v>10.6</v>
      </c>
      <c r="T312" s="4081">
        <v>10.6</v>
      </c>
      <c r="U312" s="4081">
        <v>10.6</v>
      </c>
      <c r="V312" s="4081">
        <v>10.6</v>
      </c>
      <c r="W312" s="4081">
        <v>10.6</v>
      </c>
      <c r="X312" s="4081">
        <v>10.6</v>
      </c>
      <c r="Y312" s="4081">
        <v>10.6</v>
      </c>
      <c r="Z312" s="4081">
        <v>10.6</v>
      </c>
      <c r="AA312" s="4081">
        <v>10.6</v>
      </c>
      <c r="AB312" s="4082">
        <v>10.6</v>
      </c>
      <c r="AC312" s="3424"/>
      <c r="AD312" s="1150"/>
    </row>
    <row r="313" spans="1:30" s="7" customFormat="1" ht="12.75" customHeight="1">
      <c r="A313" s="5142" t="s">
        <v>147</v>
      </c>
      <c r="B313" s="5180" t="s">
        <v>275</v>
      </c>
      <c r="C313" s="1770"/>
      <c r="D313" s="1115" t="s">
        <v>108</v>
      </c>
      <c r="E313" s="1162"/>
      <c r="F313" s="1163"/>
      <c r="G313" s="1163"/>
      <c r="H313" s="1215"/>
      <c r="I313" s="1163"/>
      <c r="J313" s="1163"/>
      <c r="K313" s="1163"/>
      <c r="L313" s="1163"/>
      <c r="M313" s="1163"/>
      <c r="N313" s="1215"/>
      <c r="O313" s="1163"/>
      <c r="P313" s="1163"/>
      <c r="Q313" s="1163"/>
      <c r="R313" s="1163"/>
      <c r="S313" s="1163"/>
      <c r="T313" s="1163"/>
      <c r="U313" s="1163"/>
      <c r="V313" s="1163"/>
      <c r="W313" s="1163"/>
      <c r="X313" s="1163"/>
      <c r="Y313" s="1215"/>
      <c r="Z313" s="1163"/>
      <c r="AA313" s="1163"/>
      <c r="AB313" s="2021"/>
      <c r="AC313" s="3366"/>
      <c r="AD313" s="1095"/>
    </row>
    <row r="314" spans="1:30" s="7" customFormat="1" ht="12.75" customHeight="1">
      <c r="A314" s="5143"/>
      <c r="B314" s="5181"/>
      <c r="C314" s="1780"/>
      <c r="D314" s="1109" t="s">
        <v>109</v>
      </c>
      <c r="E314" s="1164"/>
      <c r="F314" s="1165"/>
      <c r="G314" s="1165"/>
      <c r="H314" s="1216"/>
      <c r="I314" s="1165"/>
      <c r="J314" s="1165"/>
      <c r="K314" s="1165"/>
      <c r="L314" s="1165"/>
      <c r="M314" s="1165"/>
      <c r="N314" s="1216"/>
      <c r="O314" s="1165"/>
      <c r="P314" s="1165"/>
      <c r="Q314" s="1165"/>
      <c r="R314" s="1165"/>
      <c r="S314" s="1165"/>
      <c r="T314" s="1165"/>
      <c r="U314" s="1165"/>
      <c r="V314" s="1165"/>
      <c r="W314" s="1165"/>
      <c r="X314" s="1165"/>
      <c r="Y314" s="1216"/>
      <c r="Z314" s="1165"/>
      <c r="AA314" s="1165"/>
      <c r="AB314" s="2917"/>
      <c r="AC314" s="3367"/>
      <c r="AD314" s="1095"/>
    </row>
    <row r="315" spans="1:30" s="7" customFormat="1" ht="12.75" customHeight="1" thickBot="1">
      <c r="A315" s="5144"/>
      <c r="B315" s="5182"/>
      <c r="C315" s="1773"/>
      <c r="D315" s="1143" t="s">
        <v>111</v>
      </c>
      <c r="E315" s="1144"/>
      <c r="F315" s="1145"/>
      <c r="G315" s="1145"/>
      <c r="H315" s="1210"/>
      <c r="I315" s="1145"/>
      <c r="J315" s="1145"/>
      <c r="K315" s="1145"/>
      <c r="L315" s="1145"/>
      <c r="M315" s="1145"/>
      <c r="N315" s="1210"/>
      <c r="O315" s="1145"/>
      <c r="P315" s="1145"/>
      <c r="Q315" s="1145"/>
      <c r="R315" s="1145"/>
      <c r="S315" s="1145"/>
      <c r="T315" s="1145"/>
      <c r="U315" s="1145"/>
      <c r="V315" s="1146"/>
      <c r="W315" s="1145"/>
      <c r="X315" s="1145"/>
      <c r="Y315" s="1210"/>
      <c r="Z315" s="1145"/>
      <c r="AA315" s="1145"/>
      <c r="AB315" s="1147"/>
      <c r="AC315" s="3349"/>
      <c r="AD315" s="1095"/>
    </row>
    <row r="316" spans="1:30" s="7" customFormat="1" ht="12.75" customHeight="1">
      <c r="A316" s="5142" t="s">
        <v>148</v>
      </c>
      <c r="B316" s="5180" t="s">
        <v>275</v>
      </c>
      <c r="C316" s="1770"/>
      <c r="D316" s="1115" t="s">
        <v>108</v>
      </c>
      <c r="E316" s="1166"/>
      <c r="F316" s="1167"/>
      <c r="G316" s="1167"/>
      <c r="H316" s="1217"/>
      <c r="I316" s="1167"/>
      <c r="J316" s="1167"/>
      <c r="K316" s="1167"/>
      <c r="L316" s="1167"/>
      <c r="M316" s="1559"/>
      <c r="N316" s="1217"/>
      <c r="O316" s="1167"/>
      <c r="P316" s="1167"/>
      <c r="Q316" s="1167"/>
      <c r="R316" s="1167"/>
      <c r="S316" s="1167"/>
      <c r="T316" s="1167"/>
      <c r="U316" s="1167"/>
      <c r="V316" s="1167"/>
      <c r="W316" s="1167"/>
      <c r="X316" s="1167"/>
      <c r="Y316" s="1217"/>
      <c r="Z316" s="1167"/>
      <c r="AA316" s="1167"/>
      <c r="AB316" s="2018"/>
      <c r="AC316" s="3366"/>
      <c r="AD316" s="1095"/>
    </row>
    <row r="317" spans="1:30" s="7" customFormat="1" ht="12.75" customHeight="1">
      <c r="A317" s="5143"/>
      <c r="B317" s="5181"/>
      <c r="C317" s="1780"/>
      <c r="D317" s="1109" t="s">
        <v>109</v>
      </c>
      <c r="E317" s="1164"/>
      <c r="F317" s="1165"/>
      <c r="G317" s="1165"/>
      <c r="H317" s="1216"/>
      <c r="I317" s="1165"/>
      <c r="J317" s="1165"/>
      <c r="K317" s="1165"/>
      <c r="L317" s="1165"/>
      <c r="M317" s="1165"/>
      <c r="N317" s="1216"/>
      <c r="O317" s="1165"/>
      <c r="P317" s="1165"/>
      <c r="Q317" s="1165"/>
      <c r="R317" s="1165"/>
      <c r="S317" s="1165"/>
      <c r="T317" s="1165"/>
      <c r="U317" s="1165"/>
      <c r="V317" s="1165"/>
      <c r="W317" s="1165"/>
      <c r="X317" s="1165"/>
      <c r="Y317" s="1216"/>
      <c r="Z317" s="1165"/>
      <c r="AA317" s="1165"/>
      <c r="AB317" s="2917"/>
      <c r="AC317" s="3367"/>
      <c r="AD317" s="1095"/>
    </row>
    <row r="318" spans="1:30" s="7" customFormat="1" ht="12.75" customHeight="1" thickBot="1">
      <c r="A318" s="5144"/>
      <c r="B318" s="5182"/>
      <c r="C318" s="1773"/>
      <c r="D318" s="1143" t="s">
        <v>111</v>
      </c>
      <c r="E318" s="1144"/>
      <c r="F318" s="1145"/>
      <c r="G318" s="1145"/>
      <c r="H318" s="1210"/>
      <c r="I318" s="1145"/>
      <c r="J318" s="1145"/>
      <c r="K318" s="1145"/>
      <c r="L318" s="1145"/>
      <c r="M318" s="1145"/>
      <c r="N318" s="1210"/>
      <c r="O318" s="1145"/>
      <c r="P318" s="1145"/>
      <c r="Q318" s="1145"/>
      <c r="R318" s="1145"/>
      <c r="S318" s="1145"/>
      <c r="T318" s="1145"/>
      <c r="U318" s="1145"/>
      <c r="V318" s="1146"/>
      <c r="W318" s="1145"/>
      <c r="X318" s="1145"/>
      <c r="Y318" s="1210"/>
      <c r="Z318" s="1145"/>
      <c r="AA318" s="1145"/>
      <c r="AB318" s="1147"/>
      <c r="AC318" s="3349"/>
      <c r="AD318" s="1095"/>
    </row>
    <row r="319" spans="1:30" s="7" customFormat="1" ht="12.75" customHeight="1">
      <c r="A319" s="5142" t="s">
        <v>118</v>
      </c>
      <c r="B319" s="5169" t="s">
        <v>73</v>
      </c>
      <c r="C319" s="1770" t="s">
        <v>501</v>
      </c>
      <c r="D319" s="1951" t="s">
        <v>108</v>
      </c>
      <c r="E319" s="3966">
        <v>45.4</v>
      </c>
      <c r="F319" s="3967">
        <v>44.6</v>
      </c>
      <c r="G319" s="3967">
        <v>43.8</v>
      </c>
      <c r="H319" s="3969">
        <v>41.2</v>
      </c>
      <c r="I319" s="3967">
        <v>41.2</v>
      </c>
      <c r="J319" s="3967">
        <v>42.6</v>
      </c>
      <c r="K319" s="3967">
        <v>41.4</v>
      </c>
      <c r="L319" s="3967">
        <v>38.200000000000003</v>
      </c>
      <c r="M319" s="3967">
        <v>36.200000000000003</v>
      </c>
      <c r="N319" s="3969">
        <v>35.6</v>
      </c>
      <c r="O319" s="3967">
        <v>34</v>
      </c>
      <c r="P319" s="3967">
        <v>37.200000000000003</v>
      </c>
      <c r="Q319" s="3967">
        <v>36</v>
      </c>
      <c r="R319" s="3967">
        <v>32.200000000000003</v>
      </c>
      <c r="S319" s="3967">
        <v>31</v>
      </c>
      <c r="T319" s="3967">
        <v>31.4</v>
      </c>
      <c r="U319" s="3967">
        <v>29.8</v>
      </c>
      <c r="V319" s="3967">
        <v>33.200000000000003</v>
      </c>
      <c r="W319" s="3967">
        <v>33.799999999999997</v>
      </c>
      <c r="X319" s="3967">
        <v>31.2</v>
      </c>
      <c r="Y319" s="3969">
        <v>30.8</v>
      </c>
      <c r="Z319" s="3967">
        <v>30.4</v>
      </c>
      <c r="AA319" s="3967">
        <v>28.4</v>
      </c>
      <c r="AB319" s="3970">
        <v>31.4</v>
      </c>
      <c r="AC319" s="2673">
        <f>SUM(E319:AB319)</f>
        <v>860.99999999999989</v>
      </c>
      <c r="AD319" s="1095"/>
    </row>
    <row r="320" spans="1:30" s="7" customFormat="1" ht="12.75" customHeight="1">
      <c r="A320" s="5143"/>
      <c r="B320" s="5171"/>
      <c r="C320" s="1780" t="s">
        <v>501</v>
      </c>
      <c r="D320" s="1181" t="s">
        <v>109</v>
      </c>
      <c r="E320" s="3971">
        <v>11.2</v>
      </c>
      <c r="F320" s="3972">
        <v>11</v>
      </c>
      <c r="G320" s="3972">
        <v>11.4</v>
      </c>
      <c r="H320" s="3974">
        <v>11.2</v>
      </c>
      <c r="I320" s="3972">
        <v>11</v>
      </c>
      <c r="J320" s="3972">
        <v>11</v>
      </c>
      <c r="K320" s="3972">
        <v>11.4</v>
      </c>
      <c r="L320" s="3972">
        <v>11.2</v>
      </c>
      <c r="M320" s="3972">
        <v>12</v>
      </c>
      <c r="N320" s="3974">
        <v>12</v>
      </c>
      <c r="O320" s="3972">
        <v>11.8</v>
      </c>
      <c r="P320" s="3972">
        <v>11.8</v>
      </c>
      <c r="Q320" s="3972">
        <v>12.4</v>
      </c>
      <c r="R320" s="3972">
        <v>11.8</v>
      </c>
      <c r="S320" s="3972">
        <v>11.2</v>
      </c>
      <c r="T320" s="3972">
        <v>12.2</v>
      </c>
      <c r="U320" s="3972">
        <v>11.8</v>
      </c>
      <c r="V320" s="3972">
        <v>12</v>
      </c>
      <c r="W320" s="3972">
        <v>12</v>
      </c>
      <c r="X320" s="3972">
        <v>12</v>
      </c>
      <c r="Y320" s="3974">
        <v>12.6</v>
      </c>
      <c r="Z320" s="3972">
        <v>12</v>
      </c>
      <c r="AA320" s="3972">
        <v>11.8</v>
      </c>
      <c r="AB320" s="3975">
        <v>11.8</v>
      </c>
      <c r="AC320" s="2674">
        <f>SUM(E320:AB320)</f>
        <v>280.60000000000002</v>
      </c>
      <c r="AD320" s="1095"/>
    </row>
    <row r="321" spans="1:30" s="7" customFormat="1" ht="12.75" customHeight="1">
      <c r="A321" s="5144"/>
      <c r="B321" s="5179"/>
      <c r="C321" s="2498" t="s">
        <v>342</v>
      </c>
      <c r="D321" s="1181" t="s">
        <v>110</v>
      </c>
      <c r="E321" s="3934">
        <v>2.7</v>
      </c>
      <c r="F321" s="3930">
        <v>2.4</v>
      </c>
      <c r="G321" s="3930">
        <v>2.4</v>
      </c>
      <c r="H321" s="3931">
        <v>2.4</v>
      </c>
      <c r="I321" s="3930">
        <v>2.4</v>
      </c>
      <c r="J321" s="3930">
        <v>2.5</v>
      </c>
      <c r="K321" s="3930">
        <v>2.5</v>
      </c>
      <c r="L321" s="3930">
        <v>2.2999999999999998</v>
      </c>
      <c r="M321" s="3930">
        <v>2.1</v>
      </c>
      <c r="N321" s="3931">
        <v>1.8</v>
      </c>
      <c r="O321" s="3930">
        <v>1.9</v>
      </c>
      <c r="P321" s="3930">
        <v>2.2999999999999998</v>
      </c>
      <c r="Q321" s="3930">
        <v>2</v>
      </c>
      <c r="R321" s="3930">
        <v>1.7</v>
      </c>
      <c r="S321" s="3930">
        <v>1.8</v>
      </c>
      <c r="T321" s="3930">
        <v>1.9</v>
      </c>
      <c r="U321" s="3930">
        <v>1.9</v>
      </c>
      <c r="V321" s="3932">
        <v>1.9</v>
      </c>
      <c r="W321" s="3930">
        <v>1.9</v>
      </c>
      <c r="X321" s="3930">
        <v>2.1</v>
      </c>
      <c r="Y321" s="3931">
        <v>2.1</v>
      </c>
      <c r="Z321" s="3930">
        <v>1.8</v>
      </c>
      <c r="AA321" s="3930">
        <v>1.7</v>
      </c>
      <c r="AB321" s="3933">
        <v>1.9</v>
      </c>
      <c r="AC321" s="3349"/>
      <c r="AD321" s="1095"/>
    </row>
    <row r="322" spans="1:30" s="34" customFormat="1" ht="12.75" customHeight="1" thickBot="1">
      <c r="A322" s="5144"/>
      <c r="B322" s="5179"/>
      <c r="C322" s="1782" t="s">
        <v>315</v>
      </c>
      <c r="D322" s="1952" t="s">
        <v>111</v>
      </c>
      <c r="E322" s="1101">
        <v>0.24669603524229075</v>
      </c>
      <c r="F322" s="1102">
        <v>0.24663677130044842</v>
      </c>
      <c r="G322" s="1102">
        <v>0.26027397260273977</v>
      </c>
      <c r="H322" s="1200"/>
      <c r="I322" s="1102">
        <v>0.26699029126213591</v>
      </c>
      <c r="J322" s="1102">
        <v>0.25821596244131456</v>
      </c>
      <c r="K322" s="1102">
        <v>0.27536231884057971</v>
      </c>
      <c r="L322" s="1102">
        <v>0.29319371727748689</v>
      </c>
      <c r="M322" s="1102">
        <v>0.33149171270718231</v>
      </c>
      <c r="N322" s="1200">
        <v>0.33707865168539325</v>
      </c>
      <c r="O322" s="1102">
        <v>0.34705882352941181</v>
      </c>
      <c r="P322" s="1102">
        <v>0.31720430107526881</v>
      </c>
      <c r="Q322" s="1102">
        <v>0.34444444444444444</v>
      </c>
      <c r="R322" s="1102">
        <v>0.36645962732919252</v>
      </c>
      <c r="S322" s="1102">
        <v>0.36129032258064514</v>
      </c>
      <c r="T322" s="1102">
        <v>0.38853503184713373</v>
      </c>
      <c r="U322" s="1102">
        <v>0.39597315436241615</v>
      </c>
      <c r="V322" s="1108">
        <v>0.36144578313253006</v>
      </c>
      <c r="W322" s="1102">
        <v>0.3550295857988166</v>
      </c>
      <c r="X322" s="1102">
        <v>0.38461538461538464</v>
      </c>
      <c r="Y322" s="1200">
        <v>0.40909090909090906</v>
      </c>
      <c r="Z322" s="1102">
        <v>0.39473684210526316</v>
      </c>
      <c r="AA322" s="1102">
        <v>0.41549295774647893</v>
      </c>
      <c r="AB322" s="1113">
        <v>0.37579617834394907</v>
      </c>
      <c r="AC322" s="1114">
        <f t="shared" ref="AC322" si="51">AC320/AC319</f>
        <v>0.32590011614401865</v>
      </c>
      <c r="AD322" s="1105"/>
    </row>
    <row r="323" spans="1:30" s="7" customFormat="1" ht="12.75" customHeight="1">
      <c r="A323" s="5142" t="s">
        <v>127</v>
      </c>
      <c r="B323" s="5145" t="s">
        <v>72</v>
      </c>
      <c r="C323" s="1770" t="s">
        <v>501</v>
      </c>
      <c r="D323" s="1115" t="s">
        <v>108</v>
      </c>
      <c r="E323" s="3966">
        <v>362.4</v>
      </c>
      <c r="F323" s="3967">
        <v>324</v>
      </c>
      <c r="G323" s="3967">
        <v>314.2</v>
      </c>
      <c r="H323" s="3969">
        <v>313</v>
      </c>
      <c r="I323" s="3967">
        <v>307.60000000000002</v>
      </c>
      <c r="J323" s="3967">
        <v>309</v>
      </c>
      <c r="K323" s="3967">
        <v>315.2</v>
      </c>
      <c r="L323" s="3967">
        <v>327.60000000000002</v>
      </c>
      <c r="M323" s="3967">
        <v>356</v>
      </c>
      <c r="N323" s="3969">
        <v>368.2</v>
      </c>
      <c r="O323" s="3967">
        <v>373.8</v>
      </c>
      <c r="P323" s="3967">
        <v>371.6</v>
      </c>
      <c r="Q323" s="3967">
        <v>339</v>
      </c>
      <c r="R323" s="3967">
        <v>331.8</v>
      </c>
      <c r="S323" s="3967">
        <v>327.2</v>
      </c>
      <c r="T323" s="3967">
        <v>306.39999999999998</v>
      </c>
      <c r="U323" s="3967">
        <v>303.8</v>
      </c>
      <c r="V323" s="3967">
        <v>297.39999999999998</v>
      </c>
      <c r="W323" s="3967">
        <v>302.2</v>
      </c>
      <c r="X323" s="3967">
        <v>312.2</v>
      </c>
      <c r="Y323" s="3969">
        <v>320.60000000000002</v>
      </c>
      <c r="Z323" s="3967">
        <v>327</v>
      </c>
      <c r="AA323" s="3967">
        <v>294.8</v>
      </c>
      <c r="AB323" s="3970">
        <v>283.60000000000002</v>
      </c>
      <c r="AC323" s="2673">
        <f>SUM(E323:AB323)</f>
        <v>7788.5999999999995</v>
      </c>
      <c r="AD323" s="1095"/>
    </row>
    <row r="324" spans="1:30" s="7" customFormat="1" ht="12.75" customHeight="1">
      <c r="A324" s="5143"/>
      <c r="B324" s="5146"/>
      <c r="C324" s="1780" t="s">
        <v>501</v>
      </c>
      <c r="D324" s="1109" t="s">
        <v>109</v>
      </c>
      <c r="E324" s="3971">
        <v>132.19999999999999</v>
      </c>
      <c r="F324" s="3972">
        <v>122.6</v>
      </c>
      <c r="G324" s="3972">
        <v>121</v>
      </c>
      <c r="H324" s="3974">
        <v>122.2</v>
      </c>
      <c r="I324" s="3972">
        <v>120.6</v>
      </c>
      <c r="J324" s="3972">
        <v>125.2</v>
      </c>
      <c r="K324" s="3972">
        <v>122.6</v>
      </c>
      <c r="L324" s="3972">
        <v>120.4</v>
      </c>
      <c r="M324" s="3972">
        <v>151.6</v>
      </c>
      <c r="N324" s="3974">
        <v>186.6</v>
      </c>
      <c r="O324" s="3972">
        <v>183</v>
      </c>
      <c r="P324" s="3972">
        <v>182.6</v>
      </c>
      <c r="Q324" s="3972">
        <v>136</v>
      </c>
      <c r="R324" s="3972">
        <v>171.4</v>
      </c>
      <c r="S324" s="3972">
        <v>167.6</v>
      </c>
      <c r="T324" s="3972">
        <v>143.6</v>
      </c>
      <c r="U324" s="3972">
        <v>142.6</v>
      </c>
      <c r="V324" s="3972">
        <v>132.6</v>
      </c>
      <c r="W324" s="3972">
        <v>127</v>
      </c>
      <c r="X324" s="3972">
        <v>165</v>
      </c>
      <c r="Y324" s="3974">
        <v>158</v>
      </c>
      <c r="Z324" s="3972">
        <v>172.8</v>
      </c>
      <c r="AA324" s="3972">
        <v>142.4</v>
      </c>
      <c r="AB324" s="3975">
        <v>143.80000000000001</v>
      </c>
      <c r="AC324" s="2674">
        <f>SUM(E324:AB324)</f>
        <v>3493.4</v>
      </c>
      <c r="AD324" s="1095"/>
    </row>
    <row r="325" spans="1:30" s="7" customFormat="1" ht="12.75" customHeight="1">
      <c r="A325" s="5144"/>
      <c r="B325" s="5147"/>
      <c r="C325" s="2498" t="s">
        <v>342</v>
      </c>
      <c r="D325" s="1109" t="s">
        <v>110</v>
      </c>
      <c r="E325" s="4065">
        <v>20.8</v>
      </c>
      <c r="F325" s="4066">
        <v>18.899999999999999</v>
      </c>
      <c r="G325" s="4066">
        <v>18.600000000000001</v>
      </c>
      <c r="H325" s="4067">
        <v>17.8</v>
      </c>
      <c r="I325" s="4066">
        <v>18.7</v>
      </c>
      <c r="J325" s="4066">
        <v>18.399999999999999</v>
      </c>
      <c r="K325" s="4066">
        <v>19</v>
      </c>
      <c r="L325" s="4066">
        <v>20.2</v>
      </c>
      <c r="M325" s="4066">
        <v>23.7</v>
      </c>
      <c r="N325" s="4067">
        <v>20.6</v>
      </c>
      <c r="O325" s="4066">
        <v>23.6</v>
      </c>
      <c r="P325" s="4066">
        <v>21</v>
      </c>
      <c r="Q325" s="4066">
        <v>19.5</v>
      </c>
      <c r="R325" s="4066">
        <v>19.2</v>
      </c>
      <c r="S325" s="4066">
        <v>19.7</v>
      </c>
      <c r="T325" s="4066">
        <v>17.899999999999999</v>
      </c>
      <c r="U325" s="4066">
        <v>17.8</v>
      </c>
      <c r="V325" s="4066">
        <v>17.7</v>
      </c>
      <c r="W325" s="4066">
        <v>18.3</v>
      </c>
      <c r="X325" s="4066">
        <v>18.600000000000001</v>
      </c>
      <c r="Y325" s="4067">
        <v>18.7</v>
      </c>
      <c r="Z325" s="4066">
        <v>24.4</v>
      </c>
      <c r="AA325" s="4066">
        <v>17</v>
      </c>
      <c r="AB325" s="4068">
        <v>17.3</v>
      </c>
      <c r="AC325" s="3349"/>
      <c r="AD325" s="1095"/>
    </row>
    <row r="326" spans="1:30" s="34" customFormat="1" ht="12.75" customHeight="1" thickBot="1">
      <c r="A326" s="5144"/>
      <c r="B326" s="5147"/>
      <c r="C326" s="1782" t="s">
        <v>315</v>
      </c>
      <c r="D326" s="1112" t="s">
        <v>111</v>
      </c>
      <c r="E326" s="1122">
        <v>0.36479028697571741</v>
      </c>
      <c r="F326" s="1118">
        <v>0.37839506172839504</v>
      </c>
      <c r="G326" s="1118">
        <v>0.38510502864417567</v>
      </c>
      <c r="H326" s="1203">
        <v>0.39041533546325879</v>
      </c>
      <c r="I326" s="1118">
        <v>0.39206762028608577</v>
      </c>
      <c r="J326" s="1118">
        <v>0.40517799352750811</v>
      </c>
      <c r="K326" s="1118">
        <v>0.38895939086294418</v>
      </c>
      <c r="L326" s="1118">
        <v>0.36752136752136749</v>
      </c>
      <c r="M326" s="1118">
        <v>0.42584269662921348</v>
      </c>
      <c r="N326" s="1203">
        <v>0.50678978815860942</v>
      </c>
      <c r="O326" s="1118">
        <v>0.48956661316211875</v>
      </c>
      <c r="P326" s="1118">
        <v>0.49138858988159306</v>
      </c>
      <c r="Q326" s="1118">
        <v>0.40117994100294985</v>
      </c>
      <c r="R326" s="1118">
        <v>0.51657625075346592</v>
      </c>
      <c r="S326" s="1118">
        <v>0.51222493887530562</v>
      </c>
      <c r="T326" s="1118">
        <v>0.46866840731070497</v>
      </c>
      <c r="U326" s="1118">
        <v>0.46938775510204078</v>
      </c>
      <c r="V326" s="1119">
        <v>0.44586415601882989</v>
      </c>
      <c r="W326" s="1118">
        <v>0.42025148908007942</v>
      </c>
      <c r="X326" s="1118">
        <v>0.52850736707238954</v>
      </c>
      <c r="Y326" s="1203">
        <v>0.49282595134123514</v>
      </c>
      <c r="Z326" s="1118">
        <v>0.52844036697247709</v>
      </c>
      <c r="AA326" s="1118">
        <v>0.48303934871099052</v>
      </c>
      <c r="AB326" s="1120">
        <v>0.50705218617771508</v>
      </c>
      <c r="AC326" s="1114">
        <f t="shared" ref="AC326" si="52">AC324/AC323</f>
        <v>0.44852733482268964</v>
      </c>
      <c r="AD326" s="1105"/>
    </row>
    <row r="327" spans="1:30" s="7" customFormat="1" ht="12.75" customHeight="1">
      <c r="A327" s="5142" t="s">
        <v>128</v>
      </c>
      <c r="B327" s="5145" t="s">
        <v>71</v>
      </c>
      <c r="C327" s="1770" t="s">
        <v>501</v>
      </c>
      <c r="D327" s="1115" t="s">
        <v>108</v>
      </c>
      <c r="E327" s="3966">
        <v>197.6</v>
      </c>
      <c r="F327" s="3967">
        <v>188.8</v>
      </c>
      <c r="G327" s="3967">
        <v>177.4</v>
      </c>
      <c r="H327" s="3969">
        <v>166.6</v>
      </c>
      <c r="I327" s="3967">
        <v>169.2</v>
      </c>
      <c r="J327" s="3967">
        <v>175.8</v>
      </c>
      <c r="K327" s="3967">
        <v>194.2</v>
      </c>
      <c r="L327" s="3967">
        <v>205.6</v>
      </c>
      <c r="M327" s="3967">
        <v>225.2</v>
      </c>
      <c r="N327" s="3969">
        <v>224.6</v>
      </c>
      <c r="O327" s="3967">
        <v>202.8</v>
      </c>
      <c r="P327" s="3967">
        <v>190.8</v>
      </c>
      <c r="Q327" s="3967">
        <v>192.8</v>
      </c>
      <c r="R327" s="3967">
        <v>203.6</v>
      </c>
      <c r="S327" s="3967">
        <v>192.4</v>
      </c>
      <c r="T327" s="3967">
        <v>203.2</v>
      </c>
      <c r="U327" s="3967">
        <v>190.6</v>
      </c>
      <c r="V327" s="3967">
        <v>185.6</v>
      </c>
      <c r="W327" s="3967">
        <v>201.6</v>
      </c>
      <c r="X327" s="3967">
        <v>215.2</v>
      </c>
      <c r="Y327" s="3969">
        <v>216</v>
      </c>
      <c r="Z327" s="3967">
        <v>222.6</v>
      </c>
      <c r="AA327" s="3967">
        <v>222.6</v>
      </c>
      <c r="AB327" s="3970">
        <v>195</v>
      </c>
      <c r="AC327" s="2673">
        <f>SUM(E327:AB327)</f>
        <v>4759.8</v>
      </c>
      <c r="AD327" s="1095"/>
    </row>
    <row r="328" spans="1:30" s="7" customFormat="1" ht="12.75" customHeight="1">
      <c r="A328" s="5143"/>
      <c r="B328" s="5146"/>
      <c r="C328" s="1780" t="s">
        <v>501</v>
      </c>
      <c r="D328" s="1109" t="s">
        <v>109</v>
      </c>
      <c r="E328" s="3971">
        <v>41</v>
      </c>
      <c r="F328" s="3972">
        <v>43.6</v>
      </c>
      <c r="G328" s="3972">
        <v>42</v>
      </c>
      <c r="H328" s="3974">
        <v>40.200000000000003</v>
      </c>
      <c r="I328" s="3972">
        <v>42.4</v>
      </c>
      <c r="J328" s="3972">
        <v>41.2</v>
      </c>
      <c r="K328" s="3972">
        <v>42.8</v>
      </c>
      <c r="L328" s="3972">
        <v>44.4</v>
      </c>
      <c r="M328" s="3972">
        <v>49.8</v>
      </c>
      <c r="N328" s="3974">
        <v>51.6</v>
      </c>
      <c r="O328" s="3972">
        <v>50.6</v>
      </c>
      <c r="P328" s="3972">
        <v>49.8</v>
      </c>
      <c r="Q328" s="3972">
        <v>48.2</v>
      </c>
      <c r="R328" s="3972">
        <v>52.4</v>
      </c>
      <c r="S328" s="3972">
        <v>50.6</v>
      </c>
      <c r="T328" s="3972">
        <v>55.8</v>
      </c>
      <c r="U328" s="3972">
        <v>55</v>
      </c>
      <c r="V328" s="3972">
        <v>54.2</v>
      </c>
      <c r="W328" s="3972">
        <v>53</v>
      </c>
      <c r="X328" s="3972">
        <v>55</v>
      </c>
      <c r="Y328" s="3974">
        <v>51.2</v>
      </c>
      <c r="Z328" s="3972">
        <v>53.4</v>
      </c>
      <c r="AA328" s="3972">
        <v>55.8</v>
      </c>
      <c r="AB328" s="3975">
        <v>51.8</v>
      </c>
      <c r="AC328" s="2674">
        <f>SUM(E328:AB328)</f>
        <v>1175.8000000000002</v>
      </c>
      <c r="AD328" s="1095"/>
    </row>
    <row r="329" spans="1:30" s="7" customFormat="1" ht="12.75" customHeight="1">
      <c r="A329" s="5144"/>
      <c r="B329" s="5147"/>
      <c r="C329" s="2498" t="s">
        <v>342</v>
      </c>
      <c r="D329" s="1109" t="s">
        <v>110</v>
      </c>
      <c r="E329" s="4065">
        <v>10.6</v>
      </c>
      <c r="F329" s="4066">
        <v>10.6</v>
      </c>
      <c r="G329" s="4066">
        <v>9.6</v>
      </c>
      <c r="H329" s="4067">
        <v>9.1999999999999993</v>
      </c>
      <c r="I329" s="4066">
        <v>10</v>
      </c>
      <c r="J329" s="4066">
        <v>10.3</v>
      </c>
      <c r="K329" s="4066">
        <v>11.5</v>
      </c>
      <c r="L329" s="4066">
        <v>12.4</v>
      </c>
      <c r="M329" s="4066">
        <v>13.1</v>
      </c>
      <c r="N329" s="4067">
        <v>14.1</v>
      </c>
      <c r="O329" s="4066">
        <v>11.3</v>
      </c>
      <c r="P329" s="4066">
        <v>10.5</v>
      </c>
      <c r="Q329" s="4066">
        <v>11.6</v>
      </c>
      <c r="R329" s="4066">
        <v>11.1</v>
      </c>
      <c r="S329" s="4066">
        <v>10.3</v>
      </c>
      <c r="T329" s="4066">
        <v>10.6</v>
      </c>
      <c r="U329" s="4066">
        <v>10.4</v>
      </c>
      <c r="V329" s="4066">
        <v>10.6</v>
      </c>
      <c r="W329" s="4066">
        <v>12.7</v>
      </c>
      <c r="X329" s="4066">
        <v>14.7</v>
      </c>
      <c r="Y329" s="4067">
        <v>12.3</v>
      </c>
      <c r="Z329" s="4066">
        <v>13.2</v>
      </c>
      <c r="AA329" s="4066">
        <v>11.7</v>
      </c>
      <c r="AB329" s="4068">
        <v>10.1</v>
      </c>
      <c r="AC329" s="3349"/>
      <c r="AD329" s="1095"/>
    </row>
    <row r="330" spans="1:30" s="34" customFormat="1" ht="12.75" customHeight="1" thickBot="1">
      <c r="A330" s="5144"/>
      <c r="B330" s="5147"/>
      <c r="C330" s="1782" t="s">
        <v>315</v>
      </c>
      <c r="D330" s="1112" t="s">
        <v>111</v>
      </c>
      <c r="E330" s="1122">
        <v>0.20748987854251014</v>
      </c>
      <c r="F330" s="1118">
        <v>0.2309322033898305</v>
      </c>
      <c r="G330" s="1118">
        <v>0.2367531003382187</v>
      </c>
      <c r="H330" s="1203">
        <v>0.241296518607443</v>
      </c>
      <c r="I330" s="1118">
        <v>0.25059101654846339</v>
      </c>
      <c r="J330" s="1118">
        <v>0.23435722411831628</v>
      </c>
      <c r="K330" s="1118">
        <v>0.22039134912461381</v>
      </c>
      <c r="L330" s="1118">
        <v>0.21595330739299612</v>
      </c>
      <c r="M330" s="1118">
        <v>0.2211367673179396</v>
      </c>
      <c r="N330" s="1203">
        <v>0.22974176313446126</v>
      </c>
      <c r="O330" s="1118">
        <v>0.2495069033530572</v>
      </c>
      <c r="P330" s="1118">
        <v>0.26100628930817604</v>
      </c>
      <c r="Q330" s="1118">
        <v>0.25</v>
      </c>
      <c r="R330" s="1118">
        <v>0.25736738703339884</v>
      </c>
      <c r="S330" s="1118">
        <v>0.26299376299376298</v>
      </c>
      <c r="T330" s="1118">
        <v>0.27460629921259844</v>
      </c>
      <c r="U330" s="1118">
        <v>0.28856243441762858</v>
      </c>
      <c r="V330" s="1119">
        <v>0.29202586206896552</v>
      </c>
      <c r="W330" s="1118">
        <v>0.26289682539682541</v>
      </c>
      <c r="X330" s="1118">
        <v>0.25557620817843868</v>
      </c>
      <c r="Y330" s="1203">
        <v>0.23703703703703705</v>
      </c>
      <c r="Z330" s="1118">
        <v>0.23989218328840969</v>
      </c>
      <c r="AA330" s="1118">
        <v>0.25067385444743934</v>
      </c>
      <c r="AB330" s="1120">
        <v>0.26564102564102565</v>
      </c>
      <c r="AC330" s="1114">
        <f t="shared" ref="AC330" si="53">AC328/AC327</f>
        <v>0.2470271860162192</v>
      </c>
      <c r="AD330" s="1105"/>
    </row>
    <row r="331" spans="1:30" s="7" customFormat="1" ht="12.75" customHeight="1">
      <c r="A331" s="5142" t="s">
        <v>137</v>
      </c>
      <c r="B331" s="5180" t="s">
        <v>275</v>
      </c>
      <c r="C331" s="1770"/>
      <c r="D331" s="1115" t="s">
        <v>108</v>
      </c>
      <c r="E331" s="1166"/>
      <c r="F331" s="1167"/>
      <c r="G331" s="1167"/>
      <c r="H331" s="1217"/>
      <c r="I331" s="1167"/>
      <c r="J331" s="1167"/>
      <c r="K331" s="1167"/>
      <c r="L331" s="1167"/>
      <c r="M331" s="1167"/>
      <c r="N331" s="1217"/>
      <c r="O331" s="1167"/>
      <c r="P331" s="1167"/>
      <c r="Q331" s="1167"/>
      <c r="R331" s="1167"/>
      <c r="S331" s="1167"/>
      <c r="T331" s="1167"/>
      <c r="U331" s="1167"/>
      <c r="V331" s="1167"/>
      <c r="W331" s="1167"/>
      <c r="X331" s="1167"/>
      <c r="Y331" s="1217"/>
      <c r="Z331" s="1167"/>
      <c r="AA331" s="1167"/>
      <c r="AB331" s="2018"/>
      <c r="AC331" s="3366"/>
      <c r="AD331" s="1095"/>
    </row>
    <row r="332" spans="1:30" s="7" customFormat="1" ht="12.75" customHeight="1">
      <c r="A332" s="5143"/>
      <c r="B332" s="5181"/>
      <c r="C332" s="1780"/>
      <c r="D332" s="1109" t="s">
        <v>109</v>
      </c>
      <c r="E332" s="1164"/>
      <c r="F332" s="1165"/>
      <c r="G332" s="1165"/>
      <c r="H332" s="1216"/>
      <c r="I332" s="1165"/>
      <c r="J332" s="1165"/>
      <c r="K332" s="1165"/>
      <c r="L332" s="1165"/>
      <c r="M332" s="1165"/>
      <c r="N332" s="1216"/>
      <c r="O332" s="1165"/>
      <c r="P332" s="1165"/>
      <c r="Q332" s="1165"/>
      <c r="R332" s="1165"/>
      <c r="S332" s="1165"/>
      <c r="T332" s="1165"/>
      <c r="U332" s="1165"/>
      <c r="V332" s="1165"/>
      <c r="W332" s="1165"/>
      <c r="X332" s="1165"/>
      <c r="Y332" s="1216"/>
      <c r="Z332" s="1165"/>
      <c r="AA332" s="1165"/>
      <c r="AB332" s="2917"/>
      <c r="AC332" s="3367"/>
      <c r="AD332" s="1095"/>
    </row>
    <row r="333" spans="1:30" s="34" customFormat="1" ht="12.75" customHeight="1" thickBot="1">
      <c r="A333" s="5144"/>
      <c r="B333" s="5182"/>
      <c r="C333" s="1773"/>
      <c r="D333" s="1112" t="s">
        <v>111</v>
      </c>
      <c r="E333" s="1122"/>
      <c r="F333" s="1118"/>
      <c r="G333" s="1118"/>
      <c r="H333" s="1203"/>
      <c r="I333" s="1118"/>
      <c r="J333" s="1118"/>
      <c r="K333" s="1118"/>
      <c r="L333" s="1118"/>
      <c r="M333" s="1118"/>
      <c r="N333" s="1203"/>
      <c r="O333" s="1118"/>
      <c r="P333" s="1118"/>
      <c r="Q333" s="1118"/>
      <c r="R333" s="1118"/>
      <c r="S333" s="1118"/>
      <c r="T333" s="1118"/>
      <c r="U333" s="1118"/>
      <c r="V333" s="1119"/>
      <c r="W333" s="1118"/>
      <c r="X333" s="1118"/>
      <c r="Y333" s="1203"/>
      <c r="Z333" s="1118"/>
      <c r="AA333" s="1118"/>
      <c r="AB333" s="1120"/>
      <c r="AC333" s="3347"/>
      <c r="AD333" s="1105"/>
    </row>
    <row r="334" spans="1:30" s="7" customFormat="1" ht="12.75" customHeight="1">
      <c r="A334" s="5142" t="s">
        <v>124</v>
      </c>
      <c r="B334" s="5145" t="s">
        <v>70</v>
      </c>
      <c r="C334" s="1770" t="s">
        <v>501</v>
      </c>
      <c r="D334" s="1115" t="s">
        <v>108</v>
      </c>
      <c r="E334" s="3966">
        <v>219</v>
      </c>
      <c r="F334" s="3967">
        <v>205.8</v>
      </c>
      <c r="G334" s="3967">
        <v>200.4</v>
      </c>
      <c r="H334" s="3969">
        <v>195.6</v>
      </c>
      <c r="I334" s="3967">
        <v>184.8</v>
      </c>
      <c r="J334" s="3967">
        <v>194.8</v>
      </c>
      <c r="K334" s="3967">
        <v>196</v>
      </c>
      <c r="L334" s="3967">
        <v>199.4</v>
      </c>
      <c r="M334" s="3967">
        <v>187.4</v>
      </c>
      <c r="N334" s="3969">
        <v>186.6</v>
      </c>
      <c r="O334" s="3967">
        <v>189.6</v>
      </c>
      <c r="P334" s="3967">
        <v>197.6</v>
      </c>
      <c r="Q334" s="3967">
        <v>187.2</v>
      </c>
      <c r="R334" s="3967">
        <v>184.4</v>
      </c>
      <c r="S334" s="3967">
        <v>190.2</v>
      </c>
      <c r="T334" s="3967">
        <v>201.4</v>
      </c>
      <c r="U334" s="3967">
        <v>204.8</v>
      </c>
      <c r="V334" s="3967">
        <v>196.6</v>
      </c>
      <c r="W334" s="3967">
        <v>205.4</v>
      </c>
      <c r="X334" s="3967">
        <v>214</v>
      </c>
      <c r="Y334" s="3969">
        <v>222.6</v>
      </c>
      <c r="Z334" s="3967">
        <v>226.2</v>
      </c>
      <c r="AA334" s="3967">
        <v>220.6</v>
      </c>
      <c r="AB334" s="3970">
        <v>202</v>
      </c>
      <c r="AC334" s="2673">
        <f>SUM(E334:AB334)</f>
        <v>4812.4000000000005</v>
      </c>
      <c r="AD334" s="1095"/>
    </row>
    <row r="335" spans="1:30" s="7" customFormat="1" ht="12.75" customHeight="1">
      <c r="A335" s="5143"/>
      <c r="B335" s="5146"/>
      <c r="C335" s="1780" t="s">
        <v>501</v>
      </c>
      <c r="D335" s="1109" t="s">
        <v>109</v>
      </c>
      <c r="E335" s="3971">
        <v>96.8</v>
      </c>
      <c r="F335" s="3972">
        <v>96.8</v>
      </c>
      <c r="G335" s="3972">
        <v>96</v>
      </c>
      <c r="H335" s="3974">
        <v>96.6</v>
      </c>
      <c r="I335" s="3972">
        <v>90.2</v>
      </c>
      <c r="J335" s="3972">
        <v>89.6</v>
      </c>
      <c r="K335" s="3972">
        <v>89.6</v>
      </c>
      <c r="L335" s="3972">
        <v>89.2</v>
      </c>
      <c r="M335" s="3972">
        <v>89.2</v>
      </c>
      <c r="N335" s="3974">
        <v>90</v>
      </c>
      <c r="O335" s="3972">
        <v>93.2</v>
      </c>
      <c r="P335" s="3972">
        <v>91.6</v>
      </c>
      <c r="Q335" s="3972">
        <v>91.2</v>
      </c>
      <c r="R335" s="3972">
        <v>91</v>
      </c>
      <c r="S335" s="3972">
        <v>97.2</v>
      </c>
      <c r="T335" s="3972">
        <v>100.2</v>
      </c>
      <c r="U335" s="3972">
        <v>97</v>
      </c>
      <c r="V335" s="3972">
        <v>97</v>
      </c>
      <c r="W335" s="3972">
        <v>101</v>
      </c>
      <c r="X335" s="3972">
        <v>99.4</v>
      </c>
      <c r="Y335" s="3974">
        <v>98.8</v>
      </c>
      <c r="Z335" s="3972">
        <v>99.8</v>
      </c>
      <c r="AA335" s="3972">
        <v>99.6</v>
      </c>
      <c r="AB335" s="3975">
        <v>98.8</v>
      </c>
      <c r="AC335" s="2674">
        <f>SUM(E335:AB335)</f>
        <v>2279.8000000000006</v>
      </c>
      <c r="AD335" s="1095"/>
    </row>
    <row r="336" spans="1:30" s="7" customFormat="1" ht="12.75" customHeight="1">
      <c r="A336" s="5144"/>
      <c r="B336" s="5147"/>
      <c r="C336" s="2498" t="s">
        <v>342</v>
      </c>
      <c r="D336" s="1109" t="s">
        <v>110</v>
      </c>
      <c r="E336" s="4069">
        <v>12.8</v>
      </c>
      <c r="F336" s="4066">
        <v>12.5</v>
      </c>
      <c r="G336" s="4066">
        <v>11.8</v>
      </c>
      <c r="H336" s="4067">
        <v>11.8</v>
      </c>
      <c r="I336" s="4066">
        <v>11.6</v>
      </c>
      <c r="J336" s="4066">
        <v>11.7</v>
      </c>
      <c r="K336" s="4066">
        <v>12.3</v>
      </c>
      <c r="L336" s="4066">
        <v>11.1</v>
      </c>
      <c r="M336" s="4066">
        <v>10.8</v>
      </c>
      <c r="N336" s="4067">
        <v>10.9</v>
      </c>
      <c r="O336" s="4066">
        <v>12</v>
      </c>
      <c r="P336" s="4066">
        <v>12.9</v>
      </c>
      <c r="Q336" s="4066">
        <v>11.2</v>
      </c>
      <c r="R336" s="4066">
        <v>11.7</v>
      </c>
      <c r="S336" s="4066">
        <v>12.6</v>
      </c>
      <c r="T336" s="4066">
        <v>12.2</v>
      </c>
      <c r="U336" s="4066">
        <v>12.8</v>
      </c>
      <c r="V336" s="4066">
        <v>12.4</v>
      </c>
      <c r="W336" s="4066">
        <v>12.9</v>
      </c>
      <c r="X336" s="4066">
        <v>12.5</v>
      </c>
      <c r="Y336" s="4067">
        <v>13.7</v>
      </c>
      <c r="Z336" s="4066">
        <v>14.1</v>
      </c>
      <c r="AA336" s="4066">
        <v>12.6</v>
      </c>
      <c r="AB336" s="4068">
        <v>12.7</v>
      </c>
      <c r="AC336" s="3349"/>
      <c r="AD336" s="1095"/>
    </row>
    <row r="337" spans="1:30" s="34" customFormat="1" ht="12.75" customHeight="1" thickBot="1">
      <c r="A337" s="5144"/>
      <c r="B337" s="5147"/>
      <c r="C337" s="1782" t="s">
        <v>315</v>
      </c>
      <c r="D337" s="1112" t="s">
        <v>111</v>
      </c>
      <c r="E337" s="1117">
        <v>0.44200913242009132</v>
      </c>
      <c r="F337" s="1118">
        <v>0.47035957240038867</v>
      </c>
      <c r="G337" s="1118">
        <v>0.47904191616766467</v>
      </c>
      <c r="H337" s="1203">
        <v>0.49386503067484661</v>
      </c>
      <c r="I337" s="1118">
        <v>0.48809523809523808</v>
      </c>
      <c r="J337" s="1118">
        <v>0.45995893223819295</v>
      </c>
      <c r="K337" s="1118">
        <v>0.45714285714285713</v>
      </c>
      <c r="L337" s="1118">
        <v>0.4473420260782347</v>
      </c>
      <c r="M337" s="1118">
        <v>0.47598719316969051</v>
      </c>
      <c r="N337" s="1203">
        <v>0.48231511254019294</v>
      </c>
      <c r="O337" s="1118">
        <v>0.4915611814345992</v>
      </c>
      <c r="P337" s="1118">
        <v>0.46356275303643724</v>
      </c>
      <c r="Q337" s="1118">
        <v>0.48717948717948723</v>
      </c>
      <c r="R337" s="1118">
        <v>0.49349240780911063</v>
      </c>
      <c r="S337" s="1118">
        <v>0.51104100946372244</v>
      </c>
      <c r="T337" s="1118">
        <v>0.49751737835153925</v>
      </c>
      <c r="U337" s="1118">
        <v>0.4736328125</v>
      </c>
      <c r="V337" s="1119">
        <v>0.49338758901322483</v>
      </c>
      <c r="W337" s="1118">
        <v>0.4917234664070107</v>
      </c>
      <c r="X337" s="1118">
        <v>0.46448598130841123</v>
      </c>
      <c r="Y337" s="1203">
        <v>0.44384546271338726</v>
      </c>
      <c r="Z337" s="1118">
        <v>0.4412024756852343</v>
      </c>
      <c r="AA337" s="1118">
        <v>0.45149592021758839</v>
      </c>
      <c r="AB337" s="1120">
        <v>0.4891089108910891</v>
      </c>
      <c r="AC337" s="1114">
        <f t="shared" ref="AC337" si="54">AC335/AC334</f>
        <v>0.47373451915883974</v>
      </c>
      <c r="AD337" s="1105"/>
    </row>
    <row r="338" spans="1:30" s="7" customFormat="1" ht="12.75" customHeight="1">
      <c r="A338" s="5142" t="s">
        <v>152</v>
      </c>
      <c r="B338" s="5145" t="s">
        <v>69</v>
      </c>
      <c r="C338" s="1770" t="s">
        <v>501</v>
      </c>
      <c r="D338" s="1951" t="s">
        <v>108</v>
      </c>
      <c r="E338" s="3966">
        <v>550.20000000000005</v>
      </c>
      <c r="F338" s="3967">
        <v>484</v>
      </c>
      <c r="G338" s="3967">
        <v>428.2</v>
      </c>
      <c r="H338" s="3969">
        <v>415.6</v>
      </c>
      <c r="I338" s="3967">
        <v>412.2</v>
      </c>
      <c r="J338" s="3967">
        <v>428</v>
      </c>
      <c r="K338" s="3967">
        <v>494.6</v>
      </c>
      <c r="L338" s="3967">
        <v>562</v>
      </c>
      <c r="M338" s="3967">
        <v>613.6</v>
      </c>
      <c r="N338" s="3969">
        <v>643.4</v>
      </c>
      <c r="O338" s="3967">
        <v>578.79999999999995</v>
      </c>
      <c r="P338" s="3967">
        <v>547.6</v>
      </c>
      <c r="Q338" s="3967">
        <v>554</v>
      </c>
      <c r="R338" s="3967">
        <v>601.6</v>
      </c>
      <c r="S338" s="3967">
        <v>645.4</v>
      </c>
      <c r="T338" s="3967">
        <v>537.6</v>
      </c>
      <c r="U338" s="3967">
        <v>533.20000000000005</v>
      </c>
      <c r="V338" s="3967">
        <v>542.6</v>
      </c>
      <c r="W338" s="3967">
        <v>518.6</v>
      </c>
      <c r="X338" s="3967">
        <v>505</v>
      </c>
      <c r="Y338" s="3969">
        <v>523</v>
      </c>
      <c r="Z338" s="3967">
        <v>521.79999999999995</v>
      </c>
      <c r="AA338" s="3967">
        <v>489</v>
      </c>
      <c r="AB338" s="3970">
        <v>453.6</v>
      </c>
      <c r="AC338" s="2673">
        <f>SUM(E338:AB338)</f>
        <v>12583.6</v>
      </c>
      <c r="AD338" s="1095"/>
    </row>
    <row r="339" spans="1:30" s="7" customFormat="1" ht="12.75" customHeight="1">
      <c r="A339" s="5143"/>
      <c r="B339" s="5146"/>
      <c r="C339" s="1780" t="s">
        <v>501</v>
      </c>
      <c r="D339" s="1181" t="s">
        <v>109</v>
      </c>
      <c r="E339" s="3971">
        <v>244.6</v>
      </c>
      <c r="F339" s="3972">
        <v>230.2</v>
      </c>
      <c r="G339" s="3972">
        <v>200.6</v>
      </c>
      <c r="H339" s="3974">
        <v>199</v>
      </c>
      <c r="I339" s="3972">
        <v>197.6</v>
      </c>
      <c r="J339" s="3972">
        <v>197</v>
      </c>
      <c r="K339" s="3972">
        <v>205.2</v>
      </c>
      <c r="L339" s="3972">
        <v>204.6</v>
      </c>
      <c r="M339" s="3972">
        <v>241</v>
      </c>
      <c r="N339" s="3974">
        <v>259.2</v>
      </c>
      <c r="O339" s="3972">
        <v>256</v>
      </c>
      <c r="P339" s="3972">
        <v>245.4</v>
      </c>
      <c r="Q339" s="3972">
        <v>245.8</v>
      </c>
      <c r="R339" s="3972">
        <v>276.39999999999998</v>
      </c>
      <c r="S339" s="3972">
        <v>301</v>
      </c>
      <c r="T339" s="3972">
        <v>270.39999999999998</v>
      </c>
      <c r="U339" s="3972">
        <v>261.39999999999998</v>
      </c>
      <c r="V339" s="3972">
        <v>255.2</v>
      </c>
      <c r="W339" s="3972">
        <v>235.6</v>
      </c>
      <c r="X339" s="3972">
        <v>227.2</v>
      </c>
      <c r="Y339" s="3974">
        <v>232.4</v>
      </c>
      <c r="Z339" s="3972">
        <v>229.2</v>
      </c>
      <c r="AA339" s="3972">
        <v>227.8</v>
      </c>
      <c r="AB339" s="3975">
        <v>229</v>
      </c>
      <c r="AC339" s="2674">
        <f>SUM(E339:AB339)</f>
        <v>5671.8</v>
      </c>
      <c r="AD339" s="1095"/>
    </row>
    <row r="340" spans="1:30" s="7" customFormat="1" ht="12.75" customHeight="1">
      <c r="A340" s="5144"/>
      <c r="B340" s="5147"/>
      <c r="C340" s="2498" t="s">
        <v>342</v>
      </c>
      <c r="D340" s="1181" t="s">
        <v>110</v>
      </c>
      <c r="E340" s="953">
        <v>32.200000000000003</v>
      </c>
      <c r="F340" s="954">
        <v>27.2</v>
      </c>
      <c r="G340" s="954">
        <v>24.2</v>
      </c>
      <c r="H340" s="1061">
        <v>25.2</v>
      </c>
      <c r="I340" s="954">
        <v>25.8</v>
      </c>
      <c r="J340" s="954">
        <v>27.3</v>
      </c>
      <c r="K340" s="954">
        <v>32.200000000000003</v>
      </c>
      <c r="L340" s="954">
        <v>32.799999999999997</v>
      </c>
      <c r="M340" s="954">
        <v>38.5</v>
      </c>
      <c r="N340" s="1061">
        <v>36.700000000000003</v>
      </c>
      <c r="O340" s="954">
        <v>34.5</v>
      </c>
      <c r="P340" s="954">
        <v>31.8</v>
      </c>
      <c r="Q340" s="954">
        <v>33.6</v>
      </c>
      <c r="R340" s="954">
        <v>38.4</v>
      </c>
      <c r="S340" s="954">
        <v>36.299999999999997</v>
      </c>
      <c r="T340" s="954">
        <v>34.200000000000003</v>
      </c>
      <c r="U340" s="954">
        <v>34.9</v>
      </c>
      <c r="V340" s="954">
        <v>30.9</v>
      </c>
      <c r="W340" s="954">
        <v>29.3</v>
      </c>
      <c r="X340" s="954">
        <v>30.3</v>
      </c>
      <c r="Y340" s="1061">
        <v>30.1</v>
      </c>
      <c r="Z340" s="954">
        <v>29.8</v>
      </c>
      <c r="AA340" s="954">
        <v>28.3</v>
      </c>
      <c r="AB340" s="963">
        <v>27.1</v>
      </c>
      <c r="AC340" s="3349"/>
      <c r="AD340" s="1095"/>
    </row>
    <row r="341" spans="1:30" s="34" customFormat="1" ht="12.75" customHeight="1" thickBot="1">
      <c r="A341" s="5144"/>
      <c r="B341" s="5147"/>
      <c r="C341" s="1782" t="s">
        <v>315</v>
      </c>
      <c r="D341" s="1952" t="s">
        <v>111</v>
      </c>
      <c r="E341" s="1117">
        <v>0.44456561250454374</v>
      </c>
      <c r="F341" s="1118">
        <v>0.47561983471074376</v>
      </c>
      <c r="G341" s="1118">
        <v>0.46847267631947687</v>
      </c>
      <c r="H341" s="1203">
        <v>0.47882579403272374</v>
      </c>
      <c r="I341" s="1118">
        <v>0.47937894226103833</v>
      </c>
      <c r="J341" s="1118">
        <v>0.46028037383177572</v>
      </c>
      <c r="K341" s="1118">
        <v>0.41488071168621105</v>
      </c>
      <c r="L341" s="1118">
        <v>0.36405693950177936</v>
      </c>
      <c r="M341" s="1118">
        <v>0.39276401564537156</v>
      </c>
      <c r="N341" s="1203">
        <v>0.40285980727385762</v>
      </c>
      <c r="O341" s="1118">
        <v>0.44229440221147204</v>
      </c>
      <c r="P341" s="1118">
        <v>0.44813732651570487</v>
      </c>
      <c r="Q341" s="1118">
        <v>0.44368231046931411</v>
      </c>
      <c r="R341" s="1118">
        <v>0.45944148936170209</v>
      </c>
      <c r="S341" s="1118">
        <v>0.46637744034707163</v>
      </c>
      <c r="T341" s="1118">
        <v>0.50297619047619047</v>
      </c>
      <c r="U341" s="1118">
        <v>0.49024756189047253</v>
      </c>
      <c r="V341" s="1119">
        <v>0.47032805012900841</v>
      </c>
      <c r="W341" s="1118">
        <v>0.45430003856536827</v>
      </c>
      <c r="X341" s="1118">
        <v>0.44990099009900986</v>
      </c>
      <c r="Y341" s="1203">
        <v>0.44435946462715104</v>
      </c>
      <c r="Z341" s="1118">
        <v>0.43924875431199695</v>
      </c>
      <c r="AA341" s="1118">
        <v>0.46584867075664627</v>
      </c>
      <c r="AB341" s="1120">
        <v>0.50485008818342147</v>
      </c>
      <c r="AC341" s="1114">
        <f t="shared" ref="AC341" si="55">AC339/AC338</f>
        <v>0.45072952096379415</v>
      </c>
      <c r="AD341" s="1105"/>
    </row>
    <row r="342" spans="1:30" s="7" customFormat="1" ht="12.75" customHeight="1">
      <c r="A342" s="5142" t="s">
        <v>126</v>
      </c>
      <c r="B342" s="5145" t="s">
        <v>68</v>
      </c>
      <c r="C342" s="1770" t="s">
        <v>501</v>
      </c>
      <c r="D342" s="1106" t="s">
        <v>108</v>
      </c>
      <c r="E342" s="3966">
        <v>433.2</v>
      </c>
      <c r="F342" s="3967">
        <v>415.5</v>
      </c>
      <c r="G342" s="3967">
        <v>400.5</v>
      </c>
      <c r="H342" s="3969">
        <v>401.4</v>
      </c>
      <c r="I342" s="3967">
        <v>405.3</v>
      </c>
      <c r="J342" s="3967">
        <v>431.4</v>
      </c>
      <c r="K342" s="3967">
        <v>477.9</v>
      </c>
      <c r="L342" s="3967">
        <v>498.3</v>
      </c>
      <c r="M342" s="3967">
        <v>507.9</v>
      </c>
      <c r="N342" s="3969">
        <v>521.70000000000005</v>
      </c>
      <c r="O342" s="3967">
        <v>523.79999999999995</v>
      </c>
      <c r="P342" s="3967">
        <v>515.1</v>
      </c>
      <c r="Q342" s="3967">
        <v>493.2</v>
      </c>
      <c r="R342" s="3967">
        <v>449.7</v>
      </c>
      <c r="S342" s="3967">
        <v>440.4</v>
      </c>
      <c r="T342" s="3967">
        <v>438.9</v>
      </c>
      <c r="U342" s="3967">
        <v>439.5</v>
      </c>
      <c r="V342" s="3967">
        <v>437.4</v>
      </c>
      <c r="W342" s="3967">
        <v>450.6</v>
      </c>
      <c r="X342" s="3967">
        <v>455.7</v>
      </c>
      <c r="Y342" s="3969">
        <v>481.8</v>
      </c>
      <c r="Z342" s="3967">
        <v>461.7</v>
      </c>
      <c r="AA342" s="3967">
        <v>438.9</v>
      </c>
      <c r="AB342" s="3970">
        <v>379.2</v>
      </c>
      <c r="AC342" s="2673">
        <f>SUM(E342:AB342)</f>
        <v>10899.000000000002</v>
      </c>
      <c r="AD342" s="1095"/>
    </row>
    <row r="343" spans="1:30" s="7" customFormat="1" ht="12.75" customHeight="1">
      <c r="A343" s="5143"/>
      <c r="B343" s="5146"/>
      <c r="C343" s="1780" t="s">
        <v>501</v>
      </c>
      <c r="D343" s="1098" t="s">
        <v>109</v>
      </c>
      <c r="E343" s="3971">
        <v>148.19999999999999</v>
      </c>
      <c r="F343" s="3972">
        <v>148.19999999999999</v>
      </c>
      <c r="G343" s="3972">
        <v>144.6</v>
      </c>
      <c r="H343" s="3974">
        <v>147.6</v>
      </c>
      <c r="I343" s="3972">
        <v>144.9</v>
      </c>
      <c r="J343" s="3972">
        <v>147.6</v>
      </c>
      <c r="K343" s="3972">
        <v>150</v>
      </c>
      <c r="L343" s="3972">
        <v>149.4</v>
      </c>
      <c r="M343" s="3972">
        <v>160.80000000000001</v>
      </c>
      <c r="N343" s="3974">
        <v>168.6</v>
      </c>
      <c r="O343" s="3972">
        <v>171.6</v>
      </c>
      <c r="P343" s="3972">
        <v>171.3</v>
      </c>
      <c r="Q343" s="3972">
        <v>172.5</v>
      </c>
      <c r="R343" s="3972">
        <v>168.9</v>
      </c>
      <c r="S343" s="3972">
        <v>165.3</v>
      </c>
      <c r="T343" s="3972">
        <v>167.1</v>
      </c>
      <c r="U343" s="3972">
        <v>166.8</v>
      </c>
      <c r="V343" s="3972">
        <v>165.6</v>
      </c>
      <c r="W343" s="3972">
        <v>168</v>
      </c>
      <c r="X343" s="3972">
        <v>163.19999999999999</v>
      </c>
      <c r="Y343" s="3974">
        <v>167.4</v>
      </c>
      <c r="Z343" s="3972">
        <v>159</v>
      </c>
      <c r="AA343" s="3972">
        <v>161.69999999999999</v>
      </c>
      <c r="AB343" s="3975">
        <v>153.9</v>
      </c>
      <c r="AC343" s="2674">
        <f>SUM(E343:AB343)</f>
        <v>3832.2</v>
      </c>
      <c r="AD343" s="1095"/>
    </row>
    <row r="344" spans="1:30" s="7" customFormat="1" ht="12.75" customHeight="1">
      <c r="A344" s="5144"/>
      <c r="B344" s="5147"/>
      <c r="C344" s="2498" t="s">
        <v>342</v>
      </c>
      <c r="D344" s="1098" t="s">
        <v>110</v>
      </c>
      <c r="E344" s="953">
        <v>23.3</v>
      </c>
      <c r="F344" s="954">
        <v>23</v>
      </c>
      <c r="G344" s="954">
        <v>22.9</v>
      </c>
      <c r="H344" s="1061">
        <v>22.7</v>
      </c>
      <c r="I344" s="954">
        <v>23.9</v>
      </c>
      <c r="J344" s="954">
        <v>26.1</v>
      </c>
      <c r="K344" s="954">
        <v>28.9</v>
      </c>
      <c r="L344" s="954">
        <v>28.8</v>
      </c>
      <c r="M344" s="954">
        <v>29.5</v>
      </c>
      <c r="N344" s="1061">
        <v>29.1</v>
      </c>
      <c r="O344" s="954">
        <v>31.3</v>
      </c>
      <c r="P344" s="954">
        <v>28.8</v>
      </c>
      <c r="Q344" s="954">
        <v>25.5</v>
      </c>
      <c r="R344" s="954">
        <v>25.1</v>
      </c>
      <c r="S344" s="954">
        <v>25.6</v>
      </c>
      <c r="T344" s="954">
        <v>26.3</v>
      </c>
      <c r="U344" s="954">
        <v>25.6</v>
      </c>
      <c r="V344" s="954">
        <v>27.1</v>
      </c>
      <c r="W344" s="954">
        <v>25.4</v>
      </c>
      <c r="X344" s="954">
        <v>26.3</v>
      </c>
      <c r="Y344" s="1061">
        <v>26.5</v>
      </c>
      <c r="Z344" s="954">
        <v>25.6</v>
      </c>
      <c r="AA344" s="954">
        <v>24.7</v>
      </c>
      <c r="AB344" s="963">
        <v>20.3</v>
      </c>
      <c r="AC344" s="3349"/>
      <c r="AD344" s="1095"/>
    </row>
    <row r="345" spans="1:30" s="34" customFormat="1" ht="12.75" customHeight="1" thickBot="1">
      <c r="A345" s="5144"/>
      <c r="B345" s="5147"/>
      <c r="C345" s="1782" t="s">
        <v>315</v>
      </c>
      <c r="D345" s="1100" t="s">
        <v>111</v>
      </c>
      <c r="E345" s="1101">
        <v>0.34210526315789475</v>
      </c>
      <c r="F345" s="1102">
        <v>0.35667870036101079</v>
      </c>
      <c r="G345" s="1102">
        <v>0.36104868913857674</v>
      </c>
      <c r="H345" s="1200">
        <v>0.36771300448430494</v>
      </c>
      <c r="I345" s="1102">
        <v>0.35751295336787564</v>
      </c>
      <c r="J345" s="1102">
        <v>0.34214186369958277</v>
      </c>
      <c r="K345" s="1102">
        <v>0.31387319522912743</v>
      </c>
      <c r="L345" s="1102">
        <v>0.29981938591210117</v>
      </c>
      <c r="M345" s="1102">
        <v>0.31659775546367397</v>
      </c>
      <c r="N345" s="1200">
        <v>0.32317423806785506</v>
      </c>
      <c r="O345" s="1102">
        <v>0.32760595647193586</v>
      </c>
      <c r="P345" s="1102">
        <v>0.33255678509027375</v>
      </c>
      <c r="Q345" s="1102">
        <v>0.3497566909975669</v>
      </c>
      <c r="R345" s="1102">
        <v>0.37558372248165445</v>
      </c>
      <c r="S345" s="1102">
        <v>0.37534059945504089</v>
      </c>
      <c r="T345" s="1102">
        <v>0.38072453861927547</v>
      </c>
      <c r="U345" s="1102">
        <v>0.37952218430034135</v>
      </c>
      <c r="V345" s="1108">
        <v>0.37860082304526749</v>
      </c>
      <c r="W345" s="1102">
        <v>0.3728362183754993</v>
      </c>
      <c r="X345" s="1102">
        <v>0.35813034891375906</v>
      </c>
      <c r="Y345" s="1200">
        <v>0.34744707347447074</v>
      </c>
      <c r="Z345" s="1102">
        <v>0.34437946718648471</v>
      </c>
      <c r="AA345" s="1102">
        <v>0.36842105263157893</v>
      </c>
      <c r="AB345" s="1113">
        <v>0.40585443037974689</v>
      </c>
      <c r="AC345" s="1114">
        <f t="shared" ref="AC345" si="56">AC343/AC342</f>
        <v>0.3516102394715111</v>
      </c>
      <c r="AD345" s="1105"/>
    </row>
    <row r="346" spans="1:30" s="7" customFormat="1" ht="12.75" customHeight="1">
      <c r="A346" s="5142" t="s">
        <v>121</v>
      </c>
      <c r="B346" s="5145" t="s">
        <v>67</v>
      </c>
      <c r="C346" s="1770" t="s">
        <v>501</v>
      </c>
      <c r="D346" s="1115" t="s">
        <v>108</v>
      </c>
      <c r="E346" s="3966">
        <v>169.2</v>
      </c>
      <c r="F346" s="3967">
        <v>161.4</v>
      </c>
      <c r="G346" s="3967">
        <v>156.19999999999999</v>
      </c>
      <c r="H346" s="3969">
        <v>157.6</v>
      </c>
      <c r="I346" s="3967">
        <v>156.19999999999999</v>
      </c>
      <c r="J346" s="3967">
        <v>161.4</v>
      </c>
      <c r="K346" s="3967">
        <v>173.8</v>
      </c>
      <c r="L346" s="3967">
        <v>181.2</v>
      </c>
      <c r="M346" s="3967">
        <v>184</v>
      </c>
      <c r="N346" s="3969">
        <v>180.2</v>
      </c>
      <c r="O346" s="3967">
        <v>167.4</v>
      </c>
      <c r="P346" s="3967">
        <v>162.19999999999999</v>
      </c>
      <c r="Q346" s="3967">
        <v>152.4</v>
      </c>
      <c r="R346" s="3967">
        <v>161.80000000000001</v>
      </c>
      <c r="S346" s="3967">
        <v>159.80000000000001</v>
      </c>
      <c r="T346" s="3967">
        <v>164.4</v>
      </c>
      <c r="U346" s="3967">
        <v>157.80000000000001</v>
      </c>
      <c r="V346" s="3967">
        <v>163.19999999999999</v>
      </c>
      <c r="W346" s="3967">
        <v>167.4</v>
      </c>
      <c r="X346" s="3967">
        <v>173.2</v>
      </c>
      <c r="Y346" s="3969">
        <v>185.8</v>
      </c>
      <c r="Z346" s="3967">
        <v>181.4</v>
      </c>
      <c r="AA346" s="3967">
        <v>171.6</v>
      </c>
      <c r="AB346" s="3970">
        <v>154.19999999999999</v>
      </c>
      <c r="AC346" s="2673">
        <f>SUM(E346:AB346)</f>
        <v>4003.8000000000006</v>
      </c>
      <c r="AD346" s="1095"/>
    </row>
    <row r="347" spans="1:30" s="7" customFormat="1" ht="12.75" customHeight="1">
      <c r="A347" s="5143"/>
      <c r="B347" s="5146"/>
      <c r="C347" s="1780" t="s">
        <v>501</v>
      </c>
      <c r="D347" s="1109" t="s">
        <v>109</v>
      </c>
      <c r="E347" s="3971">
        <v>16</v>
      </c>
      <c r="F347" s="3972">
        <v>17</v>
      </c>
      <c r="G347" s="3972">
        <v>16</v>
      </c>
      <c r="H347" s="3974">
        <v>17</v>
      </c>
      <c r="I347" s="3972">
        <v>15.2</v>
      </c>
      <c r="J347" s="3972">
        <v>16</v>
      </c>
      <c r="K347" s="3972">
        <v>15.8</v>
      </c>
      <c r="L347" s="3972">
        <v>16.2</v>
      </c>
      <c r="M347" s="3972">
        <v>16.600000000000001</v>
      </c>
      <c r="N347" s="3974">
        <v>19.600000000000001</v>
      </c>
      <c r="O347" s="3972">
        <v>19.399999999999999</v>
      </c>
      <c r="P347" s="3972">
        <v>18.600000000000001</v>
      </c>
      <c r="Q347" s="3972">
        <v>18.2</v>
      </c>
      <c r="R347" s="3972">
        <v>20.2</v>
      </c>
      <c r="S347" s="3972">
        <v>19.399999999999999</v>
      </c>
      <c r="T347" s="3972">
        <v>20.399999999999999</v>
      </c>
      <c r="U347" s="3972">
        <v>19.2</v>
      </c>
      <c r="V347" s="3972">
        <v>19.399999999999999</v>
      </c>
      <c r="W347" s="3972">
        <v>20.2</v>
      </c>
      <c r="X347" s="3972">
        <v>17</v>
      </c>
      <c r="Y347" s="3974">
        <v>17.600000000000001</v>
      </c>
      <c r="Z347" s="3972">
        <v>17.2</v>
      </c>
      <c r="AA347" s="3972">
        <v>18.600000000000001</v>
      </c>
      <c r="AB347" s="3975">
        <v>18.600000000000001</v>
      </c>
      <c r="AC347" s="2674">
        <f>SUM(E347:AB347)</f>
        <v>429.39999999999992</v>
      </c>
      <c r="AD347" s="1095"/>
    </row>
    <row r="348" spans="1:30" s="7" customFormat="1" ht="12.75" customHeight="1">
      <c r="A348" s="5144"/>
      <c r="B348" s="5147"/>
      <c r="C348" s="2498" t="s">
        <v>342</v>
      </c>
      <c r="D348" s="1109" t="s">
        <v>110</v>
      </c>
      <c r="E348" s="1026">
        <v>9</v>
      </c>
      <c r="F348" s="954">
        <v>9.3000000000000007</v>
      </c>
      <c r="G348" s="954">
        <v>8.5</v>
      </c>
      <c r="H348" s="1061">
        <v>8.6</v>
      </c>
      <c r="I348" s="954">
        <v>8.8000000000000007</v>
      </c>
      <c r="J348" s="954">
        <v>9</v>
      </c>
      <c r="K348" s="954">
        <v>10.6</v>
      </c>
      <c r="L348" s="954">
        <v>10.4</v>
      </c>
      <c r="M348" s="954">
        <v>10.3</v>
      </c>
      <c r="N348" s="1061">
        <v>9.3000000000000007</v>
      </c>
      <c r="O348" s="954">
        <v>8.1999999999999993</v>
      </c>
      <c r="P348" s="954">
        <v>9.1</v>
      </c>
      <c r="Q348" s="954">
        <v>9.1</v>
      </c>
      <c r="R348" s="954">
        <v>8.9</v>
      </c>
      <c r="S348" s="954">
        <v>9.8000000000000007</v>
      </c>
      <c r="T348" s="954">
        <v>9.1999999999999993</v>
      </c>
      <c r="U348" s="954">
        <v>8.1999999999999993</v>
      </c>
      <c r="V348" s="954">
        <v>8.6999999999999993</v>
      </c>
      <c r="W348" s="954">
        <v>8.9</v>
      </c>
      <c r="X348" s="954">
        <v>10</v>
      </c>
      <c r="Y348" s="1061">
        <v>10.4</v>
      </c>
      <c r="Z348" s="954">
        <v>9.4</v>
      </c>
      <c r="AA348" s="954">
        <v>8.9</v>
      </c>
      <c r="AB348" s="963">
        <v>8.3000000000000007</v>
      </c>
      <c r="AC348" s="3349"/>
      <c r="AD348" s="1095"/>
    </row>
    <row r="349" spans="1:30" s="34" customFormat="1" ht="12.75" customHeight="1" thickBot="1">
      <c r="A349" s="5144"/>
      <c r="B349" s="5147"/>
      <c r="C349" s="1782" t="s">
        <v>315</v>
      </c>
      <c r="D349" s="1112" t="s">
        <v>111</v>
      </c>
      <c r="E349" s="1122">
        <v>9.4562647754137127E-2</v>
      </c>
      <c r="F349" s="1118">
        <v>0.10532837670384139</v>
      </c>
      <c r="G349" s="1118">
        <v>0.10243277848911653</v>
      </c>
      <c r="H349" s="1203">
        <v>0.10786802030456853</v>
      </c>
      <c r="I349" s="1118">
        <v>9.7311139564660698E-2</v>
      </c>
      <c r="J349" s="1118">
        <v>9.9132589838909532E-2</v>
      </c>
      <c r="K349" s="1118">
        <v>9.0909090909090912E-2</v>
      </c>
      <c r="L349" s="1118">
        <v>8.9403973509933773E-2</v>
      </c>
      <c r="M349" s="1118">
        <v>9.0217391304347833E-2</v>
      </c>
      <c r="N349" s="1203">
        <v>0.10876803551609325</v>
      </c>
      <c r="O349" s="1118">
        <v>0.11589008363201911</v>
      </c>
      <c r="P349" s="1118">
        <v>0.11467324290998769</v>
      </c>
      <c r="Q349" s="1118">
        <v>0.11942257217847768</v>
      </c>
      <c r="R349" s="1118">
        <v>0.12484548825710752</v>
      </c>
      <c r="S349" s="1118">
        <v>0.12140175219023779</v>
      </c>
      <c r="T349" s="1118">
        <v>0.1240875912408759</v>
      </c>
      <c r="U349" s="1118">
        <v>0.12167300380228135</v>
      </c>
      <c r="V349" s="1119">
        <v>0.11887254901960784</v>
      </c>
      <c r="W349" s="1118">
        <v>0.12066905615292711</v>
      </c>
      <c r="X349" s="1118">
        <v>9.8152424942263283E-2</v>
      </c>
      <c r="Y349" s="1203">
        <v>9.4725511302475779E-2</v>
      </c>
      <c r="Z349" s="1118">
        <v>9.4818081587651593E-2</v>
      </c>
      <c r="AA349" s="1118">
        <v>0.1083916083916084</v>
      </c>
      <c r="AB349" s="1120">
        <v>0.12062256809338523</v>
      </c>
      <c r="AC349" s="1114">
        <f t="shared" ref="AC349" si="57">AC347/AC346</f>
        <v>0.10724811429142311</v>
      </c>
      <c r="AD349" s="1105"/>
    </row>
    <row r="350" spans="1:30" s="7" customFormat="1" ht="12.75" customHeight="1">
      <c r="A350" s="5142" t="s">
        <v>122</v>
      </c>
      <c r="B350" s="5180" t="s">
        <v>275</v>
      </c>
      <c r="C350" s="1770"/>
      <c r="D350" s="1115" t="s">
        <v>108</v>
      </c>
      <c r="E350" s="1168"/>
      <c r="F350" s="458"/>
      <c r="G350" s="458"/>
      <c r="H350" s="1207"/>
      <c r="I350" s="458"/>
      <c r="J350" s="458"/>
      <c r="K350" s="458"/>
      <c r="L350" s="458"/>
      <c r="M350" s="458"/>
      <c r="N350" s="1207"/>
      <c r="O350" s="458"/>
      <c r="P350" s="458"/>
      <c r="Q350" s="458"/>
      <c r="R350" s="458"/>
      <c r="S350" s="458"/>
      <c r="T350" s="458"/>
      <c r="U350" s="458"/>
      <c r="V350" s="458"/>
      <c r="W350" s="458"/>
      <c r="X350" s="458"/>
      <c r="Y350" s="1207"/>
      <c r="Z350" s="458"/>
      <c r="AA350" s="458"/>
      <c r="AB350" s="1476"/>
      <c r="AC350" s="3427">
        <f>SUM(E350:AB350)</f>
        <v>0</v>
      </c>
      <c r="AD350" s="1095"/>
    </row>
    <row r="351" spans="1:30" s="7" customFormat="1" ht="12.75" customHeight="1">
      <c r="A351" s="5143"/>
      <c r="B351" s="5181"/>
      <c r="C351" s="1780"/>
      <c r="D351" s="1109" t="s">
        <v>109</v>
      </c>
      <c r="E351" s="453"/>
      <c r="F351" s="454"/>
      <c r="G351" s="454"/>
      <c r="H351" s="1208"/>
      <c r="I351" s="454"/>
      <c r="J351" s="454"/>
      <c r="K351" s="454"/>
      <c r="L351" s="454"/>
      <c r="M351" s="454"/>
      <c r="N351" s="1208"/>
      <c r="O351" s="454"/>
      <c r="P351" s="454"/>
      <c r="Q351" s="454"/>
      <c r="R351" s="454"/>
      <c r="S351" s="454"/>
      <c r="T351" s="454"/>
      <c r="U351" s="454"/>
      <c r="V351" s="454"/>
      <c r="W351" s="454"/>
      <c r="X351" s="454"/>
      <c r="Y351" s="1208"/>
      <c r="Z351" s="454"/>
      <c r="AA351" s="454"/>
      <c r="AB351" s="1399"/>
      <c r="AC351" s="1111">
        <f>SUM(E351:AB351)</f>
        <v>0</v>
      </c>
      <c r="AD351" s="1095"/>
    </row>
    <row r="352" spans="1:30" s="7" customFormat="1" ht="12.75" customHeight="1">
      <c r="A352" s="5144"/>
      <c r="B352" s="5182"/>
      <c r="C352" s="1773"/>
      <c r="D352" s="1109" t="s">
        <v>110</v>
      </c>
      <c r="E352" s="404"/>
      <c r="F352" s="405"/>
      <c r="G352" s="405"/>
      <c r="H352" s="1202"/>
      <c r="I352" s="405"/>
      <c r="J352" s="405"/>
      <c r="K352" s="405"/>
      <c r="L352" s="405"/>
      <c r="M352" s="405"/>
      <c r="N352" s="1202"/>
      <c r="O352" s="405"/>
      <c r="P352" s="405"/>
      <c r="Q352" s="405"/>
      <c r="R352" s="405"/>
      <c r="S352" s="405"/>
      <c r="T352" s="405"/>
      <c r="U352" s="405"/>
      <c r="V352" s="405"/>
      <c r="W352" s="405"/>
      <c r="X352" s="405"/>
      <c r="Y352" s="1202"/>
      <c r="Z352" s="405"/>
      <c r="AA352" s="405"/>
      <c r="AB352" s="492"/>
      <c r="AC352" s="3349"/>
      <c r="AD352" s="1095"/>
    </row>
    <row r="353" spans="1:142" s="34" customFormat="1" ht="12.75" customHeight="1" thickBot="1">
      <c r="A353" s="5144"/>
      <c r="B353" s="5182"/>
      <c r="C353" s="1773"/>
      <c r="D353" s="1112" t="s">
        <v>111</v>
      </c>
      <c r="E353" s="1122"/>
      <c r="F353" s="1118"/>
      <c r="G353" s="1118"/>
      <c r="H353" s="1203"/>
      <c r="I353" s="1118"/>
      <c r="J353" s="1118"/>
      <c r="K353" s="1118"/>
      <c r="L353" s="1118"/>
      <c r="M353" s="1118"/>
      <c r="N353" s="1203"/>
      <c r="O353" s="1118"/>
      <c r="P353" s="1118"/>
      <c r="Q353" s="1118"/>
      <c r="R353" s="1118"/>
      <c r="S353" s="1118"/>
      <c r="T353" s="1118"/>
      <c r="U353" s="1118"/>
      <c r="V353" s="1119"/>
      <c r="W353" s="1118"/>
      <c r="X353" s="1118"/>
      <c r="Y353" s="1203"/>
      <c r="Z353" s="1118"/>
      <c r="AA353" s="1118"/>
      <c r="AB353" s="1120"/>
      <c r="AC353" s="3347"/>
      <c r="AD353" s="1105"/>
    </row>
    <row r="354" spans="1:142" s="7" customFormat="1" ht="12.75" customHeight="1">
      <c r="A354" s="5142" t="s">
        <v>154</v>
      </c>
      <c r="B354" s="5145" t="s">
        <v>66</v>
      </c>
      <c r="C354" s="1770" t="s">
        <v>501</v>
      </c>
      <c r="D354" s="1106" t="s">
        <v>108</v>
      </c>
      <c r="E354" s="3966">
        <v>14</v>
      </c>
      <c r="F354" s="3967">
        <v>12.8</v>
      </c>
      <c r="G354" s="3967">
        <v>13</v>
      </c>
      <c r="H354" s="3969">
        <v>13.2</v>
      </c>
      <c r="I354" s="3967">
        <v>13</v>
      </c>
      <c r="J354" s="3967">
        <v>13.2</v>
      </c>
      <c r="K354" s="3967">
        <v>13.4</v>
      </c>
      <c r="L354" s="3967">
        <v>13.8</v>
      </c>
      <c r="M354" s="3967">
        <v>15.6</v>
      </c>
      <c r="N354" s="3969">
        <v>15.4</v>
      </c>
      <c r="O354" s="3967">
        <v>15.4</v>
      </c>
      <c r="P354" s="3967">
        <v>15.4</v>
      </c>
      <c r="Q354" s="3967">
        <v>15.4</v>
      </c>
      <c r="R354" s="3967">
        <v>15.2</v>
      </c>
      <c r="S354" s="3967">
        <v>16</v>
      </c>
      <c r="T354" s="3967">
        <v>15.4</v>
      </c>
      <c r="U354" s="3967">
        <v>15.8</v>
      </c>
      <c r="V354" s="3967">
        <v>15.4</v>
      </c>
      <c r="W354" s="3967">
        <v>15.6</v>
      </c>
      <c r="X354" s="3967">
        <v>15.4</v>
      </c>
      <c r="Y354" s="3969">
        <v>14.6</v>
      </c>
      <c r="Z354" s="3967">
        <v>14.6</v>
      </c>
      <c r="AA354" s="3967">
        <v>14.8</v>
      </c>
      <c r="AB354" s="3970">
        <v>14.2</v>
      </c>
      <c r="AC354" s="2673">
        <f>SUM(E354:AB354)</f>
        <v>350.60000000000008</v>
      </c>
      <c r="AD354" s="1366"/>
    </row>
    <row r="355" spans="1:142" s="7" customFormat="1" ht="12.75" customHeight="1">
      <c r="A355" s="5143"/>
      <c r="B355" s="5146"/>
      <c r="C355" s="1780" t="s">
        <v>501</v>
      </c>
      <c r="D355" s="1098" t="s">
        <v>109</v>
      </c>
      <c r="E355" s="3971">
        <v>0.2</v>
      </c>
      <c r="F355" s="3972">
        <v>0.4</v>
      </c>
      <c r="G355" s="3972">
        <v>0.2</v>
      </c>
      <c r="H355" s="3974">
        <v>0.4</v>
      </c>
      <c r="I355" s="3972">
        <v>0.4</v>
      </c>
      <c r="J355" s="3972">
        <v>0.4</v>
      </c>
      <c r="K355" s="3972">
        <v>0.2</v>
      </c>
      <c r="L355" s="3972">
        <v>0.4</v>
      </c>
      <c r="M355" s="3972">
        <v>0.4</v>
      </c>
      <c r="N355" s="3974">
        <v>0.4</v>
      </c>
      <c r="O355" s="3972">
        <v>0.2</v>
      </c>
      <c r="P355" s="3972">
        <v>0.6</v>
      </c>
      <c r="Q355" s="3972">
        <v>0.6</v>
      </c>
      <c r="R355" s="3972">
        <v>0.4</v>
      </c>
      <c r="S355" s="3972">
        <v>0.6</v>
      </c>
      <c r="T355" s="3972">
        <v>0.4</v>
      </c>
      <c r="U355" s="3972">
        <v>0.6</v>
      </c>
      <c r="V355" s="3972">
        <v>0.4</v>
      </c>
      <c r="W355" s="3972">
        <v>0.6</v>
      </c>
      <c r="X355" s="3972">
        <v>0.6</v>
      </c>
      <c r="Y355" s="3974">
        <v>0.6</v>
      </c>
      <c r="Z355" s="3972">
        <v>0.4</v>
      </c>
      <c r="AA355" s="3972">
        <v>0.6</v>
      </c>
      <c r="AB355" s="3975">
        <v>0.4</v>
      </c>
      <c r="AC355" s="2674">
        <f>SUM(E355:AB355)</f>
        <v>10.4</v>
      </c>
      <c r="AD355" s="1366"/>
    </row>
    <row r="356" spans="1:142" s="7" customFormat="1" ht="12.75" customHeight="1">
      <c r="A356" s="5144"/>
      <c r="B356" s="5147"/>
      <c r="C356" s="1819" t="s">
        <v>315</v>
      </c>
      <c r="D356" s="757" t="s">
        <v>340</v>
      </c>
      <c r="E356" s="428">
        <v>14.001428498549711</v>
      </c>
      <c r="F356" s="429">
        <v>12.806248474865699</v>
      </c>
      <c r="G356" s="429">
        <v>13.001538370516005</v>
      </c>
      <c r="H356" s="1060">
        <v>13.206059215375342</v>
      </c>
      <c r="I356" s="429">
        <v>13.006152390311287</v>
      </c>
      <c r="J356" s="429">
        <v>13.206059215375342</v>
      </c>
      <c r="K356" s="429">
        <v>13.401492454200763</v>
      </c>
      <c r="L356" s="429">
        <v>13.805795884337854</v>
      </c>
      <c r="M356" s="429">
        <v>15.605127362504927</v>
      </c>
      <c r="N356" s="1060">
        <v>15.405193929321371</v>
      </c>
      <c r="O356" s="429">
        <v>15.401298646542765</v>
      </c>
      <c r="P356" s="429">
        <v>15.411683879446789</v>
      </c>
      <c r="Q356" s="429">
        <v>15.411683879446789</v>
      </c>
      <c r="R356" s="429">
        <v>15.20526224699857</v>
      </c>
      <c r="S356" s="429">
        <v>16.011246047700347</v>
      </c>
      <c r="T356" s="429">
        <v>15.405193929321371</v>
      </c>
      <c r="U356" s="429">
        <v>15.811388300841898</v>
      </c>
      <c r="V356" s="429">
        <v>15.405193929321371</v>
      </c>
      <c r="W356" s="429">
        <v>15.611534197509226</v>
      </c>
      <c r="X356" s="429">
        <v>15.411683879446789</v>
      </c>
      <c r="Y356" s="1060">
        <v>14.612323566086264</v>
      </c>
      <c r="Z356" s="429">
        <v>14.605478424207815</v>
      </c>
      <c r="AA356" s="429">
        <v>14.812157169028421</v>
      </c>
      <c r="AB356" s="498">
        <v>14.20563268566381</v>
      </c>
      <c r="AC356" s="1111"/>
      <c r="AD356" s="1366"/>
    </row>
    <row r="357" spans="1:142" s="7" customFormat="1" ht="12.75" customHeight="1">
      <c r="A357" s="5144"/>
      <c r="B357" s="5147"/>
      <c r="C357" s="2498" t="s">
        <v>342</v>
      </c>
      <c r="D357" s="1181" t="s">
        <v>110</v>
      </c>
      <c r="E357" s="3934">
        <v>0.8</v>
      </c>
      <c r="F357" s="3930">
        <v>0.7</v>
      </c>
      <c r="G357" s="3930">
        <v>0.6</v>
      </c>
      <c r="H357" s="3931">
        <v>0.7</v>
      </c>
      <c r="I357" s="3930">
        <v>0.6</v>
      </c>
      <c r="J357" s="3930">
        <v>0.7</v>
      </c>
      <c r="K357" s="3930">
        <v>0.8</v>
      </c>
      <c r="L357" s="3930">
        <v>0.7</v>
      </c>
      <c r="M357" s="3930">
        <v>0.8</v>
      </c>
      <c r="N357" s="3931">
        <v>0.7</v>
      </c>
      <c r="O357" s="3930">
        <v>0.8</v>
      </c>
      <c r="P357" s="3930">
        <v>1</v>
      </c>
      <c r="Q357" s="3930">
        <v>0.9</v>
      </c>
      <c r="R357" s="3930">
        <v>0.9</v>
      </c>
      <c r="S357" s="3930">
        <v>0.9</v>
      </c>
      <c r="T357" s="3930">
        <v>0.8</v>
      </c>
      <c r="U357" s="3930">
        <v>0.9</v>
      </c>
      <c r="V357" s="3932">
        <v>0.8</v>
      </c>
      <c r="W357" s="3930">
        <v>0.8</v>
      </c>
      <c r="X357" s="3930">
        <v>0.8</v>
      </c>
      <c r="Y357" s="3931">
        <v>0.9</v>
      </c>
      <c r="Z357" s="3930">
        <v>0.8</v>
      </c>
      <c r="AA357" s="3930">
        <v>0.9</v>
      </c>
      <c r="AB357" s="3933">
        <v>0.8</v>
      </c>
      <c r="AC357" s="2904"/>
      <c r="AD357" s="1366"/>
    </row>
    <row r="358" spans="1:142" s="34" customFormat="1" ht="12.75" customHeight="1" thickBot="1">
      <c r="A358" s="5157"/>
      <c r="B358" s="5148"/>
      <c r="C358" s="1773" t="s">
        <v>315</v>
      </c>
      <c r="D358" s="1100" t="s">
        <v>111</v>
      </c>
      <c r="E358" s="1117">
        <v>1.4285714285714287E-2</v>
      </c>
      <c r="F358" s="1118">
        <v>3.125E-2</v>
      </c>
      <c r="G358" s="1118">
        <v>1.5384615384615385E-2</v>
      </c>
      <c r="H358" s="1203">
        <v>3.0303030303030307E-2</v>
      </c>
      <c r="I358" s="1118">
        <v>3.0769230769230771E-2</v>
      </c>
      <c r="J358" s="1118">
        <v>3.0303030303030307E-2</v>
      </c>
      <c r="K358" s="1118">
        <v>1.4925373134328358E-2</v>
      </c>
      <c r="L358" s="1118">
        <v>2.8985507246376812E-2</v>
      </c>
      <c r="M358" s="1118">
        <v>2.5641025641025644E-2</v>
      </c>
      <c r="N358" s="1203">
        <v>2.5974025974025976E-2</v>
      </c>
      <c r="O358" s="1118">
        <v>1.2987012987012988E-2</v>
      </c>
      <c r="P358" s="1118">
        <v>3.896103896103896E-2</v>
      </c>
      <c r="Q358" s="1118">
        <v>3.896103896103896E-2</v>
      </c>
      <c r="R358" s="1118">
        <v>2.6315789473684213E-2</v>
      </c>
      <c r="S358" s="1118">
        <v>3.7499999999999999E-2</v>
      </c>
      <c r="T358" s="1118">
        <v>2.5974025974025976E-2</v>
      </c>
      <c r="U358" s="1118">
        <v>3.7974683544303792E-2</v>
      </c>
      <c r="V358" s="1119">
        <v>2.5974025974025976E-2</v>
      </c>
      <c r="W358" s="1118">
        <v>3.8461538461538464E-2</v>
      </c>
      <c r="X358" s="1118">
        <v>3.896103896103896E-2</v>
      </c>
      <c r="Y358" s="1203">
        <v>4.1095890410958902E-2</v>
      </c>
      <c r="Z358" s="1118">
        <v>2.7397260273972605E-2</v>
      </c>
      <c r="AA358" s="1118">
        <v>4.0540540540540536E-2</v>
      </c>
      <c r="AB358" s="1120">
        <v>2.8169014084507046E-2</v>
      </c>
      <c r="AC358" s="1114">
        <f t="shared" ref="AC358" si="58">AC355/AC354</f>
        <v>2.9663434112949225E-2</v>
      </c>
      <c r="AD358" s="1372"/>
    </row>
    <row r="359" spans="1:142" s="7" customFormat="1" ht="14.25" customHeight="1">
      <c r="A359" s="3086" t="s">
        <v>159</v>
      </c>
      <c r="B359" s="3159" t="s">
        <v>6</v>
      </c>
      <c r="C359" s="1770" t="s">
        <v>501</v>
      </c>
      <c r="D359" s="1106" t="s">
        <v>108</v>
      </c>
      <c r="E359" s="3966">
        <v>2.528</v>
      </c>
      <c r="F359" s="3967">
        <v>2.5920000000000001</v>
      </c>
      <c r="G359" s="3967">
        <v>2.528</v>
      </c>
      <c r="H359" s="3969">
        <v>2.4319999999999999</v>
      </c>
      <c r="I359" s="3967">
        <v>2.1760000000000002</v>
      </c>
      <c r="J359" s="3967">
        <v>1.952</v>
      </c>
      <c r="K359" s="3967">
        <v>1.92</v>
      </c>
      <c r="L359" s="3967">
        <v>1.92</v>
      </c>
      <c r="M359" s="3967">
        <v>1.984</v>
      </c>
      <c r="N359" s="3969">
        <v>1.8879999999999999</v>
      </c>
      <c r="O359" s="3967">
        <v>1.8879999999999999</v>
      </c>
      <c r="P359" s="3967">
        <v>1.8240000000000001</v>
      </c>
      <c r="Q359" s="3967">
        <v>1.792</v>
      </c>
      <c r="R359" s="3967">
        <v>1.792</v>
      </c>
      <c r="S359" s="3967">
        <v>1.792</v>
      </c>
      <c r="T359" s="3967">
        <v>1.792</v>
      </c>
      <c r="U359" s="3967">
        <v>1.76</v>
      </c>
      <c r="V359" s="3967">
        <v>1.8240000000000001</v>
      </c>
      <c r="W359" s="3967">
        <v>1.792</v>
      </c>
      <c r="X359" s="3967">
        <v>1.792</v>
      </c>
      <c r="Y359" s="3969">
        <v>1.792</v>
      </c>
      <c r="Z359" s="3967">
        <v>1.792</v>
      </c>
      <c r="AA359" s="3967">
        <v>1.984</v>
      </c>
      <c r="AB359" s="3970">
        <v>1.984</v>
      </c>
      <c r="AC359" s="1417">
        <f>SUM(E359:AB359)</f>
        <v>47.52000000000001</v>
      </c>
      <c r="AD359" s="1095"/>
    </row>
    <row r="360" spans="1:142" s="7" customFormat="1" ht="13.5" customHeight="1" thickBot="1">
      <c r="A360" s="3087" t="s">
        <v>149</v>
      </c>
      <c r="B360" s="3160" t="s">
        <v>7</v>
      </c>
      <c r="C360" s="1773" t="s">
        <v>501</v>
      </c>
      <c r="D360" s="1943" t="s">
        <v>108</v>
      </c>
      <c r="E360" s="4061">
        <v>5.8879999999999999</v>
      </c>
      <c r="F360" s="4062">
        <v>5.952</v>
      </c>
      <c r="G360" s="4062">
        <v>5.984</v>
      </c>
      <c r="H360" s="4063">
        <v>5.7919999999999998</v>
      </c>
      <c r="I360" s="4062">
        <v>5.4720000000000004</v>
      </c>
      <c r="J360" s="4062">
        <v>5.44</v>
      </c>
      <c r="K360" s="4062">
        <v>5.5039999999999996</v>
      </c>
      <c r="L360" s="4062">
        <v>5.3120000000000003</v>
      </c>
      <c r="M360" s="4062">
        <v>5.3120000000000003</v>
      </c>
      <c r="N360" s="4063">
        <v>5.28</v>
      </c>
      <c r="O360" s="4062">
        <v>5.5679999999999996</v>
      </c>
      <c r="P360" s="4062">
        <v>5.3120000000000003</v>
      </c>
      <c r="Q360" s="4062">
        <v>5.3440000000000003</v>
      </c>
      <c r="R360" s="4062">
        <v>5.3120000000000003</v>
      </c>
      <c r="S360" s="4062">
        <v>5.3120000000000003</v>
      </c>
      <c r="T360" s="4062">
        <v>5.3120000000000003</v>
      </c>
      <c r="U360" s="4062">
        <v>5.2480000000000002</v>
      </c>
      <c r="V360" s="4062">
        <v>5.3120000000000003</v>
      </c>
      <c r="W360" s="4062">
        <v>5.28</v>
      </c>
      <c r="X360" s="4062">
        <v>5.3120000000000003</v>
      </c>
      <c r="Y360" s="4063">
        <v>5.2480000000000002</v>
      </c>
      <c r="Z360" s="4062">
        <v>5.3440000000000003</v>
      </c>
      <c r="AA360" s="4062">
        <v>5.4080000000000004</v>
      </c>
      <c r="AB360" s="4064">
        <v>5.8239999999999998</v>
      </c>
      <c r="AC360" s="1169">
        <f>SUM(E360:AB360)</f>
        <v>131.07199999999997</v>
      </c>
      <c r="AD360" s="1095"/>
    </row>
    <row r="361" spans="1:142" s="7" customFormat="1" ht="13.5" customHeight="1" thickBot="1">
      <c r="A361" s="5173" t="s">
        <v>134</v>
      </c>
      <c r="B361" s="5183"/>
      <c r="C361" s="1786" t="s">
        <v>315</v>
      </c>
      <c r="D361" s="1194" t="s">
        <v>108</v>
      </c>
      <c r="E361" s="1170">
        <v>1999.4159999999999</v>
      </c>
      <c r="F361" s="1171">
        <v>1845.4440000000002</v>
      </c>
      <c r="G361" s="1171">
        <v>1742.212</v>
      </c>
      <c r="H361" s="1218">
        <v>1712.424</v>
      </c>
      <c r="I361" s="1171">
        <v>1697.1479999999999</v>
      </c>
      <c r="J361" s="1171">
        <v>1763.5920000000001</v>
      </c>
      <c r="K361" s="1171">
        <v>1913.9240000000002</v>
      </c>
      <c r="L361" s="1171">
        <v>2033.3319999999999</v>
      </c>
      <c r="M361" s="1171">
        <v>2133.1959999999999</v>
      </c>
      <c r="N361" s="1218">
        <v>2182.8680000000004</v>
      </c>
      <c r="O361" s="1171">
        <v>2093.056</v>
      </c>
      <c r="P361" s="1171">
        <v>2044.6360000000002</v>
      </c>
      <c r="Q361" s="1171">
        <v>1977.1360000000002</v>
      </c>
      <c r="R361" s="1171">
        <v>1987.4039999999998</v>
      </c>
      <c r="S361" s="1171">
        <v>2009.5039999999997</v>
      </c>
      <c r="T361" s="1171">
        <v>1905.8040000000001</v>
      </c>
      <c r="U361" s="1171">
        <v>1882.308</v>
      </c>
      <c r="V361" s="1172">
        <v>1878.5360000000003</v>
      </c>
      <c r="W361" s="1171">
        <v>1902.2719999999997</v>
      </c>
      <c r="X361" s="1171">
        <v>1929.0039999999999</v>
      </c>
      <c r="Y361" s="1218">
        <v>2002.2399999999998</v>
      </c>
      <c r="Z361" s="1171">
        <v>1992.836</v>
      </c>
      <c r="AA361" s="1171">
        <v>1888.0919999999999</v>
      </c>
      <c r="AB361" s="1173">
        <v>1721.008</v>
      </c>
      <c r="AC361" s="1566">
        <f t="shared" ref="AC361" si="59">AC319+AC323+AC327+AC334+AC338+AC342+AC346+AC354+AC359+AC360</f>
        <v>46237.392</v>
      </c>
      <c r="AD361" s="1095"/>
    </row>
    <row r="362" spans="1:142" s="7" customFormat="1" ht="12.75" hidden="1" customHeight="1" thickBot="1">
      <c r="A362" s="5178"/>
      <c r="B362" s="5183"/>
      <c r="C362" s="1787" t="s">
        <v>315</v>
      </c>
      <c r="D362" s="1183" t="s">
        <v>109</v>
      </c>
      <c r="E362" s="1186">
        <v>690.2</v>
      </c>
      <c r="F362" s="1187">
        <v>669.8</v>
      </c>
      <c r="G362" s="1187">
        <v>631.80000000000007</v>
      </c>
      <c r="H362" s="1219">
        <v>634.20000000000005</v>
      </c>
      <c r="I362" s="1187">
        <v>622.29999999999995</v>
      </c>
      <c r="J362" s="1187">
        <v>628</v>
      </c>
      <c r="K362" s="1187">
        <v>637.59999999999991</v>
      </c>
      <c r="L362" s="1187">
        <v>635.79999999999995</v>
      </c>
      <c r="M362" s="1187">
        <v>721.39999999999986</v>
      </c>
      <c r="N362" s="1219">
        <v>788</v>
      </c>
      <c r="O362" s="1187">
        <v>785.80000000000007</v>
      </c>
      <c r="P362" s="1187">
        <v>771.7</v>
      </c>
      <c r="Q362" s="1187">
        <v>724.90000000000009</v>
      </c>
      <c r="R362" s="1187">
        <v>792.5</v>
      </c>
      <c r="S362" s="1187">
        <v>812.89999999999986</v>
      </c>
      <c r="T362" s="1187">
        <v>770.09999999999991</v>
      </c>
      <c r="U362" s="1187">
        <v>754.4</v>
      </c>
      <c r="V362" s="1188">
        <v>736.4</v>
      </c>
      <c r="W362" s="1187">
        <v>717.40000000000009</v>
      </c>
      <c r="X362" s="1187">
        <v>739.4</v>
      </c>
      <c r="Y362" s="1219">
        <v>738.6</v>
      </c>
      <c r="Z362" s="1187">
        <v>743.80000000000007</v>
      </c>
      <c r="AA362" s="1187">
        <v>718.30000000000018</v>
      </c>
      <c r="AB362" s="1195">
        <v>708.1</v>
      </c>
      <c r="AC362" s="1417">
        <f t="shared" ref="AC362" si="60">AC320+AC324+AC328+AC335+AC339+AC343+AC347+AC355</f>
        <v>17173.400000000005</v>
      </c>
      <c r="AD362" s="1095"/>
    </row>
    <row r="363" spans="1:142" s="7" customFormat="1" ht="15.75" customHeight="1">
      <c r="A363" s="5153" t="s">
        <v>135</v>
      </c>
      <c r="B363" s="5184"/>
      <c r="C363" s="3355" t="s">
        <v>315</v>
      </c>
      <c r="D363" s="1106" t="s">
        <v>108</v>
      </c>
      <c r="E363" s="1189">
        <v>-10.41599999999994</v>
      </c>
      <c r="F363" s="1174">
        <v>-3.4440000000001874</v>
      </c>
      <c r="G363" s="1174">
        <v>-5.2119999999999891</v>
      </c>
      <c r="H363" s="1220">
        <v>-5.4239999999999782</v>
      </c>
      <c r="I363" s="1174">
        <v>-5.1479999999999109</v>
      </c>
      <c r="J363" s="1174">
        <v>-5.5920000000000982</v>
      </c>
      <c r="K363" s="1174">
        <v>-5.9240000000002055</v>
      </c>
      <c r="L363" s="1174">
        <v>-8.3319999999998799</v>
      </c>
      <c r="M363" s="1174">
        <v>-9.1959999999999127</v>
      </c>
      <c r="N363" s="1220">
        <v>-4.8680000000003929</v>
      </c>
      <c r="O363" s="1174">
        <v>-8.05600000000004</v>
      </c>
      <c r="P363" s="1174">
        <v>-10.636000000000195</v>
      </c>
      <c r="Q363" s="1174">
        <v>-6.1360000000001946</v>
      </c>
      <c r="R363" s="1174">
        <v>-4.403999999999769</v>
      </c>
      <c r="S363" s="1174">
        <v>-5.503999999999678</v>
      </c>
      <c r="T363" s="1174">
        <v>-9.8040000000000873</v>
      </c>
      <c r="U363" s="1174">
        <v>-4.3079999999999927</v>
      </c>
      <c r="V363" s="1175">
        <v>-6.5360000000002856</v>
      </c>
      <c r="W363" s="1174">
        <v>-3.2719999999997071</v>
      </c>
      <c r="X363" s="1174">
        <v>-9.0039999999999054</v>
      </c>
      <c r="Y363" s="1220">
        <v>-4.2399999999997817</v>
      </c>
      <c r="Z363" s="1174">
        <v>-6.8360000000000127</v>
      </c>
      <c r="AA363" s="1174">
        <v>-7.0919999999998709</v>
      </c>
      <c r="AB363" s="1408">
        <v>-5.0080000000000382</v>
      </c>
      <c r="AC363" s="1566">
        <f t="shared" ref="AC363" si="61">AC203+AC208-AC361</f>
        <v>-154.39199999999983</v>
      </c>
      <c r="AD363" s="1944">
        <f>AC363/(AC203+AC208)</f>
        <v>-3.3503027146670099E-3</v>
      </c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</row>
    <row r="364" spans="1:142" s="7" customFormat="1" ht="12.75" customHeight="1" thickBot="1">
      <c r="A364" s="5185"/>
      <c r="B364" s="5186"/>
      <c r="C364" s="3356" t="s">
        <v>315</v>
      </c>
      <c r="D364" s="1943" t="s">
        <v>110</v>
      </c>
      <c r="E364" s="1191">
        <v>-2.6999999999999948</v>
      </c>
      <c r="F364" s="1435">
        <v>-2.6000000000000059</v>
      </c>
      <c r="G364" s="1435">
        <v>-0.19999999999998364</v>
      </c>
      <c r="H364" s="1436">
        <v>-0.90000000000000102</v>
      </c>
      <c r="I364" s="1435">
        <v>-3.4000000000000044</v>
      </c>
      <c r="J364" s="1435">
        <v>-1.5999999999999985</v>
      </c>
      <c r="K364" s="1435">
        <v>1.0000000000000131</v>
      </c>
      <c r="L364" s="1435">
        <v>-0.19999999999999818</v>
      </c>
      <c r="M364" s="1435">
        <v>1.0999999999999879</v>
      </c>
      <c r="N364" s="1436">
        <v>-0.80000000000000493</v>
      </c>
      <c r="O364" s="1435">
        <v>-2.099999999999997</v>
      </c>
      <c r="P364" s="1435">
        <v>-1.6000000000000032</v>
      </c>
      <c r="Q364" s="1435">
        <v>-0.89999999999999825</v>
      </c>
      <c r="R364" s="1435">
        <v>-0.30000000000000038</v>
      </c>
      <c r="S364" s="1435">
        <v>0.30000000000000637</v>
      </c>
      <c r="T364" s="1435">
        <v>-2.7000000000000055</v>
      </c>
      <c r="U364" s="1435">
        <v>-1.2000000000000077</v>
      </c>
      <c r="V364" s="1437">
        <v>-0.29999999999999649</v>
      </c>
      <c r="W364" s="1435">
        <v>-0.40000000000001035</v>
      </c>
      <c r="X364" s="1435">
        <v>-0.3999999999999837</v>
      </c>
      <c r="Y364" s="1436">
        <v>-0.10000000000000464</v>
      </c>
      <c r="Z364" s="1435">
        <v>9.5479180117763462E-15</v>
      </c>
      <c r="AA364" s="1435">
        <v>-0.20000000000001672</v>
      </c>
      <c r="AB364" s="1749">
        <v>-1.0000000000000029</v>
      </c>
      <c r="AC364" s="3357"/>
      <c r="AD364" s="1366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</row>
    <row r="365" spans="1:142" s="91" customFormat="1" ht="23.25" customHeight="1" thickBot="1">
      <c r="A365" s="5187" t="s">
        <v>136</v>
      </c>
      <c r="B365" s="5188"/>
      <c r="C365" s="2554" t="s">
        <v>315</v>
      </c>
      <c r="D365" s="1942" t="s">
        <v>108</v>
      </c>
      <c r="E365" s="1945">
        <v>-93.616000000001577</v>
      </c>
      <c r="F365" s="1946">
        <v>-128.89400000000182</v>
      </c>
      <c r="G365" s="1946">
        <v>-93.612000000000535</v>
      </c>
      <c r="H365" s="1947">
        <v>-120.47399999999971</v>
      </c>
      <c r="I365" s="1946">
        <v>-97.548000000001366</v>
      </c>
      <c r="J365" s="1946">
        <v>-114.34199999999942</v>
      </c>
      <c r="K365" s="1946">
        <v>-103.07399999999916</v>
      </c>
      <c r="L365" s="1946">
        <v>-114.88199999999938</v>
      </c>
      <c r="M365" s="1946">
        <v>-127.0959999999975</v>
      </c>
      <c r="N365" s="1947">
        <v>-108.96800000000076</v>
      </c>
      <c r="O365" s="1946">
        <v>-99.006000000003951</v>
      </c>
      <c r="P365" s="1946">
        <v>-121.68600000000197</v>
      </c>
      <c r="Q365" s="1946">
        <v>-117.93600000000356</v>
      </c>
      <c r="R365" s="1946">
        <v>-98.00399999999695</v>
      </c>
      <c r="S365" s="1946">
        <v>-102.6540000000025</v>
      </c>
      <c r="T365" s="1946">
        <v>-114.05399999999918</v>
      </c>
      <c r="U365" s="1946">
        <v>-116.65799999999967</v>
      </c>
      <c r="V365" s="2251">
        <v>-90.986000000001468</v>
      </c>
      <c r="W365" s="1946">
        <v>-94.321999999998297</v>
      </c>
      <c r="X365" s="1946">
        <v>-94.353999999994812</v>
      </c>
      <c r="Y365" s="1946">
        <v>-98.939999999995962</v>
      </c>
      <c r="Z365" s="1946">
        <v>-72.086000000001377</v>
      </c>
      <c r="AA365" s="1946">
        <v>-97.241999999998598</v>
      </c>
      <c r="AB365" s="1948">
        <v>-64.058000000002721</v>
      </c>
      <c r="AC365" s="1949">
        <f t="shared" ref="AC365" si="62">AC220+AC226-AC232-AC237-AC242-AC247-AC253-AC258-AC263-AC269-AC306-AC361</f>
        <v>-2484.4920000000347</v>
      </c>
      <c r="AD365" s="1750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</row>
    <row r="366" spans="1:142" s="7" customFormat="1" ht="20.25" customHeight="1" thickBot="1">
      <c r="A366" s="5189"/>
      <c r="B366" s="5190"/>
      <c r="C366" s="1803" t="s">
        <v>315</v>
      </c>
      <c r="D366" s="1936" t="s">
        <v>503</v>
      </c>
      <c r="E366" s="1937">
        <v>-4.0806221013356342E-3</v>
      </c>
      <c r="F366" s="1938">
        <v>-5.6689097066456359E-3</v>
      </c>
      <c r="G366" s="1938">
        <v>-4.1076270963325938E-3</v>
      </c>
      <c r="H366" s="1941">
        <v>-5.3734578638905857E-3</v>
      </c>
      <c r="I366" s="1938">
        <v>-4.2642815926140238E-3</v>
      </c>
      <c r="J366" s="1938">
        <v>-5.0391348035326829E-3</v>
      </c>
      <c r="K366" s="1938">
        <v>-4.4787131423207911E-3</v>
      </c>
      <c r="L366" s="1938">
        <v>-4.9407787784171275E-3</v>
      </c>
      <c r="M366" s="1938">
        <v>-5.3152000267649227E-3</v>
      </c>
      <c r="N366" s="1941">
        <v>-4.5874695833017908E-3</v>
      </c>
      <c r="O366" s="1938">
        <v>-4.107587374290715E-3</v>
      </c>
      <c r="P366" s="1938">
        <v>-4.641810857823018E-3</v>
      </c>
      <c r="Q366" s="1938">
        <v>-4.3990868806232028E-3</v>
      </c>
      <c r="R366" s="1938">
        <v>-3.6984037133475584E-3</v>
      </c>
      <c r="S366" s="1938">
        <v>-3.9138491101249982E-3</v>
      </c>
      <c r="T366" s="1938">
        <v>-4.3278009243448452E-3</v>
      </c>
      <c r="U366" s="1938">
        <v>-4.4477741684586045E-3</v>
      </c>
      <c r="V366" s="2252">
        <v>-3.4013712252054769E-3</v>
      </c>
      <c r="W366" s="1938">
        <v>-3.4494839780863781E-3</v>
      </c>
      <c r="X366" s="1938">
        <v>-3.3574590432268246E-3</v>
      </c>
      <c r="Y366" s="1938">
        <v>-3.4992784992783563E-3</v>
      </c>
      <c r="Z366" s="1938">
        <v>-2.5949444552438631E-3</v>
      </c>
      <c r="AA366" s="1938">
        <v>-3.431214802896169E-3</v>
      </c>
      <c r="AB366" s="1939">
        <v>-2.2826334844209756E-3</v>
      </c>
      <c r="AC366" s="1940">
        <f t="shared" ref="AC366" si="63">AC365/(AC220+AC226)</f>
        <v>-4.0898522611219562E-3</v>
      </c>
      <c r="AD366" s="1176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</row>
    <row r="367" spans="1:142" s="8" customFormat="1" ht="30" customHeight="1" thickBot="1">
      <c r="A367" s="10"/>
      <c r="B367" s="14"/>
      <c r="C367" s="11"/>
      <c r="D367" s="30"/>
      <c r="E367" s="32"/>
      <c r="F367" s="23"/>
      <c r="G367" s="23"/>
      <c r="H367" s="14"/>
      <c r="I367" s="23"/>
      <c r="J367" s="23"/>
      <c r="K367" s="23"/>
      <c r="L367" s="23"/>
      <c r="M367" s="23"/>
      <c r="N367" s="14"/>
      <c r="O367" s="23"/>
      <c r="P367" s="23"/>
      <c r="Q367" s="23"/>
      <c r="R367" s="23"/>
      <c r="S367" s="23"/>
      <c r="T367" s="23"/>
      <c r="U367" s="23"/>
      <c r="V367" s="14"/>
      <c r="W367" s="23"/>
      <c r="X367" s="23"/>
      <c r="Y367" s="23"/>
      <c r="Z367" s="23"/>
      <c r="AA367" s="23"/>
    </row>
    <row r="368" spans="1:142" s="4" customFormat="1" ht="49.5" customHeight="1" thickBot="1">
      <c r="A368" s="644" t="s">
        <v>4</v>
      </c>
      <c r="B368" s="895" t="s">
        <v>0</v>
      </c>
      <c r="C368" s="847" t="s">
        <v>289</v>
      </c>
      <c r="D368" s="783" t="s">
        <v>3</v>
      </c>
      <c r="E368" s="4835" t="s">
        <v>138</v>
      </c>
      <c r="F368" s="4836"/>
      <c r="G368" s="4836"/>
      <c r="H368" s="4836"/>
      <c r="I368" s="4836"/>
      <c r="J368" s="4836"/>
      <c r="K368" s="4836"/>
      <c r="L368" s="4836"/>
      <c r="M368" s="4836"/>
      <c r="N368" s="4836"/>
      <c r="O368" s="4836"/>
      <c r="P368" s="4836"/>
      <c r="Q368" s="4836"/>
      <c r="R368" s="4836"/>
      <c r="S368" s="4836"/>
      <c r="T368" s="4836"/>
      <c r="U368" s="4836"/>
      <c r="V368" s="4836"/>
      <c r="W368" s="4836"/>
      <c r="X368" s="4836"/>
      <c r="Y368" s="4836"/>
      <c r="Z368" s="4836"/>
      <c r="AA368" s="4836"/>
      <c r="AB368" s="4837"/>
      <c r="AC368" s="375" t="s">
        <v>2</v>
      </c>
      <c r="AD368" s="1823" t="s">
        <v>312</v>
      </c>
    </row>
    <row r="369" spans="1:30" s="8" customFormat="1" ht="21.75" customHeight="1" thickBot="1">
      <c r="A369" s="4956" t="s">
        <v>202</v>
      </c>
      <c r="B369" s="4957"/>
      <c r="C369" s="3984"/>
      <c r="D369" s="3883"/>
      <c r="E369" s="646">
        <v>1</v>
      </c>
      <c r="F369" s="647">
        <v>2</v>
      </c>
      <c r="G369" s="647">
        <v>3</v>
      </c>
      <c r="H369" s="838">
        <v>4</v>
      </c>
      <c r="I369" s="647">
        <v>5</v>
      </c>
      <c r="J369" s="647">
        <v>6</v>
      </c>
      <c r="K369" s="647">
        <v>7</v>
      </c>
      <c r="L369" s="647">
        <v>8</v>
      </c>
      <c r="M369" s="647">
        <v>9</v>
      </c>
      <c r="N369" s="838">
        <v>10</v>
      </c>
      <c r="O369" s="647">
        <v>11</v>
      </c>
      <c r="P369" s="647">
        <v>12</v>
      </c>
      <c r="Q369" s="647">
        <v>13</v>
      </c>
      <c r="R369" s="647">
        <v>14</v>
      </c>
      <c r="S369" s="647">
        <v>15</v>
      </c>
      <c r="T369" s="647">
        <v>16</v>
      </c>
      <c r="U369" s="647">
        <v>17</v>
      </c>
      <c r="V369" s="1687">
        <v>18</v>
      </c>
      <c r="W369" s="647">
        <v>19</v>
      </c>
      <c r="X369" s="647">
        <v>20</v>
      </c>
      <c r="Y369" s="1687">
        <v>21</v>
      </c>
      <c r="Z369" s="647">
        <v>22</v>
      </c>
      <c r="AA369" s="647">
        <v>23</v>
      </c>
      <c r="AB369" s="648">
        <v>24</v>
      </c>
      <c r="AC369" s="645"/>
      <c r="AD369" s="649"/>
    </row>
    <row r="370" spans="1:30" s="14" customFormat="1" ht="18" customHeight="1">
      <c r="A370" s="2491" t="s">
        <v>106</v>
      </c>
      <c r="B370" s="2492"/>
      <c r="C370" s="4595"/>
      <c r="D370" s="848"/>
      <c r="E370" s="3271">
        <v>21</v>
      </c>
      <c r="F370" s="3272">
        <v>21</v>
      </c>
      <c r="G370" s="3272">
        <v>21</v>
      </c>
      <c r="H370" s="3273">
        <v>21</v>
      </c>
      <c r="I370" s="3272">
        <v>21</v>
      </c>
      <c r="J370" s="3272">
        <v>21</v>
      </c>
      <c r="K370" s="3272">
        <v>21</v>
      </c>
      <c r="L370" s="3272">
        <v>21</v>
      </c>
      <c r="M370" s="3272">
        <v>21</v>
      </c>
      <c r="N370" s="3273">
        <v>21</v>
      </c>
      <c r="O370" s="3272">
        <v>21</v>
      </c>
      <c r="P370" s="3272">
        <v>21</v>
      </c>
      <c r="Q370" s="3272">
        <v>21</v>
      </c>
      <c r="R370" s="3272">
        <v>21</v>
      </c>
      <c r="S370" s="3272">
        <v>21</v>
      </c>
      <c r="T370" s="3272">
        <v>21</v>
      </c>
      <c r="U370" s="3272">
        <v>21</v>
      </c>
      <c r="V370" s="3274">
        <v>21</v>
      </c>
      <c r="W370" s="3272">
        <v>21</v>
      </c>
      <c r="X370" s="3272">
        <v>21</v>
      </c>
      <c r="Y370" s="3274">
        <v>21</v>
      </c>
      <c r="Z370" s="3272">
        <v>21</v>
      </c>
      <c r="AA370" s="3272">
        <v>21</v>
      </c>
      <c r="AB370" s="3275">
        <v>21</v>
      </c>
      <c r="AC370" s="4597"/>
      <c r="AD370" s="650"/>
    </row>
    <row r="371" spans="1:30" s="14" customFormat="1" ht="16.5" customHeight="1" thickBot="1">
      <c r="A371" s="2493" t="s">
        <v>107</v>
      </c>
      <c r="B371" s="2494"/>
      <c r="C371" s="4596"/>
      <c r="D371" s="849"/>
      <c r="E371" s="3276">
        <v>21</v>
      </c>
      <c r="F371" s="3277">
        <v>21</v>
      </c>
      <c r="G371" s="3277">
        <v>21</v>
      </c>
      <c r="H371" s="3278">
        <v>21</v>
      </c>
      <c r="I371" s="3277">
        <v>21</v>
      </c>
      <c r="J371" s="3277">
        <v>21</v>
      </c>
      <c r="K371" s="3277">
        <v>21</v>
      </c>
      <c r="L371" s="3277">
        <v>21</v>
      </c>
      <c r="M371" s="3277">
        <v>21</v>
      </c>
      <c r="N371" s="3278">
        <v>21</v>
      </c>
      <c r="O371" s="3277">
        <v>21</v>
      </c>
      <c r="P371" s="3277">
        <v>21</v>
      </c>
      <c r="Q371" s="3277">
        <v>21</v>
      </c>
      <c r="R371" s="3277">
        <v>21</v>
      </c>
      <c r="S371" s="3277">
        <v>21</v>
      </c>
      <c r="T371" s="3277">
        <v>21</v>
      </c>
      <c r="U371" s="3277">
        <v>21</v>
      </c>
      <c r="V371" s="3279">
        <v>21</v>
      </c>
      <c r="W371" s="3277">
        <v>21</v>
      </c>
      <c r="X371" s="3277">
        <v>21</v>
      </c>
      <c r="Y371" s="3279">
        <v>21</v>
      </c>
      <c r="Z371" s="3277">
        <v>21</v>
      </c>
      <c r="AA371" s="3277">
        <v>21</v>
      </c>
      <c r="AB371" s="3280">
        <v>21</v>
      </c>
      <c r="AC371" s="4598"/>
      <c r="AD371" s="650"/>
    </row>
    <row r="372" spans="1:30" s="14" customFormat="1" ht="12.75" customHeight="1">
      <c r="A372" s="5191" t="s">
        <v>188</v>
      </c>
      <c r="B372" s="5119" t="s">
        <v>306</v>
      </c>
      <c r="C372" s="1830" t="s">
        <v>283</v>
      </c>
      <c r="D372" s="753" t="s">
        <v>108</v>
      </c>
      <c r="E372" s="850"/>
      <c r="F372" s="851"/>
      <c r="G372" s="851"/>
      <c r="H372" s="890"/>
      <c r="I372" s="851"/>
      <c r="J372" s="851"/>
      <c r="K372" s="851"/>
      <c r="L372" s="851"/>
      <c r="M372" s="851"/>
      <c r="N372" s="890"/>
      <c r="O372" s="851"/>
      <c r="P372" s="851"/>
      <c r="Q372" s="851"/>
      <c r="R372" s="851"/>
      <c r="S372" s="851"/>
      <c r="T372" s="851"/>
      <c r="U372" s="851"/>
      <c r="V372" s="852"/>
      <c r="W372" s="851"/>
      <c r="X372" s="851"/>
      <c r="Y372" s="1055"/>
      <c r="Z372" s="851"/>
      <c r="AA372" s="851"/>
      <c r="AB372" s="853"/>
      <c r="AC372" s="887">
        <f>SUM(E372:AB372)</f>
        <v>0</v>
      </c>
      <c r="AD372" s="650"/>
    </row>
    <row r="373" spans="1:30" s="14" customFormat="1" ht="12.75" customHeight="1">
      <c r="A373" s="5062"/>
      <c r="B373" s="5064"/>
      <c r="C373" s="1831" t="s">
        <v>283</v>
      </c>
      <c r="D373" s="752" t="s">
        <v>109</v>
      </c>
      <c r="E373" s="655"/>
      <c r="F373" s="656"/>
      <c r="G373" s="656"/>
      <c r="H373" s="831"/>
      <c r="I373" s="656"/>
      <c r="J373" s="656"/>
      <c r="K373" s="656"/>
      <c r="L373" s="656"/>
      <c r="M373" s="656"/>
      <c r="N373" s="831"/>
      <c r="O373" s="656"/>
      <c r="P373" s="656"/>
      <c r="Q373" s="656"/>
      <c r="R373" s="656"/>
      <c r="S373" s="656"/>
      <c r="T373" s="656"/>
      <c r="U373" s="656"/>
      <c r="V373" s="657"/>
      <c r="W373" s="656"/>
      <c r="X373" s="656"/>
      <c r="Y373" s="1056"/>
      <c r="Z373" s="656"/>
      <c r="AA373" s="656"/>
      <c r="AB373" s="658"/>
      <c r="AC373" s="879">
        <f>SUM(E373:AB373)</f>
        <v>0</v>
      </c>
      <c r="AD373" s="650"/>
    </row>
    <row r="374" spans="1:30" s="14" customFormat="1" ht="12.75" customHeight="1">
      <c r="A374" s="5062"/>
      <c r="B374" s="5064"/>
      <c r="C374" s="1831"/>
      <c r="D374" s="752" t="s">
        <v>111</v>
      </c>
      <c r="E374" s="655"/>
      <c r="F374" s="656"/>
      <c r="G374" s="656"/>
      <c r="H374" s="831"/>
      <c r="I374" s="656"/>
      <c r="J374" s="656"/>
      <c r="K374" s="656"/>
      <c r="L374" s="656"/>
      <c r="M374" s="656"/>
      <c r="N374" s="831"/>
      <c r="O374" s="656"/>
      <c r="P374" s="656"/>
      <c r="Q374" s="656"/>
      <c r="R374" s="656"/>
      <c r="S374" s="656"/>
      <c r="T374" s="656"/>
      <c r="U374" s="656"/>
      <c r="V374" s="657"/>
      <c r="W374" s="656"/>
      <c r="X374" s="656"/>
      <c r="Y374" s="1056"/>
      <c r="Z374" s="656"/>
      <c r="AA374" s="656"/>
      <c r="AB374" s="658"/>
      <c r="AC374" s="879"/>
      <c r="AD374" s="650"/>
    </row>
    <row r="375" spans="1:30" s="14" customFormat="1" ht="12.75" customHeight="1" thickBot="1">
      <c r="A375" s="5063"/>
      <c r="B375" s="5065"/>
      <c r="C375" s="1832"/>
      <c r="D375" s="754" t="s">
        <v>112</v>
      </c>
      <c r="E375" s="692"/>
      <c r="F375" s="854"/>
      <c r="G375" s="854"/>
      <c r="H375" s="891"/>
      <c r="I375" s="854"/>
      <c r="J375" s="854"/>
      <c r="K375" s="854"/>
      <c r="L375" s="854"/>
      <c r="M375" s="854"/>
      <c r="N375" s="891"/>
      <c r="O375" s="854"/>
      <c r="P375" s="854"/>
      <c r="Q375" s="854"/>
      <c r="R375" s="854"/>
      <c r="S375" s="854"/>
      <c r="T375" s="854"/>
      <c r="U375" s="854"/>
      <c r="V375" s="855"/>
      <c r="W375" s="854"/>
      <c r="X375" s="854"/>
      <c r="Y375" s="1057"/>
      <c r="Z375" s="854"/>
      <c r="AA375" s="854"/>
      <c r="AB375" s="856"/>
      <c r="AC375" s="888"/>
      <c r="AD375" s="650"/>
    </row>
    <row r="376" spans="1:30" s="14" customFormat="1" ht="12.75" customHeight="1">
      <c r="A376" s="5039" t="s">
        <v>114</v>
      </c>
      <c r="B376" s="5043" t="s">
        <v>304</v>
      </c>
      <c r="C376" s="1830" t="s">
        <v>283</v>
      </c>
      <c r="D376" s="729" t="s">
        <v>108</v>
      </c>
      <c r="E376" s="651"/>
      <c r="F376" s="652"/>
      <c r="G376" s="652"/>
      <c r="H376" s="830"/>
      <c r="I376" s="652"/>
      <c r="J376" s="652"/>
      <c r="K376" s="652"/>
      <c r="L376" s="652"/>
      <c r="M376" s="652"/>
      <c r="N376" s="830"/>
      <c r="O376" s="652"/>
      <c r="P376" s="652"/>
      <c r="Q376" s="652"/>
      <c r="R376" s="652"/>
      <c r="S376" s="652"/>
      <c r="T376" s="652"/>
      <c r="U376" s="652"/>
      <c r="V376" s="653"/>
      <c r="W376" s="652"/>
      <c r="X376" s="652"/>
      <c r="Y376" s="1058"/>
      <c r="Z376" s="652"/>
      <c r="AA376" s="652"/>
      <c r="AB376" s="654"/>
      <c r="AC376" s="886"/>
      <c r="AD376" s="650"/>
    </row>
    <row r="377" spans="1:30" s="14" customFormat="1" ht="12.75" customHeight="1">
      <c r="A377" s="5040"/>
      <c r="B377" s="5035"/>
      <c r="C377" s="1831" t="s">
        <v>283</v>
      </c>
      <c r="D377" s="752" t="s">
        <v>109</v>
      </c>
      <c r="E377" s="655"/>
      <c r="F377" s="656"/>
      <c r="G377" s="656"/>
      <c r="H377" s="831"/>
      <c r="I377" s="656"/>
      <c r="J377" s="656"/>
      <c r="K377" s="656"/>
      <c r="L377" s="656"/>
      <c r="M377" s="656"/>
      <c r="N377" s="831"/>
      <c r="O377" s="656"/>
      <c r="P377" s="656"/>
      <c r="Q377" s="656"/>
      <c r="R377" s="656"/>
      <c r="S377" s="656"/>
      <c r="T377" s="656"/>
      <c r="U377" s="656"/>
      <c r="V377" s="657"/>
      <c r="W377" s="656"/>
      <c r="X377" s="656"/>
      <c r="Y377" s="1056"/>
      <c r="Z377" s="656"/>
      <c r="AA377" s="656"/>
      <c r="AB377" s="658"/>
      <c r="AC377" s="879"/>
      <c r="AD377" s="650"/>
    </row>
    <row r="378" spans="1:30" s="14" customFormat="1" ht="12.75" customHeight="1">
      <c r="A378" s="5040"/>
      <c r="B378" s="5035"/>
      <c r="C378" s="1831"/>
      <c r="D378" s="752" t="s">
        <v>111</v>
      </c>
      <c r="E378" s="655"/>
      <c r="F378" s="656"/>
      <c r="G378" s="656"/>
      <c r="H378" s="831"/>
      <c r="I378" s="656"/>
      <c r="J378" s="656"/>
      <c r="K378" s="656"/>
      <c r="L378" s="656"/>
      <c r="M378" s="656"/>
      <c r="N378" s="831"/>
      <c r="O378" s="656"/>
      <c r="P378" s="656"/>
      <c r="Q378" s="656"/>
      <c r="R378" s="656"/>
      <c r="S378" s="656"/>
      <c r="T378" s="656"/>
      <c r="U378" s="656"/>
      <c r="V378" s="657"/>
      <c r="W378" s="656"/>
      <c r="X378" s="656"/>
      <c r="Y378" s="1056"/>
      <c r="Z378" s="656"/>
      <c r="AA378" s="656"/>
      <c r="AB378" s="658"/>
      <c r="AC378" s="879"/>
      <c r="AD378" s="650"/>
    </row>
    <row r="379" spans="1:30" s="14" customFormat="1" ht="12.75" customHeight="1" thickBot="1">
      <c r="A379" s="5066"/>
      <c r="B379" s="5067"/>
      <c r="C379" s="1832"/>
      <c r="D379" s="730" t="s">
        <v>112</v>
      </c>
      <c r="E379" s="659"/>
      <c r="F379" s="660"/>
      <c r="G379" s="660"/>
      <c r="H379" s="832"/>
      <c r="I379" s="660"/>
      <c r="J379" s="660"/>
      <c r="K379" s="660"/>
      <c r="L379" s="660"/>
      <c r="M379" s="660"/>
      <c r="N379" s="832"/>
      <c r="O379" s="660"/>
      <c r="P379" s="660"/>
      <c r="Q379" s="660"/>
      <c r="R379" s="660"/>
      <c r="S379" s="660"/>
      <c r="T379" s="660"/>
      <c r="U379" s="660"/>
      <c r="V379" s="661"/>
      <c r="W379" s="660"/>
      <c r="X379" s="660"/>
      <c r="Y379" s="1059"/>
      <c r="Z379" s="660"/>
      <c r="AA379" s="660"/>
      <c r="AB379" s="662"/>
      <c r="AC379" s="883"/>
      <c r="AD379" s="650"/>
    </row>
    <row r="380" spans="1:30" s="14" customFormat="1" ht="12.75" customHeight="1">
      <c r="A380" s="5054" t="s">
        <v>129</v>
      </c>
      <c r="B380" s="5055" t="s">
        <v>169</v>
      </c>
      <c r="C380" s="1830" t="s">
        <v>342</v>
      </c>
      <c r="D380" s="857" t="s">
        <v>108</v>
      </c>
      <c r="E380" s="4098">
        <v>61.6</v>
      </c>
      <c r="F380" s="3850">
        <v>57.6</v>
      </c>
      <c r="G380" s="3850">
        <v>54.800000000000004</v>
      </c>
      <c r="H380" s="4099">
        <v>51.2</v>
      </c>
      <c r="I380" s="3850">
        <v>51.2</v>
      </c>
      <c r="J380" s="3850">
        <v>54</v>
      </c>
      <c r="K380" s="3850">
        <v>56.800000000000004</v>
      </c>
      <c r="L380" s="3850">
        <v>60</v>
      </c>
      <c r="M380" s="3850">
        <v>67.2</v>
      </c>
      <c r="N380" s="4099">
        <v>63.6</v>
      </c>
      <c r="O380" s="3850">
        <v>62.8</v>
      </c>
      <c r="P380" s="3850">
        <v>51.2</v>
      </c>
      <c r="Q380" s="3850">
        <v>60</v>
      </c>
      <c r="R380" s="3850">
        <v>58.8</v>
      </c>
      <c r="S380" s="3850">
        <v>59.6</v>
      </c>
      <c r="T380" s="3850">
        <v>51.6</v>
      </c>
      <c r="U380" s="3850">
        <v>62.4</v>
      </c>
      <c r="V380" s="3850">
        <v>72.400000000000006</v>
      </c>
      <c r="W380" s="3850">
        <v>62.8</v>
      </c>
      <c r="X380" s="3850">
        <v>64.400000000000006</v>
      </c>
      <c r="Y380" s="4100">
        <v>69.2</v>
      </c>
      <c r="Z380" s="3850">
        <v>63.2</v>
      </c>
      <c r="AA380" s="3850">
        <v>56.4</v>
      </c>
      <c r="AB380" s="4101">
        <v>50</v>
      </c>
      <c r="AC380" s="880">
        <f>SUM(E380:AB380)</f>
        <v>1422.8000000000002</v>
      </c>
      <c r="AD380" s="650"/>
    </row>
    <row r="381" spans="1:30" s="14" customFormat="1" ht="12.75" customHeight="1">
      <c r="A381" s="5040"/>
      <c r="B381" s="5056"/>
      <c r="C381" s="1831" t="s">
        <v>342</v>
      </c>
      <c r="D381" s="763" t="s">
        <v>109</v>
      </c>
      <c r="E381" s="4102">
        <v>21.2</v>
      </c>
      <c r="F381" s="3851">
        <v>21.6</v>
      </c>
      <c r="G381" s="3851">
        <v>21.6</v>
      </c>
      <c r="H381" s="4103">
        <v>21.2</v>
      </c>
      <c r="I381" s="3851">
        <v>20.400000000000002</v>
      </c>
      <c r="J381" s="3851">
        <v>21.6</v>
      </c>
      <c r="K381" s="3851">
        <v>20.400000000000002</v>
      </c>
      <c r="L381" s="3851">
        <v>20.400000000000002</v>
      </c>
      <c r="M381" s="3851">
        <v>21.6</v>
      </c>
      <c r="N381" s="4103">
        <v>22.8</v>
      </c>
      <c r="O381" s="3851">
        <v>22.4</v>
      </c>
      <c r="P381" s="3851">
        <v>22.8</v>
      </c>
      <c r="Q381" s="3851">
        <v>20.400000000000002</v>
      </c>
      <c r="R381" s="3851">
        <v>23.599999999999998</v>
      </c>
      <c r="S381" s="3851">
        <v>21.6</v>
      </c>
      <c r="T381" s="3851">
        <v>22</v>
      </c>
      <c r="U381" s="3851">
        <v>22</v>
      </c>
      <c r="V381" s="3851">
        <v>22</v>
      </c>
      <c r="W381" s="3851">
        <v>24</v>
      </c>
      <c r="X381" s="3851">
        <v>24.400000000000002</v>
      </c>
      <c r="Y381" s="4104">
        <v>22.4</v>
      </c>
      <c r="Z381" s="3851">
        <v>20.8</v>
      </c>
      <c r="AA381" s="3851">
        <v>21.2</v>
      </c>
      <c r="AB381" s="4105">
        <v>22.4</v>
      </c>
      <c r="AC381" s="885">
        <f>SUM(E381:AB381)</f>
        <v>524.80000000000007</v>
      </c>
      <c r="AD381" s="650"/>
    </row>
    <row r="382" spans="1:30" s="14" customFormat="1" ht="12.75" customHeight="1">
      <c r="A382" s="5041"/>
      <c r="B382" s="5056"/>
      <c r="C382" s="2248" t="s">
        <v>342</v>
      </c>
      <c r="D382" s="763" t="s">
        <v>110</v>
      </c>
      <c r="E382" s="953">
        <v>3.44</v>
      </c>
      <c r="F382" s="954">
        <v>3.36</v>
      </c>
      <c r="G382" s="954">
        <v>3.28</v>
      </c>
      <c r="H382" s="3919">
        <v>3.08</v>
      </c>
      <c r="I382" s="954">
        <v>3.08</v>
      </c>
      <c r="J382" s="954">
        <v>3.16</v>
      </c>
      <c r="K382" s="954">
        <v>3.08</v>
      </c>
      <c r="L382" s="954">
        <v>3.52</v>
      </c>
      <c r="M382" s="954">
        <v>3.8</v>
      </c>
      <c r="N382" s="3919">
        <v>3.68</v>
      </c>
      <c r="O382" s="954">
        <v>3.44</v>
      </c>
      <c r="P382" s="954">
        <v>3.04</v>
      </c>
      <c r="Q382" s="954">
        <v>3.44</v>
      </c>
      <c r="R382" s="954">
        <v>3.6</v>
      </c>
      <c r="S382" s="954">
        <v>3.72</v>
      </c>
      <c r="T382" s="954">
        <v>3.24</v>
      </c>
      <c r="U382" s="954">
        <v>3.64</v>
      </c>
      <c r="V382" s="954">
        <v>4.16</v>
      </c>
      <c r="W382" s="954">
        <v>3.96</v>
      </c>
      <c r="X382" s="954">
        <v>3.92</v>
      </c>
      <c r="Y382" s="1061">
        <v>4.2</v>
      </c>
      <c r="Z382" s="954">
        <v>3.76</v>
      </c>
      <c r="AA382" s="954">
        <v>3.52</v>
      </c>
      <c r="AB382" s="963">
        <v>3</v>
      </c>
      <c r="AC382" s="874"/>
      <c r="AD382" s="650"/>
    </row>
    <row r="383" spans="1:30" s="35" customFormat="1" ht="12.75" customHeight="1" thickBot="1">
      <c r="A383" s="5041"/>
      <c r="B383" s="5057"/>
      <c r="C383" s="1827" t="s">
        <v>315</v>
      </c>
      <c r="D383" s="858" t="s">
        <v>111</v>
      </c>
      <c r="E383" s="745">
        <v>0.34415584415584416</v>
      </c>
      <c r="F383" s="668">
        <v>0.375</v>
      </c>
      <c r="G383" s="668">
        <v>0.39416058394160586</v>
      </c>
      <c r="H383" s="834">
        <v>0.41406249999999994</v>
      </c>
      <c r="I383" s="668">
        <v>0.3984375</v>
      </c>
      <c r="J383" s="668">
        <v>0.4</v>
      </c>
      <c r="K383" s="668">
        <v>0.35915492957746481</v>
      </c>
      <c r="L383" s="668">
        <v>0.34</v>
      </c>
      <c r="M383" s="668">
        <v>0.32142857142857145</v>
      </c>
      <c r="N383" s="834">
        <v>0.35849056603773582</v>
      </c>
      <c r="O383" s="668">
        <v>0.35668789808917195</v>
      </c>
      <c r="P383" s="668">
        <v>0.4453125</v>
      </c>
      <c r="Q383" s="668">
        <v>0.34</v>
      </c>
      <c r="R383" s="668">
        <v>0.40136054421768708</v>
      </c>
      <c r="S383" s="668">
        <v>0.36241610738255037</v>
      </c>
      <c r="T383" s="668">
        <v>0.4263565891472868</v>
      </c>
      <c r="U383" s="668">
        <v>0.35256410256410259</v>
      </c>
      <c r="V383" s="669">
        <v>0.30386740331491713</v>
      </c>
      <c r="W383" s="668">
        <v>0.38216560509554143</v>
      </c>
      <c r="X383" s="668">
        <v>0.37888198757763975</v>
      </c>
      <c r="Y383" s="1069">
        <v>0.32369942196531787</v>
      </c>
      <c r="Z383" s="668">
        <v>0.32911392405063289</v>
      </c>
      <c r="AA383" s="668">
        <v>0.37588652482269502</v>
      </c>
      <c r="AB383" s="670">
        <v>0.44799999999999995</v>
      </c>
      <c r="AC383" s="889">
        <f t="shared" ref="AC383" si="64">AC381/AC380</f>
        <v>0.36885015462468373</v>
      </c>
      <c r="AD383" s="689"/>
    </row>
    <row r="384" spans="1:30" s="14" customFormat="1" ht="16.5" customHeight="1">
      <c r="A384" s="5039" t="s">
        <v>148</v>
      </c>
      <c r="B384" s="5055" t="s">
        <v>706</v>
      </c>
      <c r="C384" s="2961" t="s">
        <v>342</v>
      </c>
      <c r="D384" s="755" t="s">
        <v>108</v>
      </c>
      <c r="E384" s="4098">
        <v>0</v>
      </c>
      <c r="F384" s="3850">
        <v>0</v>
      </c>
      <c r="G384" s="3850">
        <v>0</v>
      </c>
      <c r="H384" s="4099">
        <v>0</v>
      </c>
      <c r="I384" s="3850">
        <v>0</v>
      </c>
      <c r="J384" s="3850">
        <v>0</v>
      </c>
      <c r="K384" s="3850">
        <v>0</v>
      </c>
      <c r="L384" s="3850">
        <v>0</v>
      </c>
      <c r="M384" s="3850">
        <v>0</v>
      </c>
      <c r="N384" s="4099">
        <v>0</v>
      </c>
      <c r="O384" s="3850">
        <v>0</v>
      </c>
      <c r="P384" s="3850">
        <v>0</v>
      </c>
      <c r="Q384" s="3850">
        <v>0</v>
      </c>
      <c r="R384" s="3850">
        <v>0</v>
      </c>
      <c r="S384" s="3850">
        <v>0</v>
      </c>
      <c r="T384" s="3850">
        <v>0</v>
      </c>
      <c r="U384" s="3850">
        <v>0</v>
      </c>
      <c r="V384" s="3850">
        <v>0</v>
      </c>
      <c r="W384" s="3850">
        <v>0</v>
      </c>
      <c r="X384" s="3850">
        <v>0</v>
      </c>
      <c r="Y384" s="4100">
        <v>0</v>
      </c>
      <c r="Z384" s="3850">
        <v>0</v>
      </c>
      <c r="AA384" s="3850">
        <v>0</v>
      </c>
      <c r="AB384" s="4101">
        <v>0</v>
      </c>
      <c r="AC384" s="880">
        <f>SUM(E384:AB384)</f>
        <v>0</v>
      </c>
      <c r="AD384" s="650"/>
    </row>
    <row r="385" spans="1:30" s="14" customFormat="1" ht="16.5" customHeight="1">
      <c r="A385" s="5054"/>
      <c r="B385" s="5056"/>
      <c r="C385" s="2669" t="s">
        <v>342</v>
      </c>
      <c r="D385" s="3674" t="s">
        <v>705</v>
      </c>
      <c r="E385" s="4102">
        <v>0</v>
      </c>
      <c r="F385" s="3851">
        <v>0</v>
      </c>
      <c r="G385" s="3851">
        <v>0</v>
      </c>
      <c r="H385" s="4103">
        <v>0</v>
      </c>
      <c r="I385" s="3851">
        <v>0</v>
      </c>
      <c r="J385" s="3851">
        <v>0</v>
      </c>
      <c r="K385" s="3851">
        <v>0</v>
      </c>
      <c r="L385" s="3851">
        <v>0</v>
      </c>
      <c r="M385" s="3851">
        <v>0</v>
      </c>
      <c r="N385" s="4103">
        <v>0</v>
      </c>
      <c r="O385" s="3851">
        <v>0</v>
      </c>
      <c r="P385" s="3851">
        <v>0</v>
      </c>
      <c r="Q385" s="3851">
        <v>0</v>
      </c>
      <c r="R385" s="3851">
        <v>0</v>
      </c>
      <c r="S385" s="3851">
        <v>0</v>
      </c>
      <c r="T385" s="3851">
        <v>0</v>
      </c>
      <c r="U385" s="3851">
        <v>0</v>
      </c>
      <c r="V385" s="3851">
        <v>0</v>
      </c>
      <c r="W385" s="3851">
        <v>0</v>
      </c>
      <c r="X385" s="3851">
        <v>0</v>
      </c>
      <c r="Y385" s="4104">
        <v>0</v>
      </c>
      <c r="Z385" s="3851">
        <v>0</v>
      </c>
      <c r="AA385" s="3851">
        <v>0</v>
      </c>
      <c r="AB385" s="4105">
        <v>0</v>
      </c>
      <c r="AC385" s="879">
        <f>SUM(E385:AB385)</f>
        <v>0</v>
      </c>
      <c r="AD385" s="650"/>
    </row>
    <row r="386" spans="1:30" s="14" customFormat="1" ht="12.75" customHeight="1">
      <c r="A386" s="5054"/>
      <c r="B386" s="5056"/>
      <c r="C386" s="1772" t="s">
        <v>315</v>
      </c>
      <c r="D386" s="757" t="s">
        <v>340</v>
      </c>
      <c r="E386" s="428">
        <v>0</v>
      </c>
      <c r="F386" s="429">
        <v>0</v>
      </c>
      <c r="G386" s="429">
        <v>0</v>
      </c>
      <c r="H386" s="605">
        <v>0</v>
      </c>
      <c r="I386" s="429">
        <v>0</v>
      </c>
      <c r="J386" s="429">
        <v>0</v>
      </c>
      <c r="K386" s="429">
        <v>0</v>
      </c>
      <c r="L386" s="429">
        <v>0</v>
      </c>
      <c r="M386" s="429">
        <v>0</v>
      </c>
      <c r="N386" s="605">
        <v>0</v>
      </c>
      <c r="O386" s="429">
        <v>0</v>
      </c>
      <c r="P386" s="429">
        <v>0</v>
      </c>
      <c r="Q386" s="429">
        <v>0</v>
      </c>
      <c r="R386" s="429">
        <v>0</v>
      </c>
      <c r="S386" s="429">
        <v>0</v>
      </c>
      <c r="T386" s="429">
        <v>0</v>
      </c>
      <c r="U386" s="429">
        <v>0</v>
      </c>
      <c r="V386" s="429">
        <v>0</v>
      </c>
      <c r="W386" s="429">
        <v>0</v>
      </c>
      <c r="X386" s="429">
        <v>0</v>
      </c>
      <c r="Y386" s="1060">
        <v>0</v>
      </c>
      <c r="Z386" s="429">
        <v>0</v>
      </c>
      <c r="AA386" s="429">
        <v>0</v>
      </c>
      <c r="AB386" s="498">
        <v>0</v>
      </c>
      <c r="AC386" s="882"/>
      <c r="AD386" s="650"/>
    </row>
    <row r="387" spans="1:30" s="14" customFormat="1" ht="12.75" customHeight="1">
      <c r="A387" s="5040"/>
      <c r="B387" s="5056"/>
      <c r="C387" s="2248" t="s">
        <v>342</v>
      </c>
      <c r="D387" s="758" t="s">
        <v>110</v>
      </c>
      <c r="E387" s="4195">
        <v>0</v>
      </c>
      <c r="F387" s="4196">
        <v>0</v>
      </c>
      <c r="G387" s="4196">
        <v>0</v>
      </c>
      <c r="H387" s="4197">
        <v>0</v>
      </c>
      <c r="I387" s="4196">
        <v>0</v>
      </c>
      <c r="J387" s="4196">
        <v>0</v>
      </c>
      <c r="K387" s="4196">
        <v>0</v>
      </c>
      <c r="L387" s="4196">
        <v>0</v>
      </c>
      <c r="M387" s="4196">
        <v>0</v>
      </c>
      <c r="N387" s="4197">
        <v>0</v>
      </c>
      <c r="O387" s="4196">
        <v>0</v>
      </c>
      <c r="P387" s="4196">
        <v>0</v>
      </c>
      <c r="Q387" s="4196">
        <v>0</v>
      </c>
      <c r="R387" s="4196">
        <v>0</v>
      </c>
      <c r="S387" s="4196">
        <v>0</v>
      </c>
      <c r="T387" s="4196">
        <v>0</v>
      </c>
      <c r="U387" s="4196">
        <v>0</v>
      </c>
      <c r="V387" s="4196">
        <v>0</v>
      </c>
      <c r="W387" s="4196">
        <v>0</v>
      </c>
      <c r="X387" s="4196">
        <v>0</v>
      </c>
      <c r="Y387" s="4198">
        <v>0</v>
      </c>
      <c r="Z387" s="4196">
        <v>0</v>
      </c>
      <c r="AA387" s="4196">
        <v>0</v>
      </c>
      <c r="AB387" s="4199">
        <v>0</v>
      </c>
      <c r="AC387" s="4200">
        <v>0</v>
      </c>
      <c r="AD387" s="650"/>
    </row>
    <row r="388" spans="1:30" s="35" customFormat="1" ht="12.75" customHeight="1" thickBot="1">
      <c r="A388" s="5053"/>
      <c r="B388" s="5057"/>
      <c r="C388" s="3354" t="s">
        <v>315</v>
      </c>
      <c r="D388" s="759" t="s">
        <v>111</v>
      </c>
      <c r="E388" s="672" t="e">
        <v>#DIV/0!</v>
      </c>
      <c r="F388" s="673" t="e">
        <v>#DIV/0!</v>
      </c>
      <c r="G388" s="673" t="e">
        <v>#DIV/0!</v>
      </c>
      <c r="H388" s="837" t="e">
        <v>#DIV/0!</v>
      </c>
      <c r="I388" s="673" t="e">
        <v>#DIV/0!</v>
      </c>
      <c r="J388" s="673" t="e">
        <v>#DIV/0!</v>
      </c>
      <c r="K388" s="673" t="e">
        <v>#DIV/0!</v>
      </c>
      <c r="L388" s="673" t="e">
        <v>#DIV/0!</v>
      </c>
      <c r="M388" s="673" t="e">
        <v>#DIV/0!</v>
      </c>
      <c r="N388" s="837" t="e">
        <v>#DIV/0!</v>
      </c>
      <c r="O388" s="673" t="e">
        <v>#DIV/0!</v>
      </c>
      <c r="P388" s="673" t="e">
        <v>#DIV/0!</v>
      </c>
      <c r="Q388" s="673" t="e">
        <v>#DIV/0!</v>
      </c>
      <c r="R388" s="673" t="e">
        <v>#DIV/0!</v>
      </c>
      <c r="S388" s="673" t="e">
        <v>#DIV/0!</v>
      </c>
      <c r="T388" s="673" t="e">
        <v>#DIV/0!</v>
      </c>
      <c r="U388" s="673" t="e">
        <v>#DIV/0!</v>
      </c>
      <c r="V388" s="690" t="e">
        <v>#DIV/0!</v>
      </c>
      <c r="W388" s="673" t="e">
        <v>#DIV/0!</v>
      </c>
      <c r="X388" s="673" t="e">
        <v>#DIV/0!</v>
      </c>
      <c r="Y388" s="1062" t="e">
        <v>#DIV/0!</v>
      </c>
      <c r="Z388" s="673" t="e">
        <v>#DIV/0!</v>
      </c>
      <c r="AA388" s="673" t="e">
        <v>#DIV/0!</v>
      </c>
      <c r="AB388" s="863" t="e">
        <v>#DIV/0!</v>
      </c>
      <c r="AC388" s="881" t="e">
        <f>AC385/AC384</f>
        <v>#DIV/0!</v>
      </c>
      <c r="AD388" s="689"/>
    </row>
    <row r="389" spans="1:30" s="39" customFormat="1" ht="12.75" customHeight="1">
      <c r="A389" s="1706" t="s">
        <v>290</v>
      </c>
      <c r="B389" s="1707"/>
      <c r="C389" s="2218" t="s">
        <v>315</v>
      </c>
      <c r="D389" s="2323"/>
      <c r="E389" s="2324">
        <v>61.6</v>
      </c>
      <c r="F389" s="2325">
        <v>57.6</v>
      </c>
      <c r="G389" s="2325">
        <v>54.800000000000004</v>
      </c>
      <c r="H389" s="2325">
        <v>51.2</v>
      </c>
      <c r="I389" s="2325">
        <v>51.2</v>
      </c>
      <c r="J389" s="2325">
        <v>54</v>
      </c>
      <c r="K389" s="2325">
        <v>56.800000000000004</v>
      </c>
      <c r="L389" s="2325">
        <v>60</v>
      </c>
      <c r="M389" s="2325">
        <v>67.2</v>
      </c>
      <c r="N389" s="2325">
        <v>63.6</v>
      </c>
      <c r="O389" s="2325">
        <v>62.8</v>
      </c>
      <c r="P389" s="2325">
        <v>51.2</v>
      </c>
      <c r="Q389" s="2325">
        <v>60</v>
      </c>
      <c r="R389" s="2325">
        <v>58.8</v>
      </c>
      <c r="S389" s="2325">
        <v>59.6</v>
      </c>
      <c r="T389" s="2325">
        <v>51.6</v>
      </c>
      <c r="U389" s="2325">
        <v>62.4</v>
      </c>
      <c r="V389" s="2325">
        <v>72.400000000000006</v>
      </c>
      <c r="W389" s="2325">
        <v>62.8</v>
      </c>
      <c r="X389" s="2325">
        <v>64.400000000000006</v>
      </c>
      <c r="Y389" s="2325">
        <v>69.2</v>
      </c>
      <c r="Z389" s="2325">
        <v>63.2</v>
      </c>
      <c r="AA389" s="2325">
        <v>56.4</v>
      </c>
      <c r="AB389" s="2325">
        <v>50</v>
      </c>
      <c r="AC389" s="2326"/>
      <c r="AD389" s="678"/>
    </row>
    <row r="390" spans="1:30" s="39" customFormat="1" ht="12.75" customHeight="1">
      <c r="A390" s="1712" t="s">
        <v>307</v>
      </c>
      <c r="B390" s="1713"/>
      <c r="C390" s="2223" t="s">
        <v>315</v>
      </c>
      <c r="D390" s="2327"/>
      <c r="E390" s="2328">
        <v>21.2</v>
      </c>
      <c r="F390" s="2328">
        <v>21.6</v>
      </c>
      <c r="G390" s="2328">
        <v>21.6</v>
      </c>
      <c r="H390" s="2328">
        <v>21.2</v>
      </c>
      <c r="I390" s="2328">
        <v>20.400000000000002</v>
      </c>
      <c r="J390" s="2328">
        <v>21.6</v>
      </c>
      <c r="K390" s="2328">
        <v>20.400000000000002</v>
      </c>
      <c r="L390" s="2328">
        <v>20.400000000000002</v>
      </c>
      <c r="M390" s="2328">
        <v>21.6</v>
      </c>
      <c r="N390" s="2328">
        <v>22.8</v>
      </c>
      <c r="O390" s="2328">
        <v>22.4</v>
      </c>
      <c r="P390" s="2328">
        <v>22.8</v>
      </c>
      <c r="Q390" s="2328">
        <v>20.400000000000002</v>
      </c>
      <c r="R390" s="2328">
        <v>23.599999999999998</v>
      </c>
      <c r="S390" s="2328">
        <v>21.6</v>
      </c>
      <c r="T390" s="2328">
        <v>22</v>
      </c>
      <c r="U390" s="2328">
        <v>22</v>
      </c>
      <c r="V390" s="2328">
        <v>22</v>
      </c>
      <c r="W390" s="2328">
        <v>24</v>
      </c>
      <c r="X390" s="2328">
        <v>24.400000000000002</v>
      </c>
      <c r="Y390" s="2328">
        <v>22.4</v>
      </c>
      <c r="Z390" s="2328">
        <v>20.8</v>
      </c>
      <c r="AA390" s="2328">
        <v>21.2</v>
      </c>
      <c r="AB390" s="2328">
        <v>22.4</v>
      </c>
      <c r="AC390" s="2329"/>
      <c r="AD390" s="678"/>
    </row>
    <row r="391" spans="1:30" s="39" customFormat="1" ht="12.75" customHeight="1" thickBot="1">
      <c r="A391" s="2330" t="s">
        <v>308</v>
      </c>
      <c r="B391" s="2331"/>
      <c r="C391" s="2227" t="s">
        <v>315</v>
      </c>
      <c r="D391" s="2332"/>
      <c r="E391" s="2333">
        <v>65.145989899609319</v>
      </c>
      <c r="F391" s="2334">
        <v>61.516826966286224</v>
      </c>
      <c r="G391" s="2334">
        <v>58.903310603055246</v>
      </c>
      <c r="H391" s="2334">
        <v>55.415521291421598</v>
      </c>
      <c r="I391" s="2334">
        <v>55.114426423578067</v>
      </c>
      <c r="J391" s="2334">
        <v>58.159779917052646</v>
      </c>
      <c r="K391" s="2334">
        <v>60.35229904485827</v>
      </c>
      <c r="L391" s="2334">
        <v>63.373180447252288</v>
      </c>
      <c r="M391" s="2334">
        <v>70.586117615293162</v>
      </c>
      <c r="N391" s="2334">
        <v>67.563303649244389</v>
      </c>
      <c r="O391" s="2334">
        <v>66.675332770073211</v>
      </c>
      <c r="P391" s="2334">
        <v>56.047123030535658</v>
      </c>
      <c r="Q391" s="2334">
        <v>63.373180447252288</v>
      </c>
      <c r="R391" s="2334">
        <v>63.359292925347575</v>
      </c>
      <c r="S391" s="2334">
        <v>63.393375048186229</v>
      </c>
      <c r="T391" s="2334">
        <v>56.094206474465793</v>
      </c>
      <c r="U391" s="2334">
        <v>66.164643126068469</v>
      </c>
      <c r="V391" s="2334">
        <v>75.668751806805972</v>
      </c>
      <c r="W391" s="2334">
        <v>67.229755317121302</v>
      </c>
      <c r="X391" s="2334">
        <v>68.86740883756265</v>
      </c>
      <c r="Y391" s="2334">
        <v>72.735135938554492</v>
      </c>
      <c r="Z391" s="2334">
        <v>66.534802922981598</v>
      </c>
      <c r="AA391" s="2334">
        <v>60.252800764777732</v>
      </c>
      <c r="AB391" s="2334">
        <v>54.788319923136903</v>
      </c>
      <c r="AC391" s="2335"/>
      <c r="AD391" s="678"/>
    </row>
    <row r="392" spans="1:30" s="7" customFormat="1" ht="12.75" customHeight="1" thickBot="1">
      <c r="A392" s="396" t="s">
        <v>105</v>
      </c>
      <c r="B392" s="898"/>
      <c r="C392" s="3454"/>
      <c r="D392" s="720"/>
      <c r="E392" s="859">
        <v>1</v>
      </c>
      <c r="F392" s="860">
        <v>2</v>
      </c>
      <c r="G392" s="860">
        <v>3</v>
      </c>
      <c r="H392" s="893">
        <v>4</v>
      </c>
      <c r="I392" s="860">
        <v>5</v>
      </c>
      <c r="J392" s="860">
        <v>6</v>
      </c>
      <c r="K392" s="860">
        <v>7</v>
      </c>
      <c r="L392" s="860">
        <v>8</v>
      </c>
      <c r="M392" s="860">
        <v>9</v>
      </c>
      <c r="N392" s="893">
        <v>10</v>
      </c>
      <c r="O392" s="860">
        <v>11</v>
      </c>
      <c r="P392" s="860">
        <v>12</v>
      </c>
      <c r="Q392" s="860">
        <v>13</v>
      </c>
      <c r="R392" s="860">
        <v>14</v>
      </c>
      <c r="S392" s="860">
        <v>15</v>
      </c>
      <c r="T392" s="860">
        <v>16</v>
      </c>
      <c r="U392" s="860">
        <v>17</v>
      </c>
      <c r="V392" s="1083">
        <v>18</v>
      </c>
      <c r="W392" s="860">
        <v>19</v>
      </c>
      <c r="X392" s="860">
        <v>20</v>
      </c>
      <c r="Y392" s="1083">
        <v>21</v>
      </c>
      <c r="Z392" s="860">
        <v>22</v>
      </c>
      <c r="AA392" s="860">
        <v>23</v>
      </c>
      <c r="AB392" s="860">
        <v>24</v>
      </c>
      <c r="AC392" s="861"/>
      <c r="AD392" s="650"/>
    </row>
    <row r="393" spans="1:30" s="7" customFormat="1" ht="14.25" customHeight="1">
      <c r="A393" s="2206" t="s">
        <v>116</v>
      </c>
      <c r="B393" s="2279"/>
      <c r="C393" s="2289" t="s">
        <v>342</v>
      </c>
      <c r="D393" s="2336" t="s">
        <v>112</v>
      </c>
      <c r="E393" s="4189">
        <v>10.48</v>
      </c>
      <c r="F393" s="4190">
        <v>10.49</v>
      </c>
      <c r="G393" s="4190">
        <v>10.5</v>
      </c>
      <c r="H393" s="4190">
        <v>10.49</v>
      </c>
      <c r="I393" s="4190">
        <v>10.49</v>
      </c>
      <c r="J393" s="4190">
        <v>10.49</v>
      </c>
      <c r="K393" s="4190">
        <v>10.46</v>
      </c>
      <c r="L393" s="4190">
        <v>10.46</v>
      </c>
      <c r="M393" s="4190">
        <v>10.53</v>
      </c>
      <c r="N393" s="4190">
        <v>10.52</v>
      </c>
      <c r="O393" s="4190">
        <v>10.52</v>
      </c>
      <c r="P393" s="4190">
        <v>10.49</v>
      </c>
      <c r="Q393" s="4190">
        <v>10.5</v>
      </c>
      <c r="R393" s="4190">
        <v>10.5</v>
      </c>
      <c r="S393" s="4190">
        <v>10.5</v>
      </c>
      <c r="T393" s="4190">
        <v>10.49</v>
      </c>
      <c r="U393" s="4190">
        <v>10.5</v>
      </c>
      <c r="V393" s="4190">
        <v>10.51</v>
      </c>
      <c r="W393" s="4190">
        <v>10.5</v>
      </c>
      <c r="X393" s="4190">
        <v>10.51</v>
      </c>
      <c r="Y393" s="4190">
        <v>10.49</v>
      </c>
      <c r="Z393" s="4190">
        <v>10.5</v>
      </c>
      <c r="AA393" s="4190">
        <v>10.5</v>
      </c>
      <c r="AB393" s="4191">
        <v>10.51</v>
      </c>
      <c r="AC393" s="2321"/>
      <c r="AD393" s="650"/>
    </row>
    <row r="394" spans="1:30" s="7" customFormat="1" ht="15.75" customHeight="1" thickBot="1">
      <c r="A394" s="2232" t="s">
        <v>117</v>
      </c>
      <c r="B394" s="2282"/>
      <c r="C394" s="2339" t="s">
        <v>342</v>
      </c>
      <c r="D394" s="2337" t="s">
        <v>112</v>
      </c>
      <c r="E394" s="4192">
        <v>10.49</v>
      </c>
      <c r="F394" s="4193">
        <v>10.5</v>
      </c>
      <c r="G394" s="4193">
        <v>10.49</v>
      </c>
      <c r="H394" s="4193">
        <v>10.49</v>
      </c>
      <c r="I394" s="4193">
        <v>10.49</v>
      </c>
      <c r="J394" s="4193">
        <v>10.5</v>
      </c>
      <c r="K394" s="4193">
        <v>10.46</v>
      </c>
      <c r="L394" s="4193">
        <v>10.46</v>
      </c>
      <c r="M394" s="4193">
        <v>10.53</v>
      </c>
      <c r="N394" s="4193">
        <v>10.52</v>
      </c>
      <c r="O394" s="4193">
        <v>10.53</v>
      </c>
      <c r="P394" s="4193">
        <v>10.49</v>
      </c>
      <c r="Q394" s="4193">
        <v>10.5</v>
      </c>
      <c r="R394" s="4193">
        <v>10.5</v>
      </c>
      <c r="S394" s="4193">
        <v>10.5</v>
      </c>
      <c r="T394" s="4193">
        <v>10.5</v>
      </c>
      <c r="U394" s="4193">
        <v>10.5</v>
      </c>
      <c r="V394" s="4193">
        <v>10.51</v>
      </c>
      <c r="W394" s="4193">
        <v>10.5</v>
      </c>
      <c r="X394" s="4193">
        <v>10.51</v>
      </c>
      <c r="Y394" s="4193">
        <v>10.5</v>
      </c>
      <c r="Z394" s="4193">
        <v>10.5</v>
      </c>
      <c r="AA394" s="4193">
        <v>10.51</v>
      </c>
      <c r="AB394" s="4194">
        <v>10.52</v>
      </c>
      <c r="AC394" s="2288"/>
      <c r="AD394" s="650"/>
    </row>
    <row r="395" spans="1:30" s="7" customFormat="1" ht="12.75" customHeight="1">
      <c r="A395" s="5039" t="s">
        <v>147</v>
      </c>
      <c r="B395" s="5192" t="s">
        <v>275</v>
      </c>
      <c r="C395" s="3447"/>
      <c r="D395" s="729" t="s">
        <v>108</v>
      </c>
      <c r="E395" s="259"/>
      <c r="F395" s="287"/>
      <c r="G395" s="287"/>
      <c r="H395" s="835"/>
      <c r="I395" s="287"/>
      <c r="J395" s="287"/>
      <c r="K395" s="287"/>
      <c r="L395" s="287"/>
      <c r="M395" s="287"/>
      <c r="N395" s="835"/>
      <c r="O395" s="287"/>
      <c r="P395" s="287"/>
      <c r="Q395" s="287"/>
      <c r="R395" s="287"/>
      <c r="S395" s="287"/>
      <c r="T395" s="287"/>
      <c r="U395" s="287"/>
      <c r="V395" s="287"/>
      <c r="W395" s="287"/>
      <c r="X395" s="287"/>
      <c r="Y395" s="1084"/>
      <c r="Z395" s="287"/>
      <c r="AA395" s="287"/>
      <c r="AB395" s="872"/>
      <c r="AC395" s="707"/>
      <c r="AD395" s="650"/>
    </row>
    <row r="396" spans="1:30" s="7" customFormat="1" ht="12.75" customHeight="1">
      <c r="A396" s="5040"/>
      <c r="B396" s="5193"/>
      <c r="C396" s="1831"/>
      <c r="D396" s="752" t="s">
        <v>109</v>
      </c>
      <c r="E396" s="261"/>
      <c r="F396" s="288"/>
      <c r="G396" s="288"/>
      <c r="H396" s="836"/>
      <c r="I396" s="288"/>
      <c r="J396" s="288"/>
      <c r="K396" s="288"/>
      <c r="L396" s="288"/>
      <c r="M396" s="288"/>
      <c r="N396" s="836"/>
      <c r="O396" s="288"/>
      <c r="P396" s="288"/>
      <c r="Q396" s="288"/>
      <c r="R396" s="288"/>
      <c r="S396" s="288"/>
      <c r="T396" s="288"/>
      <c r="U396" s="288"/>
      <c r="V396" s="288"/>
      <c r="W396" s="288"/>
      <c r="X396" s="288"/>
      <c r="Y396" s="1085"/>
      <c r="Z396" s="288"/>
      <c r="AA396" s="288"/>
      <c r="AB396" s="744"/>
      <c r="AC396" s="708"/>
      <c r="AD396" s="650"/>
    </row>
    <row r="397" spans="1:30" s="7" customFormat="1" ht="12.75" customHeight="1">
      <c r="A397" s="5041"/>
      <c r="B397" s="5193"/>
      <c r="C397" s="1826"/>
      <c r="D397" s="752" t="s">
        <v>110</v>
      </c>
      <c r="E397" s="701"/>
      <c r="F397" s="868"/>
      <c r="G397" s="868"/>
      <c r="H397" s="892"/>
      <c r="I397" s="868"/>
      <c r="J397" s="868"/>
      <c r="K397" s="868"/>
      <c r="L397" s="868"/>
      <c r="M397" s="868"/>
      <c r="N397" s="892"/>
      <c r="O397" s="868"/>
      <c r="P397" s="868"/>
      <c r="Q397" s="868"/>
      <c r="R397" s="868"/>
      <c r="S397" s="868"/>
      <c r="T397" s="868"/>
      <c r="U397" s="868"/>
      <c r="V397" s="868"/>
      <c r="W397" s="868"/>
      <c r="X397" s="868"/>
      <c r="Y397" s="1643"/>
      <c r="Z397" s="868"/>
      <c r="AA397" s="868"/>
      <c r="AB397" s="875"/>
      <c r="AC397" s="709"/>
      <c r="AD397" s="650"/>
    </row>
    <row r="398" spans="1:30" s="34" customFormat="1" ht="12.75" customHeight="1" thickBot="1">
      <c r="A398" s="5041"/>
      <c r="B398" s="5194"/>
      <c r="C398" s="1826"/>
      <c r="D398" s="862" t="s">
        <v>111</v>
      </c>
      <c r="E398" s="667"/>
      <c r="F398" s="668"/>
      <c r="G398" s="668"/>
      <c r="H398" s="834"/>
      <c r="I398" s="668"/>
      <c r="J398" s="668"/>
      <c r="K398" s="668"/>
      <c r="L398" s="668"/>
      <c r="M398" s="668"/>
      <c r="N398" s="834"/>
      <c r="O398" s="668"/>
      <c r="P398" s="668"/>
      <c r="Q398" s="668"/>
      <c r="R398" s="668"/>
      <c r="S398" s="668"/>
      <c r="T398" s="668"/>
      <c r="U398" s="668"/>
      <c r="V398" s="669"/>
      <c r="W398" s="668"/>
      <c r="X398" s="668"/>
      <c r="Y398" s="1069"/>
      <c r="Z398" s="668"/>
      <c r="AA398" s="668"/>
      <c r="AB398" s="670"/>
      <c r="AC398" s="881"/>
      <c r="AD398" s="689"/>
    </row>
    <row r="399" spans="1:30" s="7" customFormat="1" ht="12.75" customHeight="1">
      <c r="A399" s="5039" t="s">
        <v>118</v>
      </c>
      <c r="B399" s="5043" t="s">
        <v>102</v>
      </c>
      <c r="C399" s="1770" t="s">
        <v>342</v>
      </c>
      <c r="D399" s="715" t="s">
        <v>108</v>
      </c>
      <c r="E399" s="4141">
        <v>1</v>
      </c>
      <c r="F399" s="3850">
        <v>1</v>
      </c>
      <c r="G399" s="3850">
        <v>0.6</v>
      </c>
      <c r="H399" s="4099">
        <v>1.6</v>
      </c>
      <c r="I399" s="3850">
        <v>1.2</v>
      </c>
      <c r="J399" s="3850">
        <v>1</v>
      </c>
      <c r="K399" s="3850">
        <v>1.2</v>
      </c>
      <c r="L399" s="3850">
        <v>0.6</v>
      </c>
      <c r="M399" s="3850">
        <v>1.8</v>
      </c>
      <c r="N399" s="4099">
        <v>1.4</v>
      </c>
      <c r="O399" s="3850">
        <v>1.6</v>
      </c>
      <c r="P399" s="3850">
        <v>0.8</v>
      </c>
      <c r="Q399" s="3850">
        <v>0.8</v>
      </c>
      <c r="R399" s="3850">
        <v>1</v>
      </c>
      <c r="S399" s="3850">
        <v>0.8</v>
      </c>
      <c r="T399" s="3850">
        <v>0.4</v>
      </c>
      <c r="U399" s="3850">
        <v>1.6</v>
      </c>
      <c r="V399" s="3850">
        <v>1.8</v>
      </c>
      <c r="W399" s="3850">
        <v>2.2000000000000002</v>
      </c>
      <c r="X399" s="3850">
        <v>2</v>
      </c>
      <c r="Y399" s="4100">
        <v>1.8</v>
      </c>
      <c r="Z399" s="3850">
        <v>0.8</v>
      </c>
      <c r="AA399" s="3850">
        <v>0.6</v>
      </c>
      <c r="AB399" s="4101">
        <v>1</v>
      </c>
      <c r="AC399" s="886">
        <f>SUM(E399:AB399)</f>
        <v>28.600000000000005</v>
      </c>
      <c r="AD399" s="650"/>
    </row>
    <row r="400" spans="1:30" s="7" customFormat="1" ht="21.75" customHeight="1">
      <c r="A400" s="5040"/>
      <c r="B400" s="5035"/>
      <c r="C400" s="1780" t="s">
        <v>342</v>
      </c>
      <c r="D400" s="4601" t="s">
        <v>707</v>
      </c>
      <c r="E400" s="4599">
        <v>4.5999999999999996</v>
      </c>
      <c r="F400" s="3851">
        <v>5.6</v>
      </c>
      <c r="G400" s="3851">
        <v>4.5999999999999996</v>
      </c>
      <c r="H400" s="4103">
        <v>6.2</v>
      </c>
      <c r="I400" s="3851">
        <v>6.4</v>
      </c>
      <c r="J400" s="3851">
        <v>4.5999999999999996</v>
      </c>
      <c r="K400" s="3851">
        <v>6.2</v>
      </c>
      <c r="L400" s="3851">
        <v>4.5999999999999996</v>
      </c>
      <c r="M400" s="3851">
        <v>6.2</v>
      </c>
      <c r="N400" s="4103">
        <v>4.5999999999999996</v>
      </c>
      <c r="O400" s="3851">
        <v>6.6</v>
      </c>
      <c r="P400" s="3851">
        <v>4.8</v>
      </c>
      <c r="Q400" s="3851">
        <v>4.8</v>
      </c>
      <c r="R400" s="3851">
        <v>4.8</v>
      </c>
      <c r="S400" s="3851">
        <v>4.8</v>
      </c>
      <c r="T400" s="3851">
        <v>4.4000000000000004</v>
      </c>
      <c r="U400" s="3851">
        <v>6.8</v>
      </c>
      <c r="V400" s="3851">
        <v>7.2</v>
      </c>
      <c r="W400" s="3851">
        <v>7</v>
      </c>
      <c r="X400" s="3851">
        <v>7</v>
      </c>
      <c r="Y400" s="4104">
        <v>6.8</v>
      </c>
      <c r="Z400" s="3851">
        <v>4.4000000000000004</v>
      </c>
      <c r="AA400" s="3851">
        <v>4.4000000000000004</v>
      </c>
      <c r="AB400" s="4105">
        <v>4.4000000000000004</v>
      </c>
      <c r="AC400" s="879">
        <f>SUM(E400:AB400)</f>
        <v>131.80000000000001</v>
      </c>
      <c r="AD400" s="650"/>
    </row>
    <row r="401" spans="1:30" s="7" customFormat="1" ht="12.75" customHeight="1">
      <c r="A401" s="5041"/>
      <c r="B401" s="5036"/>
      <c r="C401" s="3449" t="s">
        <v>315</v>
      </c>
      <c r="D401" s="3026" t="s">
        <v>340</v>
      </c>
      <c r="E401" s="483">
        <v>4.7074409183759274</v>
      </c>
      <c r="F401" s="429">
        <v>5.6885850613311568</v>
      </c>
      <c r="G401" s="429">
        <v>4.6389654018972806</v>
      </c>
      <c r="H401" s="605">
        <v>6.4031242374328494</v>
      </c>
      <c r="I401" s="429">
        <v>6.5115282384398832</v>
      </c>
      <c r="J401" s="429">
        <v>4.7074409183759274</v>
      </c>
      <c r="K401" s="429">
        <v>6.3150613615387776</v>
      </c>
      <c r="L401" s="429">
        <v>4.6389654018972806</v>
      </c>
      <c r="M401" s="429">
        <v>6.4560049566275897</v>
      </c>
      <c r="N401" s="605">
        <v>4.8083261120685226</v>
      </c>
      <c r="O401" s="429">
        <v>6.7911707385398579</v>
      </c>
      <c r="P401" s="429">
        <v>4.8662100242385753</v>
      </c>
      <c r="Q401" s="429">
        <v>4.8662100242385753</v>
      </c>
      <c r="R401" s="429">
        <v>4.9030602688525047</v>
      </c>
      <c r="S401" s="429">
        <v>4.8662100242385753</v>
      </c>
      <c r="T401" s="429">
        <v>4.4181444068749043</v>
      </c>
      <c r="U401" s="429">
        <v>6.9856996786291923</v>
      </c>
      <c r="V401" s="429">
        <v>7.4215901261117896</v>
      </c>
      <c r="W401" s="429">
        <v>7.3375745311376566</v>
      </c>
      <c r="X401" s="429">
        <v>7.2801098892805181</v>
      </c>
      <c r="Y401" s="1060">
        <v>7.0342021580275897</v>
      </c>
      <c r="Z401" s="429">
        <v>4.4721359549995796</v>
      </c>
      <c r="AA401" s="429">
        <v>4.440720662234904</v>
      </c>
      <c r="AB401" s="498">
        <v>4.512205669071391</v>
      </c>
      <c r="AC401" s="882"/>
      <c r="AD401" s="650"/>
    </row>
    <row r="402" spans="1:30" s="7" customFormat="1" ht="12.75" customHeight="1">
      <c r="A402" s="5041"/>
      <c r="B402" s="5036"/>
      <c r="C402" s="3450" t="s">
        <v>342</v>
      </c>
      <c r="D402" s="3026" t="s">
        <v>110</v>
      </c>
      <c r="E402" s="4600">
        <v>0.3</v>
      </c>
      <c r="F402" s="3868">
        <v>0.34</v>
      </c>
      <c r="G402" s="3868">
        <v>0.28000000000000003</v>
      </c>
      <c r="H402" s="4042">
        <v>0.36</v>
      </c>
      <c r="I402" s="3868">
        <v>0.28000000000000003</v>
      </c>
      <c r="J402" s="3868">
        <v>0.3</v>
      </c>
      <c r="K402" s="3868">
        <v>0.36</v>
      </c>
      <c r="L402" s="3868">
        <v>0.36</v>
      </c>
      <c r="M402" s="3868">
        <v>0.3</v>
      </c>
      <c r="N402" s="4042">
        <v>0.3</v>
      </c>
      <c r="O402" s="3868">
        <v>0.3</v>
      </c>
      <c r="P402" s="3868">
        <v>0.3</v>
      </c>
      <c r="Q402" s="3868">
        <v>0.3</v>
      </c>
      <c r="R402" s="3868">
        <v>0.3</v>
      </c>
      <c r="S402" s="3868">
        <v>0.3</v>
      </c>
      <c r="T402" s="3868">
        <v>0.28000000000000003</v>
      </c>
      <c r="U402" s="3868">
        <v>0.4</v>
      </c>
      <c r="V402" s="3870">
        <v>0.42</v>
      </c>
      <c r="W402" s="3868">
        <v>0.4</v>
      </c>
      <c r="X402" s="3868">
        <v>0.42</v>
      </c>
      <c r="Y402" s="3869">
        <v>0.4</v>
      </c>
      <c r="Z402" s="3868">
        <v>0.3</v>
      </c>
      <c r="AA402" s="3868">
        <v>0.28000000000000003</v>
      </c>
      <c r="AB402" s="4043">
        <v>0.28000000000000003</v>
      </c>
      <c r="AC402" s="882"/>
      <c r="AD402" s="650"/>
    </row>
    <row r="403" spans="1:30" s="34" customFormat="1" ht="12.75" customHeight="1" thickBot="1">
      <c r="A403" s="5041"/>
      <c r="B403" s="5036"/>
      <c r="C403" s="3451" t="s">
        <v>315</v>
      </c>
      <c r="D403" s="1962" t="s">
        <v>111</v>
      </c>
      <c r="E403" s="703">
        <v>4.5999999999999996</v>
      </c>
      <c r="F403" s="673">
        <v>5.6</v>
      </c>
      <c r="G403" s="673">
        <v>7.6666666666666661</v>
      </c>
      <c r="H403" s="837">
        <v>3.875</v>
      </c>
      <c r="I403" s="673">
        <v>5.3333333333333339</v>
      </c>
      <c r="J403" s="673">
        <v>4.5999999999999996</v>
      </c>
      <c r="K403" s="673">
        <v>5.166666666666667</v>
      </c>
      <c r="L403" s="673">
        <v>7.6666666666666661</v>
      </c>
      <c r="M403" s="673">
        <v>3.4444444444444446</v>
      </c>
      <c r="N403" s="837">
        <v>3.2857142857142856</v>
      </c>
      <c r="O403" s="673">
        <v>4.1249999999999991</v>
      </c>
      <c r="P403" s="673">
        <v>5.9999999999999991</v>
      </c>
      <c r="Q403" s="673">
        <v>5.9999999999999991</v>
      </c>
      <c r="R403" s="673">
        <v>4.8</v>
      </c>
      <c r="S403" s="673">
        <v>5.9999999999999991</v>
      </c>
      <c r="T403" s="673">
        <v>11</v>
      </c>
      <c r="U403" s="673">
        <v>4.25</v>
      </c>
      <c r="V403" s="690">
        <v>4</v>
      </c>
      <c r="W403" s="673">
        <v>3.1818181818181817</v>
      </c>
      <c r="X403" s="673">
        <v>3.5</v>
      </c>
      <c r="Y403" s="1062">
        <v>3.7777777777777777</v>
      </c>
      <c r="Z403" s="673">
        <v>5.5</v>
      </c>
      <c r="AA403" s="673">
        <v>7.3333333333333339</v>
      </c>
      <c r="AB403" s="863">
        <v>4.4000000000000004</v>
      </c>
      <c r="AC403" s="881">
        <f>AC400/AC399</f>
        <v>4.6083916083916083</v>
      </c>
      <c r="AD403" s="689"/>
    </row>
    <row r="404" spans="1:30" s="7" customFormat="1" ht="12.75" customHeight="1">
      <c r="A404" s="5039" t="s">
        <v>127</v>
      </c>
      <c r="B404" s="5192" t="s">
        <v>160</v>
      </c>
      <c r="C404" s="1830"/>
      <c r="D404" s="729" t="s">
        <v>108</v>
      </c>
      <c r="E404" s="870"/>
      <c r="F404" s="688"/>
      <c r="G404" s="688"/>
      <c r="H404" s="841"/>
      <c r="I404" s="688"/>
      <c r="J404" s="688"/>
      <c r="K404" s="688"/>
      <c r="L404" s="688"/>
      <c r="M404" s="688"/>
      <c r="N404" s="841"/>
      <c r="O404" s="688"/>
      <c r="P404" s="688"/>
      <c r="Q404" s="688"/>
      <c r="R404" s="688"/>
      <c r="S404" s="688"/>
      <c r="T404" s="688"/>
      <c r="U404" s="688"/>
      <c r="V404" s="688"/>
      <c r="W404" s="688"/>
      <c r="X404" s="688"/>
      <c r="Y404" s="1070"/>
      <c r="Z404" s="688"/>
      <c r="AA404" s="688"/>
      <c r="AB404" s="683"/>
      <c r="AC404" s="707"/>
      <c r="AD404" s="650"/>
    </row>
    <row r="405" spans="1:30" s="7" customFormat="1" ht="12.75" customHeight="1">
      <c r="A405" s="5040"/>
      <c r="B405" s="5193"/>
      <c r="C405" s="1831"/>
      <c r="D405" s="752" t="s">
        <v>109</v>
      </c>
      <c r="E405" s="869"/>
      <c r="F405" s="685"/>
      <c r="G405" s="685"/>
      <c r="H405" s="840"/>
      <c r="I405" s="685"/>
      <c r="J405" s="685"/>
      <c r="K405" s="685"/>
      <c r="L405" s="685"/>
      <c r="M405" s="685"/>
      <c r="N405" s="840"/>
      <c r="O405" s="685"/>
      <c r="P405" s="685"/>
      <c r="Q405" s="685"/>
      <c r="R405" s="685"/>
      <c r="S405" s="685"/>
      <c r="T405" s="685"/>
      <c r="U405" s="685"/>
      <c r="V405" s="685"/>
      <c r="W405" s="685"/>
      <c r="X405" s="685"/>
      <c r="Y405" s="1071"/>
      <c r="Z405" s="685"/>
      <c r="AA405" s="685"/>
      <c r="AB405" s="686"/>
      <c r="AC405" s="708"/>
      <c r="AD405" s="650"/>
    </row>
    <row r="406" spans="1:30" s="7" customFormat="1" ht="12.75" customHeight="1">
      <c r="A406" s="5041"/>
      <c r="B406" s="5193"/>
      <c r="C406" s="1826"/>
      <c r="D406" s="752" t="s">
        <v>110</v>
      </c>
      <c r="E406" s="671"/>
      <c r="F406" s="243"/>
      <c r="G406" s="243"/>
      <c r="H406" s="842"/>
      <c r="I406" s="243"/>
      <c r="J406" s="243"/>
      <c r="K406" s="243"/>
      <c r="L406" s="243"/>
      <c r="M406" s="243"/>
      <c r="N406" s="842"/>
      <c r="O406" s="243"/>
      <c r="P406" s="243"/>
      <c r="Q406" s="243"/>
      <c r="R406" s="243"/>
      <c r="S406" s="243"/>
      <c r="T406" s="243"/>
      <c r="U406" s="243"/>
      <c r="V406" s="243"/>
      <c r="W406" s="243"/>
      <c r="X406" s="243"/>
      <c r="Y406" s="1086"/>
      <c r="Z406" s="243"/>
      <c r="AA406" s="243"/>
      <c r="AB406" s="871"/>
      <c r="AC406" s="709"/>
      <c r="AD406" s="650"/>
    </row>
    <row r="407" spans="1:30" s="7" customFormat="1" ht="12.75" customHeight="1" thickBot="1">
      <c r="A407" s="5041"/>
      <c r="B407" s="5194"/>
      <c r="C407" s="1826"/>
      <c r="D407" s="754" t="s">
        <v>111</v>
      </c>
      <c r="E407" s="747"/>
      <c r="F407" s="664"/>
      <c r="G407" s="664"/>
      <c r="H407" s="833"/>
      <c r="I407" s="664"/>
      <c r="J407" s="664"/>
      <c r="K407" s="664"/>
      <c r="L407" s="664"/>
      <c r="M407" s="664"/>
      <c r="N407" s="833"/>
      <c r="O407" s="664"/>
      <c r="P407" s="664"/>
      <c r="Q407" s="664"/>
      <c r="R407" s="664"/>
      <c r="S407" s="664"/>
      <c r="T407" s="664"/>
      <c r="U407" s="664"/>
      <c r="V407" s="665"/>
      <c r="W407" s="664"/>
      <c r="X407" s="664"/>
      <c r="Y407" s="1068"/>
      <c r="Z407" s="664"/>
      <c r="AA407" s="664"/>
      <c r="AB407" s="666"/>
      <c r="AC407" s="883"/>
      <c r="AD407" s="650"/>
    </row>
    <row r="408" spans="1:30" s="7" customFormat="1" ht="16.5" customHeight="1">
      <c r="A408" s="5039" t="s">
        <v>144</v>
      </c>
      <c r="B408" s="5055" t="s">
        <v>540</v>
      </c>
      <c r="C408" s="1770" t="s">
        <v>342</v>
      </c>
      <c r="D408" s="762" t="s">
        <v>108</v>
      </c>
      <c r="E408" s="4201">
        <v>0.4</v>
      </c>
      <c r="F408" s="4202">
        <v>0.2</v>
      </c>
      <c r="G408" s="4202">
        <v>0.2</v>
      </c>
      <c r="H408" s="4203">
        <v>0</v>
      </c>
      <c r="I408" s="4202">
        <v>0</v>
      </c>
      <c r="J408" s="4202">
        <v>0</v>
      </c>
      <c r="K408" s="4202">
        <v>0.4</v>
      </c>
      <c r="L408" s="4202">
        <v>0.4</v>
      </c>
      <c r="M408" s="4202">
        <v>0.4</v>
      </c>
      <c r="N408" s="4203">
        <v>0.2</v>
      </c>
      <c r="O408" s="4202">
        <v>0.2</v>
      </c>
      <c r="P408" s="4202">
        <v>0</v>
      </c>
      <c r="Q408" s="4202">
        <v>0.2</v>
      </c>
      <c r="R408" s="4202">
        <v>0</v>
      </c>
      <c r="S408" s="4202">
        <v>0.4</v>
      </c>
      <c r="T408" s="4202">
        <v>0.2</v>
      </c>
      <c r="U408" s="4202">
        <v>0.4</v>
      </c>
      <c r="V408" s="4202">
        <v>0</v>
      </c>
      <c r="W408" s="4202">
        <v>0.2</v>
      </c>
      <c r="X408" s="4202">
        <v>0.2</v>
      </c>
      <c r="Y408" s="4204">
        <v>0.2</v>
      </c>
      <c r="Z408" s="4202">
        <v>0.2</v>
      </c>
      <c r="AA408" s="4202">
        <v>0.2</v>
      </c>
      <c r="AB408" s="4205">
        <v>0.2</v>
      </c>
      <c r="AC408" s="2300">
        <f>SUM(E408:AB408)</f>
        <v>4.8000000000000016</v>
      </c>
      <c r="AD408" s="650"/>
    </row>
    <row r="409" spans="1:30" s="7" customFormat="1" ht="15" customHeight="1">
      <c r="A409" s="5040"/>
      <c r="B409" s="5056"/>
      <c r="C409" s="1780" t="s">
        <v>342</v>
      </c>
      <c r="D409" s="1831" t="s">
        <v>109</v>
      </c>
      <c r="E409" s="4102">
        <v>2.8</v>
      </c>
      <c r="F409" s="3851">
        <v>2.8</v>
      </c>
      <c r="G409" s="3851">
        <v>2.8</v>
      </c>
      <c r="H409" s="4103">
        <v>2.8</v>
      </c>
      <c r="I409" s="3851">
        <v>2.8</v>
      </c>
      <c r="J409" s="3851">
        <v>2.8</v>
      </c>
      <c r="K409" s="3851">
        <v>2.8</v>
      </c>
      <c r="L409" s="3851">
        <v>2.8</v>
      </c>
      <c r="M409" s="3851">
        <v>2.8</v>
      </c>
      <c r="N409" s="4103">
        <v>2.8</v>
      </c>
      <c r="O409" s="3851">
        <v>2.8</v>
      </c>
      <c r="P409" s="3851">
        <v>2.8</v>
      </c>
      <c r="Q409" s="3851">
        <v>2.8</v>
      </c>
      <c r="R409" s="3851">
        <v>2.8</v>
      </c>
      <c r="S409" s="3851">
        <v>2.8</v>
      </c>
      <c r="T409" s="3851">
        <v>2.8</v>
      </c>
      <c r="U409" s="3851">
        <v>2.8</v>
      </c>
      <c r="V409" s="3851">
        <v>2.8</v>
      </c>
      <c r="W409" s="3851">
        <v>2.8</v>
      </c>
      <c r="X409" s="3851">
        <v>2.8</v>
      </c>
      <c r="Y409" s="4104">
        <v>2.8</v>
      </c>
      <c r="Z409" s="3851">
        <v>2.8</v>
      </c>
      <c r="AA409" s="3851">
        <v>2.8</v>
      </c>
      <c r="AB409" s="4105">
        <v>2.8</v>
      </c>
      <c r="AC409" s="992">
        <f>SUM(E409:AB409)</f>
        <v>67.199999999999974</v>
      </c>
      <c r="AD409" s="650"/>
    </row>
    <row r="410" spans="1:30" s="7" customFormat="1" ht="17.25" customHeight="1" thickBot="1">
      <c r="A410" s="5041"/>
      <c r="B410" s="5056"/>
      <c r="C410" s="4206" t="s">
        <v>342</v>
      </c>
      <c r="D410" s="3842" t="s">
        <v>110</v>
      </c>
      <c r="E410" s="4213">
        <v>0.06</v>
      </c>
      <c r="F410" s="4214">
        <v>0.06</v>
      </c>
      <c r="G410" s="4214">
        <v>0.04</v>
      </c>
      <c r="H410" s="4215">
        <v>0.04</v>
      </c>
      <c r="I410" s="4214">
        <v>0.06</v>
      </c>
      <c r="J410" s="4214">
        <v>0.06</v>
      </c>
      <c r="K410" s="4214">
        <v>0.06</v>
      </c>
      <c r="L410" s="4214">
        <v>0.06</v>
      </c>
      <c r="M410" s="4214">
        <v>0.06</v>
      </c>
      <c r="N410" s="4215">
        <v>0.08</v>
      </c>
      <c r="O410" s="4214">
        <v>0.06</v>
      </c>
      <c r="P410" s="4214">
        <v>0.06</v>
      </c>
      <c r="Q410" s="4214">
        <v>0.06</v>
      </c>
      <c r="R410" s="4214">
        <v>0.06</v>
      </c>
      <c r="S410" s="4214">
        <v>0.06</v>
      </c>
      <c r="T410" s="4214">
        <v>0.06</v>
      </c>
      <c r="U410" s="4214">
        <v>0.06</v>
      </c>
      <c r="V410" s="4214">
        <v>0.08</v>
      </c>
      <c r="W410" s="4214">
        <v>0.06</v>
      </c>
      <c r="X410" s="4214">
        <v>0.06</v>
      </c>
      <c r="Y410" s="4216">
        <v>0.06</v>
      </c>
      <c r="Z410" s="4214">
        <v>0.06</v>
      </c>
      <c r="AA410" s="4214">
        <v>0.06</v>
      </c>
      <c r="AB410" s="4217">
        <v>0.06</v>
      </c>
      <c r="AC410" s="3841"/>
      <c r="AD410" s="650"/>
    </row>
    <row r="411" spans="1:30" s="7" customFormat="1" ht="0.75" hidden="1" customHeight="1" thickBot="1">
      <c r="A411" s="5041"/>
      <c r="B411" s="5057"/>
      <c r="C411" s="1826"/>
      <c r="D411" s="827" t="s">
        <v>111</v>
      </c>
      <c r="E411" s="4207"/>
      <c r="F411" s="4208"/>
      <c r="G411" s="4208"/>
      <c r="H411" s="4209"/>
      <c r="I411" s="4208"/>
      <c r="J411" s="4208"/>
      <c r="K411" s="4208"/>
      <c r="L411" s="4208"/>
      <c r="M411" s="4208"/>
      <c r="N411" s="4209"/>
      <c r="O411" s="4208"/>
      <c r="P411" s="4208"/>
      <c r="Q411" s="4208"/>
      <c r="R411" s="4208"/>
      <c r="S411" s="4208"/>
      <c r="T411" s="4208"/>
      <c r="U411" s="4208"/>
      <c r="V411" s="4211"/>
      <c r="W411" s="4208"/>
      <c r="X411" s="4208"/>
      <c r="Y411" s="4210"/>
      <c r="Z411" s="4208"/>
      <c r="AA411" s="4208"/>
      <c r="AB411" s="4212"/>
      <c r="AC411" s="878"/>
      <c r="AD411" s="650"/>
    </row>
    <row r="412" spans="1:30" s="7" customFormat="1" ht="12.75" customHeight="1">
      <c r="A412" s="5039" t="s">
        <v>149</v>
      </c>
      <c r="B412" s="5199" t="s">
        <v>626</v>
      </c>
      <c r="C412" s="1830"/>
      <c r="D412" s="762" t="s">
        <v>108</v>
      </c>
      <c r="E412" s="691"/>
      <c r="F412" s="563"/>
      <c r="G412" s="563"/>
      <c r="H412" s="843"/>
      <c r="I412" s="563"/>
      <c r="J412" s="563"/>
      <c r="K412" s="563"/>
      <c r="L412" s="563"/>
      <c r="M412" s="563"/>
      <c r="N412" s="843"/>
      <c r="O412" s="563"/>
      <c r="P412" s="563"/>
      <c r="Q412" s="563"/>
      <c r="R412" s="563"/>
      <c r="S412" s="563"/>
      <c r="T412" s="563"/>
      <c r="U412" s="563"/>
      <c r="V412" s="563"/>
      <c r="W412" s="563"/>
      <c r="X412" s="563"/>
      <c r="Y412" s="1603"/>
      <c r="Z412" s="563"/>
      <c r="AA412" s="563"/>
      <c r="AB412" s="873"/>
      <c r="AC412" s="886">
        <f>SUM(E412:AB412)</f>
        <v>0</v>
      </c>
      <c r="AD412" s="650"/>
    </row>
    <row r="413" spans="1:30" s="7" customFormat="1" ht="12.75" customHeight="1">
      <c r="A413" s="5040"/>
      <c r="B413" s="5200"/>
      <c r="C413" s="1831"/>
      <c r="D413" s="763" t="s">
        <v>109</v>
      </c>
      <c r="E413" s="261"/>
      <c r="F413" s="288"/>
      <c r="G413" s="288"/>
      <c r="H413" s="836"/>
      <c r="I413" s="288"/>
      <c r="J413" s="288"/>
      <c r="K413" s="288"/>
      <c r="L413" s="288"/>
      <c r="M413" s="288"/>
      <c r="N413" s="836"/>
      <c r="O413" s="288"/>
      <c r="P413" s="288"/>
      <c r="Q413" s="288"/>
      <c r="R413" s="288"/>
      <c r="S413" s="288"/>
      <c r="T413" s="288"/>
      <c r="U413" s="288"/>
      <c r="V413" s="288"/>
      <c r="W413" s="288"/>
      <c r="X413" s="288"/>
      <c r="Y413" s="1085"/>
      <c r="Z413" s="288"/>
      <c r="AA413" s="288"/>
      <c r="AB413" s="744"/>
      <c r="AC413" s="879">
        <f>SUM(E413:AB413)</f>
        <v>0</v>
      </c>
      <c r="AD413" s="650"/>
    </row>
    <row r="414" spans="1:30" s="7" customFormat="1" ht="12.75" customHeight="1">
      <c r="A414" s="5041"/>
      <c r="B414" s="5201"/>
      <c r="C414" s="1826"/>
      <c r="D414" s="763" t="s">
        <v>110</v>
      </c>
      <c r="E414" s="671"/>
      <c r="F414" s="243"/>
      <c r="G414" s="243"/>
      <c r="H414" s="842"/>
      <c r="I414" s="243"/>
      <c r="J414" s="243"/>
      <c r="K414" s="243"/>
      <c r="L414" s="243"/>
      <c r="M414" s="243"/>
      <c r="N414" s="842"/>
      <c r="O414" s="243"/>
      <c r="P414" s="243"/>
      <c r="Q414" s="243"/>
      <c r="R414" s="243"/>
      <c r="S414" s="243"/>
      <c r="T414" s="243"/>
      <c r="U414" s="243"/>
      <c r="V414" s="243"/>
      <c r="W414" s="243"/>
      <c r="X414" s="243"/>
      <c r="Y414" s="1086"/>
      <c r="Z414" s="243"/>
      <c r="AA414" s="243"/>
      <c r="AB414" s="871"/>
      <c r="AC414" s="709"/>
      <c r="AD414" s="650"/>
    </row>
    <row r="415" spans="1:30" s="7" customFormat="1" ht="12.75" customHeight="1" thickBot="1">
      <c r="A415" s="5041"/>
      <c r="B415" s="5201"/>
      <c r="C415" s="1826"/>
      <c r="D415" s="827" t="s">
        <v>111</v>
      </c>
      <c r="E415" s="747"/>
      <c r="F415" s="664"/>
      <c r="G415" s="664"/>
      <c r="H415" s="833"/>
      <c r="I415" s="664"/>
      <c r="J415" s="664"/>
      <c r="K415" s="664"/>
      <c r="L415" s="664"/>
      <c r="M415" s="664"/>
      <c r="N415" s="833"/>
      <c r="O415" s="664"/>
      <c r="P415" s="664"/>
      <c r="Q415" s="664"/>
      <c r="R415" s="664"/>
      <c r="S415" s="664"/>
      <c r="T415" s="664"/>
      <c r="U415" s="664"/>
      <c r="V415" s="665"/>
      <c r="W415" s="664"/>
      <c r="X415" s="664"/>
      <c r="Y415" s="1068"/>
      <c r="Z415" s="664"/>
      <c r="AA415" s="664"/>
      <c r="AB415" s="666"/>
      <c r="AC415" s="883"/>
      <c r="AD415" s="650"/>
    </row>
    <row r="416" spans="1:30" s="7" customFormat="1" ht="12.75" customHeight="1">
      <c r="A416" s="5039" t="s">
        <v>128</v>
      </c>
      <c r="B416" s="5199" t="s">
        <v>627</v>
      </c>
      <c r="C416" s="1830"/>
      <c r="D416" s="729" t="s">
        <v>108</v>
      </c>
      <c r="E416" s="259"/>
      <c r="F416" s="287"/>
      <c r="G416" s="287"/>
      <c r="H416" s="835"/>
      <c r="I416" s="287"/>
      <c r="J416" s="287"/>
      <c r="K416" s="287"/>
      <c r="L416" s="287"/>
      <c r="M416" s="287"/>
      <c r="N416" s="835"/>
      <c r="O416" s="287"/>
      <c r="P416" s="287"/>
      <c r="Q416" s="287"/>
      <c r="R416" s="287"/>
      <c r="S416" s="287"/>
      <c r="T416" s="287"/>
      <c r="U416" s="287"/>
      <c r="V416" s="287"/>
      <c r="W416" s="287"/>
      <c r="X416" s="287"/>
      <c r="Y416" s="1084"/>
      <c r="Z416" s="287"/>
      <c r="AA416" s="287"/>
      <c r="AB416" s="872"/>
      <c r="AC416" s="707"/>
      <c r="AD416" s="650"/>
    </row>
    <row r="417" spans="1:30" s="7" customFormat="1" ht="12.75" customHeight="1">
      <c r="A417" s="5040"/>
      <c r="B417" s="5200"/>
      <c r="C417" s="1831"/>
      <c r="D417" s="752" t="s">
        <v>109</v>
      </c>
      <c r="E417" s="261"/>
      <c r="F417" s="288"/>
      <c r="G417" s="288"/>
      <c r="H417" s="836"/>
      <c r="I417" s="288"/>
      <c r="J417" s="288"/>
      <c r="K417" s="288"/>
      <c r="L417" s="288"/>
      <c r="M417" s="288"/>
      <c r="N417" s="1085"/>
      <c r="O417" s="288"/>
      <c r="P417" s="288"/>
      <c r="Q417" s="288"/>
      <c r="R417" s="288"/>
      <c r="S417" s="288"/>
      <c r="T417" s="288"/>
      <c r="U417" s="288"/>
      <c r="V417" s="288"/>
      <c r="W417" s="288"/>
      <c r="X417" s="288"/>
      <c r="Y417" s="1085"/>
      <c r="Z417" s="288"/>
      <c r="AA417" s="288"/>
      <c r="AB417" s="744"/>
      <c r="AC417" s="708"/>
      <c r="AD417" s="650"/>
    </row>
    <row r="418" spans="1:30" s="7" customFormat="1" ht="12.75" customHeight="1">
      <c r="A418" s="5041"/>
      <c r="B418" s="5201"/>
      <c r="C418" s="1826"/>
      <c r="D418" s="752" t="s">
        <v>110</v>
      </c>
      <c r="E418" s="252"/>
      <c r="F418" s="252"/>
      <c r="G418" s="252"/>
      <c r="H418" s="2345"/>
      <c r="I418" s="252"/>
      <c r="J418" s="252"/>
      <c r="K418" s="252"/>
      <c r="L418" s="252"/>
      <c r="M418" s="252"/>
      <c r="N418" s="2345"/>
      <c r="O418" s="252"/>
      <c r="P418" s="252"/>
      <c r="Q418" s="252"/>
      <c r="R418" s="252"/>
      <c r="S418" s="252"/>
      <c r="T418" s="252"/>
      <c r="U418" s="252"/>
      <c r="V418" s="252"/>
      <c r="W418" s="252"/>
      <c r="X418" s="252"/>
      <c r="Y418" s="2345"/>
      <c r="Z418" s="252"/>
      <c r="AA418" s="252"/>
      <c r="AB418" s="252"/>
      <c r="AC418" s="2344"/>
      <c r="AD418" s="650"/>
    </row>
    <row r="419" spans="1:30" s="7" customFormat="1" ht="12.75" customHeight="1" thickBot="1">
      <c r="A419" s="5053"/>
      <c r="B419" s="5201"/>
      <c r="C419" s="1826"/>
      <c r="D419" s="754" t="s">
        <v>111</v>
      </c>
      <c r="E419" s="659"/>
      <c r="F419" s="660"/>
      <c r="G419" s="660"/>
      <c r="H419" s="832"/>
      <c r="I419" s="660"/>
      <c r="J419" s="660"/>
      <c r="K419" s="660"/>
      <c r="L419" s="660"/>
      <c r="M419" s="660"/>
      <c r="N419" s="1059"/>
      <c r="O419" s="660"/>
      <c r="P419" s="660"/>
      <c r="Q419" s="660"/>
      <c r="R419" s="660"/>
      <c r="S419" s="660"/>
      <c r="T419" s="660"/>
      <c r="U419" s="660"/>
      <c r="V419" s="661"/>
      <c r="W419" s="660"/>
      <c r="X419" s="660"/>
      <c r="Y419" s="1059"/>
      <c r="Z419" s="660"/>
      <c r="AA419" s="660"/>
      <c r="AB419" s="662"/>
      <c r="AC419" s="883"/>
      <c r="AD419" s="650"/>
    </row>
    <row r="420" spans="1:30" s="7" customFormat="1" ht="12.75" customHeight="1">
      <c r="A420" s="5202" t="s">
        <v>120</v>
      </c>
      <c r="B420" s="5043" t="s">
        <v>101</v>
      </c>
      <c r="C420" s="1770" t="s">
        <v>342</v>
      </c>
      <c r="D420" s="768" t="s">
        <v>108</v>
      </c>
      <c r="E420" s="4098">
        <v>58</v>
      </c>
      <c r="F420" s="3850">
        <v>52.8</v>
      </c>
      <c r="G420" s="3850">
        <v>51.2</v>
      </c>
      <c r="H420" s="4100">
        <v>45.6</v>
      </c>
      <c r="I420" s="3850">
        <v>45.6</v>
      </c>
      <c r="J420" s="3850">
        <v>50</v>
      </c>
      <c r="K420" s="3850">
        <v>51</v>
      </c>
      <c r="L420" s="3850">
        <v>56.4</v>
      </c>
      <c r="M420" s="3850">
        <v>62</v>
      </c>
      <c r="N420" s="4100">
        <v>60</v>
      </c>
      <c r="O420" s="3850">
        <v>56.599999999999994</v>
      </c>
      <c r="P420" s="3850">
        <v>47</v>
      </c>
      <c r="Q420" s="3850">
        <v>56</v>
      </c>
      <c r="R420" s="3850">
        <v>54.800000000000004</v>
      </c>
      <c r="S420" s="3850">
        <v>55.4</v>
      </c>
      <c r="T420" s="3850">
        <v>48.4</v>
      </c>
      <c r="U420" s="3850">
        <v>56.4</v>
      </c>
      <c r="V420" s="3850">
        <v>66</v>
      </c>
      <c r="W420" s="3850">
        <v>56.599999999999994</v>
      </c>
      <c r="X420" s="3850">
        <v>58.2</v>
      </c>
      <c r="Y420" s="4100">
        <v>63.2</v>
      </c>
      <c r="Z420" s="3850">
        <v>59.8</v>
      </c>
      <c r="AA420" s="3850">
        <v>53</v>
      </c>
      <c r="AB420" s="4218">
        <v>46</v>
      </c>
      <c r="AC420" s="942">
        <f>SUM(E420:AB420)</f>
        <v>1309.9999999999998</v>
      </c>
      <c r="AD420" s="650"/>
    </row>
    <row r="421" spans="1:30" s="7" customFormat="1" ht="12.75" customHeight="1">
      <c r="A421" s="5202"/>
      <c r="B421" s="5035"/>
      <c r="C421" s="1780" t="s">
        <v>342</v>
      </c>
      <c r="D421" s="769" t="s">
        <v>109</v>
      </c>
      <c r="E421" s="4102">
        <v>35.6</v>
      </c>
      <c r="F421" s="3851">
        <v>36.200000000000003</v>
      </c>
      <c r="G421" s="3851">
        <v>36.4</v>
      </c>
      <c r="H421" s="4103">
        <v>35.799999999999997</v>
      </c>
      <c r="I421" s="3851">
        <v>35.4</v>
      </c>
      <c r="J421" s="3851">
        <v>36</v>
      </c>
      <c r="K421" s="3851">
        <v>35.4</v>
      </c>
      <c r="L421" s="3851">
        <v>35.200000000000003</v>
      </c>
      <c r="M421" s="3851">
        <v>36.200000000000003</v>
      </c>
      <c r="N421" s="4103">
        <v>37.199999999999996</v>
      </c>
      <c r="O421" s="3851">
        <v>37.6</v>
      </c>
      <c r="P421" s="3851">
        <v>37.6</v>
      </c>
      <c r="Q421" s="3851">
        <v>35.200000000000003</v>
      </c>
      <c r="R421" s="3851">
        <v>38</v>
      </c>
      <c r="S421" s="3851">
        <v>36.6</v>
      </c>
      <c r="T421" s="3851">
        <v>37.199999999999996</v>
      </c>
      <c r="U421" s="3851">
        <v>36.6</v>
      </c>
      <c r="V421" s="3851">
        <v>37</v>
      </c>
      <c r="W421" s="3851">
        <v>38.6</v>
      </c>
      <c r="X421" s="3851">
        <v>39</v>
      </c>
      <c r="Y421" s="4104">
        <v>37.199999999999996</v>
      </c>
      <c r="Z421" s="3851">
        <v>35.200000000000003</v>
      </c>
      <c r="AA421" s="3851">
        <v>35.799999999999997</v>
      </c>
      <c r="AB421" s="4219">
        <v>36.799999999999997</v>
      </c>
      <c r="AC421" s="943">
        <f>SUM(E421:AB421)</f>
        <v>877.80000000000007</v>
      </c>
      <c r="AD421" s="650"/>
    </row>
    <row r="422" spans="1:30" s="7" customFormat="1" ht="12.75" customHeight="1">
      <c r="A422" s="5202"/>
      <c r="B422" s="5036"/>
      <c r="C422" s="3449" t="s">
        <v>315</v>
      </c>
      <c r="D422" s="713" t="s">
        <v>340</v>
      </c>
      <c r="E422" s="428">
        <v>68.054096129476292</v>
      </c>
      <c r="F422" s="429">
        <v>64.017810021899379</v>
      </c>
      <c r="G422" s="429">
        <v>62.820378859093175</v>
      </c>
      <c r="H422" s="605">
        <v>57.974132162542979</v>
      </c>
      <c r="I422" s="429">
        <v>57.727982815961965</v>
      </c>
      <c r="J422" s="429">
        <v>61.611687202997452</v>
      </c>
      <c r="K422" s="429">
        <v>62.081881414789613</v>
      </c>
      <c r="L422" s="429">
        <v>66.483080554378645</v>
      </c>
      <c r="M422" s="429">
        <v>71.794428753211761</v>
      </c>
      <c r="N422" s="605">
        <v>70.596317184397094</v>
      </c>
      <c r="O422" s="429">
        <v>67.950864600827558</v>
      </c>
      <c r="P422" s="429">
        <v>60.189367831868779</v>
      </c>
      <c r="Q422" s="429">
        <v>66.144085147502039</v>
      </c>
      <c r="R422" s="429">
        <v>66.686130492029605</v>
      </c>
      <c r="S422" s="429">
        <v>66.398192746489727</v>
      </c>
      <c r="T422" s="429">
        <v>61.044246248110881</v>
      </c>
      <c r="U422" s="429">
        <v>67.234812411428649</v>
      </c>
      <c r="V422" s="429">
        <v>75.663729752107784</v>
      </c>
      <c r="W422" s="429">
        <v>68.509269445820252</v>
      </c>
      <c r="X422" s="429">
        <v>70.058832419617161</v>
      </c>
      <c r="Y422" s="1060">
        <v>73.335393910444083</v>
      </c>
      <c r="Z422" s="429">
        <v>69.390777485196111</v>
      </c>
      <c r="AA422" s="429">
        <v>63.958111291688404</v>
      </c>
      <c r="AB422" s="430">
        <v>58.908742984382208</v>
      </c>
      <c r="AC422" s="948"/>
      <c r="AD422" s="650"/>
    </row>
    <row r="423" spans="1:30" s="7" customFormat="1" ht="12.75" customHeight="1">
      <c r="A423" s="5202"/>
      <c r="B423" s="5036"/>
      <c r="C423" s="3450" t="s">
        <v>342</v>
      </c>
      <c r="D423" s="713" t="s">
        <v>110</v>
      </c>
      <c r="E423" s="953">
        <v>3.62</v>
      </c>
      <c r="F423" s="954">
        <v>3.5</v>
      </c>
      <c r="G423" s="954">
        <v>3.48</v>
      </c>
      <c r="H423" s="3919">
        <v>3.2</v>
      </c>
      <c r="I423" s="954">
        <v>3.26</v>
      </c>
      <c r="J423" s="954">
        <v>3.34</v>
      </c>
      <c r="K423" s="954">
        <v>3.42</v>
      </c>
      <c r="L423" s="954">
        <v>3.58</v>
      </c>
      <c r="M423" s="954">
        <v>3.96</v>
      </c>
      <c r="N423" s="3919">
        <v>3.82</v>
      </c>
      <c r="O423" s="954">
        <v>3.64</v>
      </c>
      <c r="P423" s="954">
        <v>3.28</v>
      </c>
      <c r="Q423" s="954">
        <v>3.6</v>
      </c>
      <c r="R423" s="954">
        <v>3.76</v>
      </c>
      <c r="S423" s="954">
        <v>3.62</v>
      </c>
      <c r="T423" s="954">
        <v>3.48</v>
      </c>
      <c r="U423" s="954">
        <v>3.72</v>
      </c>
      <c r="V423" s="954">
        <v>4.18</v>
      </c>
      <c r="W423" s="954">
        <v>3.72</v>
      </c>
      <c r="X423" s="954">
        <v>3.96</v>
      </c>
      <c r="Y423" s="1061">
        <v>4.2</v>
      </c>
      <c r="Z423" s="954">
        <v>3.9</v>
      </c>
      <c r="AA423" s="954">
        <v>3.44</v>
      </c>
      <c r="AB423" s="955">
        <v>3.22</v>
      </c>
      <c r="AC423" s="948"/>
      <c r="AD423" s="650"/>
    </row>
    <row r="424" spans="1:30" s="34" customFormat="1" ht="12.75" customHeight="1" thickBot="1">
      <c r="A424" s="5202"/>
      <c r="B424" s="5036"/>
      <c r="C424" s="3451" t="s">
        <v>315</v>
      </c>
      <c r="D424" s="714" t="s">
        <v>111</v>
      </c>
      <c r="E424" s="672">
        <v>0.61379310344827587</v>
      </c>
      <c r="F424" s="673">
        <v>0.68560606060606066</v>
      </c>
      <c r="G424" s="673">
        <v>0.71093749999999989</v>
      </c>
      <c r="H424" s="837">
        <v>0.7850877192982455</v>
      </c>
      <c r="I424" s="673">
        <v>0.77631578947368418</v>
      </c>
      <c r="J424" s="673">
        <v>0.72</v>
      </c>
      <c r="K424" s="673">
        <v>0.69411764705882351</v>
      </c>
      <c r="L424" s="673">
        <v>0.62411347517730498</v>
      </c>
      <c r="M424" s="673">
        <v>0.58387096774193548</v>
      </c>
      <c r="N424" s="837">
        <v>0.61999999999999988</v>
      </c>
      <c r="O424" s="673">
        <v>0.6643109540636043</v>
      </c>
      <c r="P424" s="673">
        <v>0.8</v>
      </c>
      <c r="Q424" s="673">
        <v>0.62857142857142867</v>
      </c>
      <c r="R424" s="673">
        <v>0.6934306569343065</v>
      </c>
      <c r="S424" s="673">
        <v>0.6606498194945849</v>
      </c>
      <c r="T424" s="673">
        <v>0.76859504132231393</v>
      </c>
      <c r="U424" s="673">
        <v>0.64893617021276595</v>
      </c>
      <c r="V424" s="690">
        <v>0.56060606060606055</v>
      </c>
      <c r="W424" s="673">
        <v>0.68197879858657251</v>
      </c>
      <c r="X424" s="673">
        <v>0.67010309278350511</v>
      </c>
      <c r="Y424" s="1062">
        <v>0.58860759493670878</v>
      </c>
      <c r="Z424" s="673">
        <v>0.58862876254180607</v>
      </c>
      <c r="AA424" s="673">
        <v>0.67547169811320751</v>
      </c>
      <c r="AB424" s="704">
        <v>0.79999999999999993</v>
      </c>
      <c r="AC424" s="911">
        <f t="shared" ref="AC424" si="65">AC421/AC420</f>
        <v>0.67007633587786275</v>
      </c>
      <c r="AD424" s="689"/>
    </row>
    <row r="425" spans="1:30" s="7" customFormat="1" ht="14.25" customHeight="1">
      <c r="A425" s="5039" t="s">
        <v>125</v>
      </c>
      <c r="B425" s="5055" t="s">
        <v>539</v>
      </c>
      <c r="C425" s="1770" t="s">
        <v>342</v>
      </c>
      <c r="D425" s="4225" t="s">
        <v>108</v>
      </c>
      <c r="E425" s="4220">
        <v>0.4</v>
      </c>
      <c r="F425" s="4221">
        <v>0.4</v>
      </c>
      <c r="G425" s="4221">
        <v>0.4</v>
      </c>
      <c r="H425" s="4222">
        <v>0.4</v>
      </c>
      <c r="I425" s="4221">
        <v>0.4</v>
      </c>
      <c r="J425" s="4221">
        <v>0.4</v>
      </c>
      <c r="K425" s="4221">
        <v>0.4</v>
      </c>
      <c r="L425" s="4221">
        <v>0.4</v>
      </c>
      <c r="M425" s="4221">
        <v>0.4</v>
      </c>
      <c r="N425" s="4222">
        <v>0.4</v>
      </c>
      <c r="O425" s="4221">
        <v>0.4</v>
      </c>
      <c r="P425" s="4221">
        <v>0.4</v>
      </c>
      <c r="Q425" s="4221">
        <v>0.4</v>
      </c>
      <c r="R425" s="4221">
        <v>0.4</v>
      </c>
      <c r="S425" s="4221">
        <v>0.4</v>
      </c>
      <c r="T425" s="4221">
        <v>0.4</v>
      </c>
      <c r="U425" s="4221">
        <v>0.4</v>
      </c>
      <c r="V425" s="4221">
        <v>0.4</v>
      </c>
      <c r="W425" s="4221">
        <v>0.2</v>
      </c>
      <c r="X425" s="4221">
        <v>0.4</v>
      </c>
      <c r="Y425" s="4223">
        <v>0.4</v>
      </c>
      <c r="Z425" s="4221">
        <v>0.4</v>
      </c>
      <c r="AA425" s="4221">
        <v>0.4</v>
      </c>
      <c r="AB425" s="4224">
        <v>0.4</v>
      </c>
      <c r="AC425" s="886">
        <f>SUM(E425:AB425)</f>
        <v>9.4000000000000039</v>
      </c>
      <c r="AD425" s="650"/>
    </row>
    <row r="426" spans="1:30" s="7" customFormat="1" ht="15" customHeight="1">
      <c r="A426" s="5040"/>
      <c r="B426" s="5056"/>
      <c r="C426" s="1780" t="s">
        <v>342</v>
      </c>
      <c r="D426" s="4228" t="s">
        <v>109</v>
      </c>
      <c r="E426" s="4102">
        <v>8.8000000000000007</v>
      </c>
      <c r="F426" s="3851">
        <v>8.8000000000000007</v>
      </c>
      <c r="G426" s="3851">
        <v>8.8000000000000007</v>
      </c>
      <c r="H426" s="4103">
        <v>8.8000000000000007</v>
      </c>
      <c r="I426" s="3851">
        <v>9</v>
      </c>
      <c r="J426" s="3851">
        <v>8.8000000000000007</v>
      </c>
      <c r="K426" s="3851">
        <v>8.8000000000000007</v>
      </c>
      <c r="L426" s="3851">
        <v>8.8000000000000007</v>
      </c>
      <c r="M426" s="3851">
        <v>9</v>
      </c>
      <c r="N426" s="4103">
        <v>9</v>
      </c>
      <c r="O426" s="3851">
        <v>9</v>
      </c>
      <c r="P426" s="3851">
        <v>9</v>
      </c>
      <c r="Q426" s="3851">
        <v>8.8000000000000007</v>
      </c>
      <c r="R426" s="3851">
        <v>8.8000000000000007</v>
      </c>
      <c r="S426" s="3851">
        <v>9</v>
      </c>
      <c r="T426" s="3851">
        <v>8.8000000000000007</v>
      </c>
      <c r="U426" s="3851">
        <v>8.8000000000000007</v>
      </c>
      <c r="V426" s="3851">
        <v>9</v>
      </c>
      <c r="W426" s="3851">
        <v>9</v>
      </c>
      <c r="X426" s="3851">
        <v>8.8000000000000007</v>
      </c>
      <c r="Y426" s="4104">
        <v>8.8000000000000007</v>
      </c>
      <c r="Z426" s="3851">
        <v>9</v>
      </c>
      <c r="AA426" s="3851">
        <v>9</v>
      </c>
      <c r="AB426" s="4105">
        <v>8.8000000000000007</v>
      </c>
      <c r="AC426" s="879">
        <f>SUM(E426:AB426)</f>
        <v>213.20000000000005</v>
      </c>
      <c r="AD426" s="650"/>
    </row>
    <row r="427" spans="1:30" s="7" customFormat="1" ht="12.75" customHeight="1">
      <c r="A427" s="5041"/>
      <c r="B427" s="5056"/>
      <c r="C427" s="3449" t="s">
        <v>315</v>
      </c>
      <c r="D427" s="4226" t="s">
        <v>340</v>
      </c>
      <c r="E427" s="428">
        <v>8.8090862182180967</v>
      </c>
      <c r="F427" s="429">
        <v>8.8090862182180967</v>
      </c>
      <c r="G427" s="429">
        <v>8.8090862182180967</v>
      </c>
      <c r="H427" s="605">
        <v>8.8090862182180967</v>
      </c>
      <c r="I427" s="429">
        <v>9.0088845036441665</v>
      </c>
      <c r="J427" s="429">
        <v>8.8090862182180967</v>
      </c>
      <c r="K427" s="429">
        <v>8.8090862182180967</v>
      </c>
      <c r="L427" s="429">
        <v>8.8090862182180967</v>
      </c>
      <c r="M427" s="429">
        <v>9.0088845036441665</v>
      </c>
      <c r="N427" s="605">
        <v>9.0088845036441665</v>
      </c>
      <c r="O427" s="429">
        <v>9.0088845036441665</v>
      </c>
      <c r="P427" s="429">
        <v>9.0088845036441665</v>
      </c>
      <c r="Q427" s="429">
        <v>8.8090862182180967</v>
      </c>
      <c r="R427" s="429">
        <v>8.8090862182180967</v>
      </c>
      <c r="S427" s="429">
        <v>9.0088845036441665</v>
      </c>
      <c r="T427" s="429">
        <v>8.8090862182180967</v>
      </c>
      <c r="U427" s="429">
        <v>8.8090862182180967</v>
      </c>
      <c r="V427" s="429">
        <v>9.0088845036441665</v>
      </c>
      <c r="W427" s="429">
        <v>9.0022219479415195</v>
      </c>
      <c r="X427" s="429">
        <v>8.8090862182180967</v>
      </c>
      <c r="Y427" s="1060">
        <v>8.8090862182180967</v>
      </c>
      <c r="Z427" s="429">
        <v>9.0088845036441665</v>
      </c>
      <c r="AA427" s="429">
        <v>9.0088845036441665</v>
      </c>
      <c r="AB427" s="498">
        <v>8.8090862182180967</v>
      </c>
      <c r="AC427" s="882"/>
      <c r="AD427" s="650"/>
    </row>
    <row r="428" spans="1:30" s="7" customFormat="1" ht="15.75" customHeight="1">
      <c r="A428" s="5041"/>
      <c r="B428" s="5056"/>
      <c r="C428" s="3450" t="s">
        <v>342</v>
      </c>
      <c r="D428" s="4227" t="s">
        <v>110</v>
      </c>
      <c r="E428" s="3867">
        <v>0.5</v>
      </c>
      <c r="F428" s="3868">
        <v>0.5</v>
      </c>
      <c r="G428" s="3868">
        <v>0.5</v>
      </c>
      <c r="H428" s="4042">
        <v>0.5</v>
      </c>
      <c r="I428" s="3868">
        <v>0.48</v>
      </c>
      <c r="J428" s="3868">
        <v>0.5</v>
      </c>
      <c r="K428" s="3868">
        <v>0.48</v>
      </c>
      <c r="L428" s="3868">
        <v>0.48</v>
      </c>
      <c r="M428" s="3868">
        <v>0.5</v>
      </c>
      <c r="N428" s="4042">
        <v>0.48</v>
      </c>
      <c r="O428" s="3868">
        <v>0.5</v>
      </c>
      <c r="P428" s="3868">
        <v>0.5</v>
      </c>
      <c r="Q428" s="3868">
        <v>0.48</v>
      </c>
      <c r="R428" s="3868">
        <v>0.48</v>
      </c>
      <c r="S428" s="3868">
        <v>0.5</v>
      </c>
      <c r="T428" s="3868">
        <v>0.5</v>
      </c>
      <c r="U428" s="3868">
        <v>0.5</v>
      </c>
      <c r="V428" s="3870">
        <v>0.48</v>
      </c>
      <c r="W428" s="3868">
        <v>0.5</v>
      </c>
      <c r="X428" s="3868">
        <v>0.5</v>
      </c>
      <c r="Y428" s="3869">
        <v>0.48</v>
      </c>
      <c r="Z428" s="3868">
        <v>0.48</v>
      </c>
      <c r="AA428" s="3868">
        <v>0.48</v>
      </c>
      <c r="AB428" s="4043">
        <v>0.48</v>
      </c>
      <c r="AC428" s="882"/>
      <c r="AD428" s="650"/>
    </row>
    <row r="429" spans="1:30" s="34" customFormat="1" ht="1.5" customHeight="1" thickBot="1">
      <c r="A429" s="5041"/>
      <c r="B429" s="5057"/>
      <c r="C429" s="3451" t="s">
        <v>315</v>
      </c>
      <c r="D429" s="714" t="s">
        <v>111</v>
      </c>
      <c r="E429" s="672"/>
      <c r="F429" s="673"/>
      <c r="G429" s="673"/>
      <c r="H429" s="837"/>
      <c r="I429" s="673"/>
      <c r="J429" s="673"/>
      <c r="K429" s="673"/>
      <c r="L429" s="673"/>
      <c r="M429" s="673"/>
      <c r="N429" s="837"/>
      <c r="O429" s="673"/>
      <c r="P429" s="673"/>
      <c r="Q429" s="673"/>
      <c r="R429" s="673"/>
      <c r="S429" s="673"/>
      <c r="T429" s="673"/>
      <c r="U429" s="673"/>
      <c r="V429" s="690"/>
      <c r="W429" s="673"/>
      <c r="X429" s="673"/>
      <c r="Y429" s="1062"/>
      <c r="Z429" s="673"/>
      <c r="AA429" s="673"/>
      <c r="AB429" s="863"/>
      <c r="AC429" s="881"/>
      <c r="AD429" s="689"/>
    </row>
    <row r="430" spans="1:30" s="7" customFormat="1" ht="12.75" customHeight="1">
      <c r="A430" s="5039" t="s">
        <v>152</v>
      </c>
      <c r="B430" s="5034" t="s">
        <v>628</v>
      </c>
      <c r="C430" s="1830"/>
      <c r="D430" s="729" t="s">
        <v>108</v>
      </c>
      <c r="E430" s="691"/>
      <c r="F430" s="563"/>
      <c r="G430" s="563"/>
      <c r="H430" s="843"/>
      <c r="I430" s="563"/>
      <c r="J430" s="563"/>
      <c r="K430" s="563"/>
      <c r="L430" s="563"/>
      <c r="M430" s="563"/>
      <c r="N430" s="843"/>
      <c r="O430" s="563"/>
      <c r="P430" s="563"/>
      <c r="Q430" s="563"/>
      <c r="R430" s="563"/>
      <c r="S430" s="563"/>
      <c r="T430" s="563"/>
      <c r="U430" s="563"/>
      <c r="V430" s="563"/>
      <c r="W430" s="563"/>
      <c r="X430" s="563"/>
      <c r="Y430" s="1603"/>
      <c r="Z430" s="563"/>
      <c r="AA430" s="563"/>
      <c r="AB430" s="873"/>
      <c r="AC430" s="707"/>
      <c r="AD430" s="650"/>
    </row>
    <row r="431" spans="1:30" s="7" customFormat="1" ht="12.75" customHeight="1">
      <c r="A431" s="5040"/>
      <c r="B431" s="5035"/>
      <c r="C431" s="1831"/>
      <c r="D431" s="752" t="s">
        <v>109</v>
      </c>
      <c r="E431" s="261"/>
      <c r="F431" s="743"/>
      <c r="G431" s="743"/>
      <c r="H431" s="894"/>
      <c r="I431" s="743"/>
      <c r="J431" s="743"/>
      <c r="K431" s="743"/>
      <c r="L431" s="743"/>
      <c r="M431" s="743"/>
      <c r="N431" s="894"/>
      <c r="O431" s="743"/>
      <c r="P431" s="743"/>
      <c r="Q431" s="743"/>
      <c r="R431" s="743"/>
      <c r="S431" s="743"/>
      <c r="T431" s="743"/>
      <c r="U431" s="743"/>
      <c r="V431" s="743"/>
      <c r="W431" s="743"/>
      <c r="X431" s="743"/>
      <c r="Y431" s="1701"/>
      <c r="Z431" s="743"/>
      <c r="AA431" s="743"/>
      <c r="AB431" s="749"/>
      <c r="AC431" s="708"/>
      <c r="AD431" s="650"/>
    </row>
    <row r="432" spans="1:30" s="7" customFormat="1" ht="12.75" customHeight="1">
      <c r="A432" s="5041"/>
      <c r="B432" s="5036"/>
      <c r="C432" s="1826"/>
      <c r="D432" s="752" t="s">
        <v>110</v>
      </c>
      <c r="E432" s="252"/>
      <c r="F432" s="243"/>
      <c r="G432" s="243"/>
      <c r="H432" s="842"/>
      <c r="I432" s="243"/>
      <c r="J432" s="243"/>
      <c r="K432" s="243"/>
      <c r="L432" s="243"/>
      <c r="M432" s="243"/>
      <c r="N432" s="842"/>
      <c r="O432" s="243"/>
      <c r="P432" s="243"/>
      <c r="Q432" s="243"/>
      <c r="R432" s="243"/>
      <c r="S432" s="243"/>
      <c r="T432" s="243"/>
      <c r="U432" s="243"/>
      <c r="V432" s="243"/>
      <c r="W432" s="243"/>
      <c r="X432" s="243"/>
      <c r="Y432" s="1086"/>
      <c r="Z432" s="243"/>
      <c r="AA432" s="243"/>
      <c r="AB432" s="871"/>
      <c r="AC432" s="709"/>
      <c r="AD432" s="650"/>
    </row>
    <row r="433" spans="1:30" s="34" customFormat="1" ht="12.75" customHeight="1" thickBot="1">
      <c r="A433" s="5041"/>
      <c r="B433" s="5036"/>
      <c r="C433" s="1826"/>
      <c r="D433" s="862" t="s">
        <v>111</v>
      </c>
      <c r="E433" s="703"/>
      <c r="F433" s="673"/>
      <c r="G433" s="673"/>
      <c r="H433" s="837"/>
      <c r="I433" s="673"/>
      <c r="J433" s="673"/>
      <c r="K433" s="673"/>
      <c r="L433" s="673"/>
      <c r="M433" s="673"/>
      <c r="N433" s="837"/>
      <c r="O433" s="673"/>
      <c r="P433" s="673"/>
      <c r="Q433" s="673"/>
      <c r="R433" s="673"/>
      <c r="S433" s="673"/>
      <c r="T433" s="673"/>
      <c r="U433" s="673"/>
      <c r="V433" s="690"/>
      <c r="W433" s="673"/>
      <c r="X433" s="673"/>
      <c r="Y433" s="1062"/>
      <c r="Z433" s="673"/>
      <c r="AA433" s="673"/>
      <c r="AB433" s="863"/>
      <c r="AC433" s="881"/>
      <c r="AD433" s="689"/>
    </row>
    <row r="434" spans="1:30" s="7" customFormat="1" ht="12.75" customHeight="1">
      <c r="A434" s="5039" t="s">
        <v>121</v>
      </c>
      <c r="B434" s="5192" t="s">
        <v>160</v>
      </c>
      <c r="C434" s="1830"/>
      <c r="D434" s="729" t="s">
        <v>108</v>
      </c>
      <c r="E434" s="687"/>
      <c r="F434" s="688"/>
      <c r="G434" s="688"/>
      <c r="H434" s="841"/>
      <c r="I434" s="688"/>
      <c r="J434" s="688"/>
      <c r="K434" s="688"/>
      <c r="L434" s="688"/>
      <c r="M434" s="688"/>
      <c r="N434" s="841"/>
      <c r="O434" s="688"/>
      <c r="P434" s="688"/>
      <c r="Q434" s="688"/>
      <c r="R434" s="688"/>
      <c r="S434" s="688"/>
      <c r="T434" s="688"/>
      <c r="U434" s="688"/>
      <c r="V434" s="688"/>
      <c r="W434" s="688"/>
      <c r="X434" s="688"/>
      <c r="Y434" s="1070"/>
      <c r="Z434" s="688"/>
      <c r="AA434" s="688"/>
      <c r="AB434" s="683"/>
      <c r="AC434" s="707"/>
      <c r="AD434" s="650"/>
    </row>
    <row r="435" spans="1:30" s="7" customFormat="1" ht="12.75" customHeight="1">
      <c r="A435" s="5040"/>
      <c r="B435" s="5193"/>
      <c r="C435" s="1831"/>
      <c r="D435" s="752" t="s">
        <v>109</v>
      </c>
      <c r="E435" s="684"/>
      <c r="F435" s="685"/>
      <c r="G435" s="685"/>
      <c r="H435" s="840"/>
      <c r="I435" s="685"/>
      <c r="J435" s="685"/>
      <c r="K435" s="685"/>
      <c r="L435" s="685"/>
      <c r="M435" s="685"/>
      <c r="N435" s="840"/>
      <c r="O435" s="685"/>
      <c r="P435" s="685"/>
      <c r="Q435" s="685"/>
      <c r="R435" s="685"/>
      <c r="S435" s="685"/>
      <c r="T435" s="685"/>
      <c r="U435" s="685"/>
      <c r="V435" s="685"/>
      <c r="W435" s="685"/>
      <c r="X435" s="685"/>
      <c r="Y435" s="1071"/>
      <c r="Z435" s="685"/>
      <c r="AA435" s="685"/>
      <c r="AB435" s="686"/>
      <c r="AC435" s="708"/>
      <c r="AD435" s="650"/>
    </row>
    <row r="436" spans="1:30" s="7" customFormat="1" ht="12.75" customHeight="1">
      <c r="A436" s="5041"/>
      <c r="B436" s="5193"/>
      <c r="C436" s="1826"/>
      <c r="D436" s="752" t="s">
        <v>110</v>
      </c>
      <c r="E436" s="252"/>
      <c r="F436" s="243"/>
      <c r="G436" s="243"/>
      <c r="H436" s="842"/>
      <c r="I436" s="243"/>
      <c r="J436" s="243"/>
      <c r="K436" s="243"/>
      <c r="L436" s="243"/>
      <c r="M436" s="243"/>
      <c r="N436" s="842"/>
      <c r="O436" s="243"/>
      <c r="P436" s="243"/>
      <c r="Q436" s="243"/>
      <c r="R436" s="243"/>
      <c r="S436" s="243"/>
      <c r="T436" s="243"/>
      <c r="U436" s="243"/>
      <c r="V436" s="243"/>
      <c r="W436" s="243"/>
      <c r="X436" s="243"/>
      <c r="Y436" s="1086"/>
      <c r="Z436" s="243"/>
      <c r="AA436" s="243"/>
      <c r="AB436" s="871"/>
      <c r="AC436" s="709"/>
      <c r="AD436" s="650"/>
    </row>
    <row r="437" spans="1:30" s="7" customFormat="1" ht="12.75" customHeight="1" thickBot="1">
      <c r="A437" s="5041"/>
      <c r="B437" s="5194"/>
      <c r="C437" s="1826"/>
      <c r="D437" s="754" t="s">
        <v>111</v>
      </c>
      <c r="E437" s="659"/>
      <c r="F437" s="660"/>
      <c r="G437" s="660"/>
      <c r="H437" s="832"/>
      <c r="I437" s="660"/>
      <c r="J437" s="660"/>
      <c r="K437" s="660"/>
      <c r="L437" s="660"/>
      <c r="M437" s="660"/>
      <c r="N437" s="832"/>
      <c r="O437" s="660"/>
      <c r="P437" s="660"/>
      <c r="Q437" s="660"/>
      <c r="R437" s="660"/>
      <c r="S437" s="660"/>
      <c r="T437" s="660"/>
      <c r="U437" s="660"/>
      <c r="V437" s="661"/>
      <c r="W437" s="660"/>
      <c r="X437" s="660"/>
      <c r="Y437" s="1059"/>
      <c r="Z437" s="660"/>
      <c r="AA437" s="660"/>
      <c r="AB437" s="662"/>
      <c r="AC437" s="883"/>
      <c r="AD437" s="650"/>
    </row>
    <row r="438" spans="1:30" s="7" customFormat="1" ht="12.75" customHeight="1">
      <c r="A438" s="5039" t="s">
        <v>123</v>
      </c>
      <c r="B438" s="5055" t="s">
        <v>649</v>
      </c>
      <c r="C438" s="1770" t="s">
        <v>342</v>
      </c>
      <c r="D438" s="768" t="s">
        <v>108</v>
      </c>
      <c r="E438" s="4098">
        <v>0</v>
      </c>
      <c r="F438" s="3850">
        <v>0</v>
      </c>
      <c r="G438" s="3850">
        <v>0</v>
      </c>
      <c r="H438" s="4099">
        <v>0</v>
      </c>
      <c r="I438" s="3850">
        <v>0</v>
      </c>
      <c r="J438" s="3850">
        <v>0</v>
      </c>
      <c r="K438" s="3850">
        <v>0</v>
      </c>
      <c r="L438" s="3850">
        <v>0</v>
      </c>
      <c r="M438" s="3850">
        <v>0</v>
      </c>
      <c r="N438" s="4099">
        <v>0</v>
      </c>
      <c r="O438" s="3850">
        <v>0</v>
      </c>
      <c r="P438" s="3850">
        <v>0</v>
      </c>
      <c r="Q438" s="3850">
        <v>0</v>
      </c>
      <c r="R438" s="3850">
        <v>0</v>
      </c>
      <c r="S438" s="3850">
        <v>0</v>
      </c>
      <c r="T438" s="3850">
        <v>0</v>
      </c>
      <c r="U438" s="3850">
        <v>0</v>
      </c>
      <c r="V438" s="3850">
        <v>0</v>
      </c>
      <c r="W438" s="3850">
        <v>0</v>
      </c>
      <c r="X438" s="3850">
        <v>0</v>
      </c>
      <c r="Y438" s="4100">
        <v>0</v>
      </c>
      <c r="Z438" s="3850">
        <v>0</v>
      </c>
      <c r="AA438" s="3850">
        <v>0</v>
      </c>
      <c r="AB438" s="4101">
        <v>0</v>
      </c>
      <c r="AC438" s="4229">
        <f>SUM(E438:AB438)</f>
        <v>0</v>
      </c>
      <c r="AD438" s="650"/>
    </row>
    <row r="439" spans="1:30" s="7" customFormat="1" ht="12.75" customHeight="1">
      <c r="A439" s="5040"/>
      <c r="B439" s="5056"/>
      <c r="C439" s="1780" t="s">
        <v>342</v>
      </c>
      <c r="D439" s="769" t="s">
        <v>109</v>
      </c>
      <c r="E439" s="4102">
        <v>0</v>
      </c>
      <c r="F439" s="3851">
        <v>0</v>
      </c>
      <c r="G439" s="3851">
        <v>0</v>
      </c>
      <c r="H439" s="4103">
        <v>0</v>
      </c>
      <c r="I439" s="3851">
        <v>0</v>
      </c>
      <c r="J439" s="3851">
        <v>0</v>
      </c>
      <c r="K439" s="3851">
        <v>0</v>
      </c>
      <c r="L439" s="3851">
        <v>0</v>
      </c>
      <c r="M439" s="3851">
        <v>0</v>
      </c>
      <c r="N439" s="4103">
        <v>0</v>
      </c>
      <c r="O439" s="3851">
        <v>0</v>
      </c>
      <c r="P439" s="3851">
        <v>0</v>
      </c>
      <c r="Q439" s="3851">
        <v>0</v>
      </c>
      <c r="R439" s="3851">
        <v>0</v>
      </c>
      <c r="S439" s="3851">
        <v>0</v>
      </c>
      <c r="T439" s="3851">
        <v>0</v>
      </c>
      <c r="U439" s="3851">
        <v>0</v>
      </c>
      <c r="V439" s="3851">
        <v>0</v>
      </c>
      <c r="W439" s="3851">
        <v>0</v>
      </c>
      <c r="X439" s="3851">
        <v>0</v>
      </c>
      <c r="Y439" s="4104">
        <v>0</v>
      </c>
      <c r="Z439" s="3851">
        <v>0</v>
      </c>
      <c r="AA439" s="3851">
        <v>0</v>
      </c>
      <c r="AB439" s="4105">
        <v>0</v>
      </c>
      <c r="AC439" s="4106">
        <f>SUM(E439:AB439)</f>
        <v>0</v>
      </c>
      <c r="AD439" s="650"/>
    </row>
    <row r="440" spans="1:30" s="7" customFormat="1" ht="12.75" customHeight="1">
      <c r="A440" s="5041"/>
      <c r="B440" s="5056"/>
      <c r="C440" s="3449" t="s">
        <v>315</v>
      </c>
      <c r="D440" s="713" t="s">
        <v>340</v>
      </c>
      <c r="E440" s="428">
        <v>0</v>
      </c>
      <c r="F440" s="429">
        <v>0</v>
      </c>
      <c r="G440" s="429">
        <v>0</v>
      </c>
      <c r="H440" s="605">
        <v>0</v>
      </c>
      <c r="I440" s="429">
        <v>0</v>
      </c>
      <c r="J440" s="429">
        <v>0</v>
      </c>
      <c r="K440" s="429">
        <v>0</v>
      </c>
      <c r="L440" s="429">
        <v>0</v>
      </c>
      <c r="M440" s="429">
        <v>0</v>
      </c>
      <c r="N440" s="605">
        <v>0</v>
      </c>
      <c r="O440" s="429">
        <v>0</v>
      </c>
      <c r="P440" s="429">
        <v>0</v>
      </c>
      <c r="Q440" s="429">
        <v>0</v>
      </c>
      <c r="R440" s="429">
        <v>0</v>
      </c>
      <c r="S440" s="429">
        <v>0</v>
      </c>
      <c r="T440" s="429">
        <v>0</v>
      </c>
      <c r="U440" s="429">
        <v>0</v>
      </c>
      <c r="V440" s="429">
        <v>0</v>
      </c>
      <c r="W440" s="429">
        <v>0</v>
      </c>
      <c r="X440" s="429">
        <v>0</v>
      </c>
      <c r="Y440" s="1060">
        <v>0</v>
      </c>
      <c r="Z440" s="429">
        <v>0</v>
      </c>
      <c r="AA440" s="429">
        <v>0</v>
      </c>
      <c r="AB440" s="498">
        <v>0</v>
      </c>
      <c r="AC440" s="874"/>
      <c r="AD440" s="650"/>
    </row>
    <row r="441" spans="1:30" s="7" customFormat="1" ht="12.75" customHeight="1">
      <c r="A441" s="5041"/>
      <c r="B441" s="5056"/>
      <c r="C441" s="3450" t="s">
        <v>342</v>
      </c>
      <c r="D441" s="713" t="s">
        <v>110</v>
      </c>
      <c r="E441" s="3657">
        <v>0</v>
      </c>
      <c r="F441" s="3658">
        <v>0</v>
      </c>
      <c r="G441" s="3658">
        <v>0</v>
      </c>
      <c r="H441" s="3659">
        <v>0</v>
      </c>
      <c r="I441" s="3658">
        <v>0</v>
      </c>
      <c r="J441" s="3658">
        <v>0</v>
      </c>
      <c r="K441" s="3658">
        <v>0</v>
      </c>
      <c r="L441" s="3658">
        <v>0</v>
      </c>
      <c r="M441" s="3658">
        <v>0</v>
      </c>
      <c r="N441" s="3659">
        <v>0</v>
      </c>
      <c r="O441" s="3658">
        <v>0</v>
      </c>
      <c r="P441" s="3658">
        <v>0</v>
      </c>
      <c r="Q441" s="3658">
        <v>0</v>
      </c>
      <c r="R441" s="3658">
        <v>0</v>
      </c>
      <c r="S441" s="3658">
        <v>0</v>
      </c>
      <c r="T441" s="3658">
        <v>0</v>
      </c>
      <c r="U441" s="3658">
        <v>0</v>
      </c>
      <c r="V441" s="3661">
        <v>0</v>
      </c>
      <c r="W441" s="3658">
        <v>0</v>
      </c>
      <c r="X441" s="3658">
        <v>0</v>
      </c>
      <c r="Y441" s="3660">
        <v>0</v>
      </c>
      <c r="Z441" s="3658">
        <v>0</v>
      </c>
      <c r="AA441" s="3658">
        <v>0</v>
      </c>
      <c r="AB441" s="3662">
        <v>0</v>
      </c>
      <c r="AC441" s="882"/>
      <c r="AD441" s="650"/>
    </row>
    <row r="442" spans="1:30" s="34" customFormat="1" ht="12.75" customHeight="1" thickBot="1">
      <c r="A442" s="5041"/>
      <c r="B442" s="5057"/>
      <c r="C442" s="3451" t="s">
        <v>315</v>
      </c>
      <c r="D442" s="714" t="s">
        <v>111</v>
      </c>
      <c r="E442" s="672" t="e">
        <v>#DIV/0!</v>
      </c>
      <c r="F442" s="673" t="e">
        <v>#DIV/0!</v>
      </c>
      <c r="G442" s="673" t="e">
        <v>#DIV/0!</v>
      </c>
      <c r="H442" s="837" t="e">
        <v>#DIV/0!</v>
      </c>
      <c r="I442" s="673" t="e">
        <v>#DIV/0!</v>
      </c>
      <c r="J442" s="673" t="e">
        <v>#DIV/0!</v>
      </c>
      <c r="K442" s="673" t="e">
        <v>#DIV/0!</v>
      </c>
      <c r="L442" s="673" t="e">
        <v>#DIV/0!</v>
      </c>
      <c r="M442" s="673" t="e">
        <v>#DIV/0!</v>
      </c>
      <c r="N442" s="837" t="e">
        <v>#DIV/0!</v>
      </c>
      <c r="O442" s="673" t="e">
        <v>#DIV/0!</v>
      </c>
      <c r="P442" s="673" t="e">
        <v>#DIV/0!</v>
      </c>
      <c r="Q442" s="673" t="e">
        <v>#DIV/0!</v>
      </c>
      <c r="R442" s="673" t="e">
        <v>#DIV/0!</v>
      </c>
      <c r="S442" s="673" t="e">
        <v>#DIV/0!</v>
      </c>
      <c r="T442" s="673" t="e">
        <v>#DIV/0!</v>
      </c>
      <c r="U442" s="673" t="e">
        <v>#DIV/0!</v>
      </c>
      <c r="V442" s="690" t="e">
        <v>#DIV/0!</v>
      </c>
      <c r="W442" s="673" t="e">
        <v>#DIV/0!</v>
      </c>
      <c r="X442" s="673" t="e">
        <v>#DIV/0!</v>
      </c>
      <c r="Y442" s="1062" t="e">
        <v>#DIV/0!</v>
      </c>
      <c r="Z442" s="673" t="e">
        <v>#DIV/0!</v>
      </c>
      <c r="AA442" s="673" t="e">
        <v>#DIV/0!</v>
      </c>
      <c r="AB442" s="863" t="e">
        <v>#DIV/0!</v>
      </c>
      <c r="AC442" s="881" t="e">
        <f t="shared" ref="AC442" si="66">AC439/AC438</f>
        <v>#DIV/0!</v>
      </c>
      <c r="AD442" s="689"/>
    </row>
    <row r="443" spans="1:30" s="7" customFormat="1" ht="16.5" customHeight="1">
      <c r="A443" s="906"/>
      <c r="B443" s="707" t="s">
        <v>6</v>
      </c>
      <c r="C443" s="1830" t="s">
        <v>296</v>
      </c>
      <c r="D443" s="762" t="s">
        <v>108</v>
      </c>
      <c r="E443" s="4235">
        <v>1.518</v>
      </c>
      <c r="F443" s="4236">
        <v>1.5087999999999999</v>
      </c>
      <c r="G443" s="4236">
        <v>1.518</v>
      </c>
      <c r="H443" s="4237">
        <v>1.5456000000000001</v>
      </c>
      <c r="I443" s="4236">
        <v>1.4812000000000001</v>
      </c>
      <c r="J443" s="4236">
        <v>1.4812000000000001</v>
      </c>
      <c r="K443" s="4236">
        <v>1.472</v>
      </c>
      <c r="L443" s="4236">
        <v>1.5087999999999999</v>
      </c>
      <c r="M443" s="4236">
        <v>1.6008</v>
      </c>
      <c r="N443" s="4237">
        <v>1.518</v>
      </c>
      <c r="O443" s="4236">
        <v>1.5271999999999999</v>
      </c>
      <c r="P443" s="4236">
        <v>0.71760000000000002</v>
      </c>
      <c r="Q443" s="4236">
        <v>1.8584000000000001</v>
      </c>
      <c r="R443" s="4236">
        <v>0.5796</v>
      </c>
      <c r="S443" s="4236">
        <v>0.51519999999999999</v>
      </c>
      <c r="T443" s="4236">
        <v>0.5796</v>
      </c>
      <c r="U443" s="4236">
        <v>0.5796</v>
      </c>
      <c r="V443" s="4236">
        <v>0.58879999999999999</v>
      </c>
      <c r="W443" s="4236">
        <v>0.55200000000000005</v>
      </c>
      <c r="X443" s="4236">
        <v>0.46920000000000001</v>
      </c>
      <c r="Y443" s="4238">
        <v>0.46</v>
      </c>
      <c r="Z443" s="4236">
        <v>0.46920000000000001</v>
      </c>
      <c r="AA443" s="4236">
        <v>0.46920000000000001</v>
      </c>
      <c r="AB443" s="4239">
        <v>0.53359999999999996</v>
      </c>
      <c r="AC443" s="880">
        <f>SUM(E443:AB443)</f>
        <v>25.051600000000001</v>
      </c>
      <c r="AD443" s="865"/>
    </row>
    <row r="444" spans="1:30" s="7" customFormat="1" ht="16.5" customHeight="1" thickBot="1">
      <c r="A444" s="907"/>
      <c r="B444" s="711" t="s">
        <v>6</v>
      </c>
      <c r="C444" s="1833" t="s">
        <v>296</v>
      </c>
      <c r="D444" s="866" t="s">
        <v>108</v>
      </c>
      <c r="E444" s="4230">
        <v>0</v>
      </c>
      <c r="F444" s="4231">
        <v>0</v>
      </c>
      <c r="G444" s="4231">
        <v>0</v>
      </c>
      <c r="H444" s="4232">
        <v>0</v>
      </c>
      <c r="I444" s="4231">
        <v>0</v>
      </c>
      <c r="J444" s="4231">
        <v>0</v>
      </c>
      <c r="K444" s="4231">
        <v>0</v>
      </c>
      <c r="L444" s="4231">
        <v>0</v>
      </c>
      <c r="M444" s="4231">
        <v>0</v>
      </c>
      <c r="N444" s="4232">
        <v>0</v>
      </c>
      <c r="O444" s="4231">
        <v>0</v>
      </c>
      <c r="P444" s="4231">
        <v>0</v>
      </c>
      <c r="Q444" s="4231">
        <v>0</v>
      </c>
      <c r="R444" s="4231">
        <v>0</v>
      </c>
      <c r="S444" s="4231">
        <v>0</v>
      </c>
      <c r="T444" s="4231">
        <v>0</v>
      </c>
      <c r="U444" s="4231">
        <v>0</v>
      </c>
      <c r="V444" s="4231">
        <v>0</v>
      </c>
      <c r="W444" s="4231">
        <v>0</v>
      </c>
      <c r="X444" s="4231">
        <v>0</v>
      </c>
      <c r="Y444" s="4233">
        <v>0</v>
      </c>
      <c r="Z444" s="4231">
        <v>0</v>
      </c>
      <c r="AA444" s="4231">
        <v>0</v>
      </c>
      <c r="AB444" s="4234">
        <v>0</v>
      </c>
      <c r="AC444" s="867">
        <f>SUM(E444:AB444)</f>
        <v>0</v>
      </c>
      <c r="AD444" s="865"/>
    </row>
    <row r="445" spans="1:30" s="7" customFormat="1" ht="12.75" customHeight="1">
      <c r="A445" s="4884" t="s">
        <v>134</v>
      </c>
      <c r="B445" s="5051"/>
      <c r="C445" s="3437" t="s">
        <v>315</v>
      </c>
      <c r="D445" s="753" t="s">
        <v>108</v>
      </c>
      <c r="E445" s="695">
        <v>59.8</v>
      </c>
      <c r="F445" s="695">
        <v>54.4</v>
      </c>
      <c r="G445" s="695">
        <v>52.4</v>
      </c>
      <c r="H445" s="844">
        <v>47.6</v>
      </c>
      <c r="I445" s="695">
        <v>47.2</v>
      </c>
      <c r="J445" s="695">
        <v>51.4</v>
      </c>
      <c r="K445" s="695">
        <v>53</v>
      </c>
      <c r="L445" s="695">
        <v>57.8</v>
      </c>
      <c r="M445" s="695">
        <v>64.600000000000009</v>
      </c>
      <c r="N445" s="844">
        <v>62</v>
      </c>
      <c r="O445" s="695">
        <v>58.79999999999999</v>
      </c>
      <c r="P445" s="695">
        <v>48.199999999999996</v>
      </c>
      <c r="Q445" s="695">
        <v>57.4</v>
      </c>
      <c r="R445" s="695">
        <v>56.2</v>
      </c>
      <c r="S445" s="695">
        <v>57</v>
      </c>
      <c r="T445" s="695">
        <v>49.4</v>
      </c>
      <c r="U445" s="695">
        <v>58.8</v>
      </c>
      <c r="V445" s="696">
        <v>68.2</v>
      </c>
      <c r="W445" s="695">
        <v>59.199999999999996</v>
      </c>
      <c r="X445" s="695">
        <v>60.800000000000004</v>
      </c>
      <c r="Y445" s="1685">
        <v>65.600000000000009</v>
      </c>
      <c r="Z445" s="695">
        <v>61.199999999999996</v>
      </c>
      <c r="AA445" s="695">
        <v>54.199999999999996</v>
      </c>
      <c r="AB445" s="876">
        <v>47.6</v>
      </c>
      <c r="AC445" s="884">
        <f>AC395+AC399+AC404+AC408+AC420+AC425+AC438</f>
        <v>1352.8</v>
      </c>
      <c r="AD445" s="650"/>
    </row>
    <row r="446" spans="1:30" s="7" customFormat="1" ht="12.75" customHeight="1" thickBot="1">
      <c r="A446" s="5052"/>
      <c r="B446" s="5051"/>
      <c r="C446" s="3438" t="s">
        <v>315</v>
      </c>
      <c r="D446" s="4240" t="s">
        <v>110</v>
      </c>
      <c r="E446" s="1022">
        <v>4.4799999999999995</v>
      </c>
      <c r="F446" s="1022">
        <v>4.3999999999999995</v>
      </c>
      <c r="G446" s="1022">
        <v>4.3</v>
      </c>
      <c r="H446" s="1074">
        <v>4.1000000000000005</v>
      </c>
      <c r="I446" s="1022">
        <v>4.08</v>
      </c>
      <c r="J446" s="1022">
        <v>4.2</v>
      </c>
      <c r="K446" s="1022">
        <v>4.32</v>
      </c>
      <c r="L446" s="1022">
        <v>4.4800000000000004</v>
      </c>
      <c r="M446" s="1022">
        <v>4.8199999999999994</v>
      </c>
      <c r="N446" s="1074">
        <v>4.68</v>
      </c>
      <c r="O446" s="1022">
        <v>4.5</v>
      </c>
      <c r="P446" s="1022">
        <v>4.1399999999999997</v>
      </c>
      <c r="Q446" s="1022">
        <v>4.4399999999999995</v>
      </c>
      <c r="R446" s="1022">
        <v>4.5999999999999996</v>
      </c>
      <c r="S446" s="1022">
        <v>4.4799999999999995</v>
      </c>
      <c r="T446" s="1022">
        <v>4.32</v>
      </c>
      <c r="U446" s="1022">
        <v>4.6800000000000006</v>
      </c>
      <c r="V446" s="1022">
        <v>5.16</v>
      </c>
      <c r="W446" s="1022">
        <v>4.6800000000000006</v>
      </c>
      <c r="X446" s="1022">
        <v>4.9399999999999995</v>
      </c>
      <c r="Y446" s="1074">
        <v>5.14</v>
      </c>
      <c r="Z446" s="1022">
        <v>4.7399999999999993</v>
      </c>
      <c r="AA446" s="1022">
        <v>4.26</v>
      </c>
      <c r="AB446" s="1022">
        <v>4.04</v>
      </c>
      <c r="AC446" s="867"/>
      <c r="AD446" s="650"/>
    </row>
    <row r="447" spans="1:30" s="7" customFormat="1" ht="12.75" customHeight="1">
      <c r="A447" s="5195" t="s">
        <v>135</v>
      </c>
      <c r="B447" s="5196"/>
      <c r="C447" s="3437" t="s">
        <v>315</v>
      </c>
      <c r="D447" s="729" t="s">
        <v>108</v>
      </c>
      <c r="E447" s="697">
        <v>1.8000000000000043</v>
      </c>
      <c r="F447" s="697">
        <v>3.2000000000000028</v>
      </c>
      <c r="G447" s="697">
        <v>2.4000000000000057</v>
      </c>
      <c r="H447" s="845">
        <v>3.6000000000000014</v>
      </c>
      <c r="I447" s="697">
        <v>4</v>
      </c>
      <c r="J447" s="697">
        <v>2.6000000000000014</v>
      </c>
      <c r="K447" s="697">
        <v>3.8000000000000043</v>
      </c>
      <c r="L447" s="697">
        <v>2.2000000000000028</v>
      </c>
      <c r="M447" s="697">
        <v>2.5999999999999943</v>
      </c>
      <c r="N447" s="845">
        <v>1.6000000000000014</v>
      </c>
      <c r="O447" s="697">
        <v>4.0000000000000071</v>
      </c>
      <c r="P447" s="697">
        <v>3.0000000000000071</v>
      </c>
      <c r="Q447" s="697">
        <v>2.6000000000000014</v>
      </c>
      <c r="R447" s="697">
        <v>2.5999999999999943</v>
      </c>
      <c r="S447" s="697">
        <v>2.6000000000000014</v>
      </c>
      <c r="T447" s="697">
        <v>2.2000000000000028</v>
      </c>
      <c r="U447" s="697">
        <v>3.6000000000000014</v>
      </c>
      <c r="V447" s="698">
        <v>4.2000000000000028</v>
      </c>
      <c r="W447" s="697">
        <v>3.6000000000000014</v>
      </c>
      <c r="X447" s="697">
        <v>3.6000000000000014</v>
      </c>
      <c r="Y447" s="1686">
        <v>3.5999999999999943</v>
      </c>
      <c r="Z447" s="697">
        <v>2.0000000000000071</v>
      </c>
      <c r="AA447" s="697">
        <v>2.2000000000000028</v>
      </c>
      <c r="AB447" s="864">
        <v>2.3999999999999986</v>
      </c>
      <c r="AC447" s="880">
        <f>SUM(E447:AB447)</f>
        <v>70.000000000000028</v>
      </c>
      <c r="AD447" s="3281">
        <f>AC447/(AC380+AC384)</f>
        <v>4.9198763002530232E-2</v>
      </c>
    </row>
    <row r="448" spans="1:30" s="7" customFormat="1" ht="15" customHeight="1" thickBot="1">
      <c r="A448" s="5197"/>
      <c r="B448" s="5198"/>
      <c r="C448" s="3438" t="s">
        <v>315</v>
      </c>
      <c r="D448" s="1885" t="s">
        <v>110</v>
      </c>
      <c r="E448" s="1029">
        <v>-1.04</v>
      </c>
      <c r="F448" s="1029">
        <v>-1.04</v>
      </c>
      <c r="G448" s="1029">
        <v>-1.02</v>
      </c>
      <c r="H448" s="1901">
        <v>-1.02</v>
      </c>
      <c r="I448" s="1029">
        <v>-1</v>
      </c>
      <c r="J448" s="1029">
        <v>-1.0399999999999996</v>
      </c>
      <c r="K448" s="1029">
        <v>-1.2399999999999998</v>
      </c>
      <c r="L448" s="1029">
        <v>-0.96</v>
      </c>
      <c r="M448" s="1029">
        <v>-1.02</v>
      </c>
      <c r="N448" s="1901">
        <v>-0.99999999999999956</v>
      </c>
      <c r="O448" s="1029">
        <v>-1.06</v>
      </c>
      <c r="P448" s="1029">
        <v>-1.0999999999999996</v>
      </c>
      <c r="Q448" s="1029">
        <v>-1</v>
      </c>
      <c r="R448" s="1029">
        <v>-0.99999999999999956</v>
      </c>
      <c r="S448" s="1029">
        <v>-0.75999999999999979</v>
      </c>
      <c r="T448" s="1029">
        <v>-1.08</v>
      </c>
      <c r="U448" s="1029">
        <v>-1.04</v>
      </c>
      <c r="V448" s="2302">
        <v>-0.99999999999999956</v>
      </c>
      <c r="W448" s="1029">
        <v>-0.7200000000000002</v>
      </c>
      <c r="X448" s="1029">
        <v>-1.02</v>
      </c>
      <c r="Y448" s="1901">
        <v>-0.94</v>
      </c>
      <c r="Z448" s="1029">
        <v>-0.98</v>
      </c>
      <c r="AA448" s="1029">
        <v>-0.73999999999999977</v>
      </c>
      <c r="AB448" s="1029">
        <v>-1.0400000000000005</v>
      </c>
      <c r="AC448" s="878"/>
      <c r="AD448" s="650"/>
    </row>
    <row r="449" spans="1:30" s="7" customFormat="1" ht="12.75" customHeight="1">
      <c r="A449" s="4850" t="s">
        <v>136</v>
      </c>
      <c r="B449" s="4925"/>
      <c r="C449" s="400"/>
      <c r="D449" s="706" t="s">
        <v>108</v>
      </c>
      <c r="E449" s="197"/>
      <c r="F449" s="146"/>
      <c r="G449" s="146"/>
      <c r="H449" s="846"/>
      <c r="I449" s="146"/>
      <c r="J449" s="146"/>
      <c r="K449" s="146"/>
      <c r="L449" s="146"/>
      <c r="M449" s="146"/>
      <c r="N449" s="846"/>
      <c r="O449" s="146"/>
      <c r="P449" s="146"/>
      <c r="Q449" s="146"/>
      <c r="R449" s="146"/>
      <c r="S449" s="146"/>
      <c r="T449" s="146"/>
      <c r="U449" s="146"/>
      <c r="V449" s="1688"/>
      <c r="W449" s="146"/>
      <c r="X449" s="146"/>
      <c r="Y449" s="1688"/>
      <c r="Z449" s="146"/>
      <c r="AA449" s="146"/>
      <c r="AB449" s="146"/>
      <c r="AC449" s="699"/>
      <c r="AD449" s="650"/>
    </row>
    <row r="450" spans="1:30" s="7" customFormat="1" ht="12.75" customHeight="1" thickBot="1">
      <c r="A450" s="4809"/>
      <c r="B450" s="4810"/>
      <c r="C450" s="401"/>
      <c r="D450" s="766" t="s">
        <v>109</v>
      </c>
      <c r="E450" s="198"/>
      <c r="F450" s="148"/>
      <c r="G450" s="148"/>
      <c r="H450" s="631"/>
      <c r="I450" s="148"/>
      <c r="J450" s="148"/>
      <c r="K450" s="148"/>
      <c r="L450" s="148"/>
      <c r="M450" s="148"/>
      <c r="N450" s="631"/>
      <c r="O450" s="148"/>
      <c r="P450" s="148"/>
      <c r="Q450" s="148"/>
      <c r="R450" s="148"/>
      <c r="S450" s="148"/>
      <c r="T450" s="148"/>
      <c r="U450" s="148"/>
      <c r="V450" s="1689"/>
      <c r="W450" s="148"/>
      <c r="X450" s="148"/>
      <c r="Y450" s="1689"/>
      <c r="Z450" s="148"/>
      <c r="AA450" s="148"/>
      <c r="AB450" s="148"/>
      <c r="AC450" s="402"/>
      <c r="AD450" s="700"/>
    </row>
    <row r="451" spans="1:30" s="7" customFormat="1" ht="29.25" customHeight="1" thickBot="1">
      <c r="A451" s="10"/>
      <c r="B451" s="14"/>
      <c r="C451" s="11"/>
      <c r="D451" s="31"/>
      <c r="E451" s="21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</row>
    <row r="452" spans="1:30" s="4" customFormat="1" ht="35.25" customHeight="1" thickBot="1">
      <c r="A452" s="224" t="s">
        <v>4</v>
      </c>
      <c r="B452" s="899" t="s">
        <v>0</v>
      </c>
      <c r="C452" s="737" t="s">
        <v>289</v>
      </c>
      <c r="D452" s="779" t="s">
        <v>3</v>
      </c>
      <c r="E452" s="4835" t="s">
        <v>138</v>
      </c>
      <c r="F452" s="4836"/>
      <c r="G452" s="4836"/>
      <c r="H452" s="4836"/>
      <c r="I452" s="4836"/>
      <c r="J452" s="4836"/>
      <c r="K452" s="4836"/>
      <c r="L452" s="4836"/>
      <c r="M452" s="4836"/>
      <c r="N452" s="4836"/>
      <c r="O452" s="4836"/>
      <c r="P452" s="4836"/>
      <c r="Q452" s="4836"/>
      <c r="R452" s="4836"/>
      <c r="S452" s="4836"/>
      <c r="T452" s="4836"/>
      <c r="U452" s="4836"/>
      <c r="V452" s="4836"/>
      <c r="W452" s="4836"/>
      <c r="X452" s="4836"/>
      <c r="Y452" s="4836"/>
      <c r="Z452" s="4836"/>
      <c r="AA452" s="4836"/>
      <c r="AB452" s="4837"/>
      <c r="AC452" s="375" t="s">
        <v>2</v>
      </c>
      <c r="AD452" s="1823" t="s">
        <v>312</v>
      </c>
    </row>
    <row r="453" spans="1:30" s="8" customFormat="1" ht="18.75" customHeight="1" thickBot="1">
      <c r="A453" s="3953" t="s">
        <v>205</v>
      </c>
      <c r="B453" s="3954"/>
      <c r="C453" s="3955"/>
      <c r="D453" s="3883"/>
      <c r="E453" s="228">
        <v>1</v>
      </c>
      <c r="F453" s="229">
        <v>2</v>
      </c>
      <c r="G453" s="229">
        <v>3</v>
      </c>
      <c r="H453" s="632">
        <v>4</v>
      </c>
      <c r="I453" s="229">
        <v>5</v>
      </c>
      <c r="J453" s="229">
        <v>6</v>
      </c>
      <c r="K453" s="229">
        <v>7</v>
      </c>
      <c r="L453" s="229">
        <v>8</v>
      </c>
      <c r="M453" s="229">
        <v>9</v>
      </c>
      <c r="N453" s="632">
        <v>10</v>
      </c>
      <c r="O453" s="229">
        <v>11</v>
      </c>
      <c r="P453" s="229">
        <v>12</v>
      </c>
      <c r="Q453" s="229">
        <v>13</v>
      </c>
      <c r="R453" s="229">
        <v>14</v>
      </c>
      <c r="S453" s="229">
        <v>15</v>
      </c>
      <c r="T453" s="229">
        <v>16</v>
      </c>
      <c r="U453" s="229">
        <v>17</v>
      </c>
      <c r="V453" s="1568">
        <v>18</v>
      </c>
      <c r="W453" s="229">
        <v>19</v>
      </c>
      <c r="X453" s="229">
        <v>20</v>
      </c>
      <c r="Y453" s="1568">
        <v>21</v>
      </c>
      <c r="Z453" s="229">
        <v>22</v>
      </c>
      <c r="AA453" s="229">
        <v>23</v>
      </c>
      <c r="AB453" s="229">
        <v>24</v>
      </c>
      <c r="AC453" s="376"/>
      <c r="AD453" s="377"/>
    </row>
    <row r="454" spans="1:30" s="14" customFormat="1" ht="15.75" customHeight="1">
      <c r="A454" s="4602" t="s">
        <v>106</v>
      </c>
      <c r="B454" s="4603"/>
      <c r="C454" s="4604"/>
      <c r="D454" s="786"/>
      <c r="E454" s="3170">
        <v>8</v>
      </c>
      <c r="F454" s="3171">
        <v>8</v>
      </c>
      <c r="G454" s="3171">
        <v>8</v>
      </c>
      <c r="H454" s="3172">
        <v>8</v>
      </c>
      <c r="I454" s="3171">
        <v>8</v>
      </c>
      <c r="J454" s="3171">
        <v>8</v>
      </c>
      <c r="K454" s="3171">
        <v>8</v>
      </c>
      <c r="L454" s="3171">
        <v>8</v>
      </c>
      <c r="M454" s="3171">
        <v>8</v>
      </c>
      <c r="N454" s="3172">
        <v>8</v>
      </c>
      <c r="O454" s="3171">
        <v>8</v>
      </c>
      <c r="P454" s="3171">
        <v>8</v>
      </c>
      <c r="Q454" s="3171">
        <v>8</v>
      </c>
      <c r="R454" s="3171">
        <v>8</v>
      </c>
      <c r="S454" s="3171">
        <v>8</v>
      </c>
      <c r="T454" s="3171">
        <v>8</v>
      </c>
      <c r="U454" s="3171">
        <v>8</v>
      </c>
      <c r="V454" s="3173">
        <v>8</v>
      </c>
      <c r="W454" s="3171">
        <v>8</v>
      </c>
      <c r="X454" s="3171">
        <v>8</v>
      </c>
      <c r="Y454" s="3173">
        <v>8</v>
      </c>
      <c r="Z454" s="3171">
        <v>8</v>
      </c>
      <c r="AA454" s="3171">
        <v>8</v>
      </c>
      <c r="AB454" s="3171">
        <v>8</v>
      </c>
      <c r="AC454" s="474"/>
      <c r="AD454" s="379"/>
    </row>
    <row r="455" spans="1:30" s="14" customFormat="1" ht="17.25" customHeight="1" thickBot="1">
      <c r="A455" s="4605" t="s">
        <v>107</v>
      </c>
      <c r="B455" s="4606"/>
      <c r="C455" s="4563"/>
      <c r="D455" s="787"/>
      <c r="E455" s="3170">
        <v>8</v>
      </c>
      <c r="F455" s="3171">
        <v>8</v>
      </c>
      <c r="G455" s="3171">
        <v>8</v>
      </c>
      <c r="H455" s="3172">
        <v>8</v>
      </c>
      <c r="I455" s="3171">
        <v>8</v>
      </c>
      <c r="J455" s="3171">
        <v>8</v>
      </c>
      <c r="K455" s="3171">
        <v>7</v>
      </c>
      <c r="L455" s="3171">
        <v>7</v>
      </c>
      <c r="M455" s="3171">
        <v>7</v>
      </c>
      <c r="N455" s="3172">
        <v>7</v>
      </c>
      <c r="O455" s="3171">
        <v>7</v>
      </c>
      <c r="P455" s="3171">
        <v>7</v>
      </c>
      <c r="Q455" s="3171">
        <v>7</v>
      </c>
      <c r="R455" s="3171">
        <v>7</v>
      </c>
      <c r="S455" s="3171">
        <v>7</v>
      </c>
      <c r="T455" s="3171">
        <v>7</v>
      </c>
      <c r="U455" s="3171">
        <v>7</v>
      </c>
      <c r="V455" s="3173">
        <v>7</v>
      </c>
      <c r="W455" s="3171">
        <v>7</v>
      </c>
      <c r="X455" s="3171">
        <v>7</v>
      </c>
      <c r="Y455" s="3173">
        <v>7</v>
      </c>
      <c r="Z455" s="3171">
        <v>7</v>
      </c>
      <c r="AA455" s="3171">
        <v>7</v>
      </c>
      <c r="AB455" s="3171">
        <v>7</v>
      </c>
      <c r="AC455" s="1904"/>
      <c r="AD455" s="379"/>
    </row>
    <row r="456" spans="1:30" s="14" customFormat="1" ht="12.75" customHeight="1">
      <c r="A456" s="5210" t="s">
        <v>497</v>
      </c>
      <c r="B456" s="5210" t="s">
        <v>497</v>
      </c>
      <c r="C456" s="1830" t="s">
        <v>342</v>
      </c>
      <c r="D456" s="794" t="s">
        <v>108</v>
      </c>
      <c r="E456" s="3896">
        <v>16660</v>
      </c>
      <c r="F456" s="3897">
        <v>16020</v>
      </c>
      <c r="G456" s="3897">
        <v>16160</v>
      </c>
      <c r="H456" s="3898">
        <v>16350.000000000002</v>
      </c>
      <c r="I456" s="3897">
        <v>15870</v>
      </c>
      <c r="J456" s="3897">
        <v>17610</v>
      </c>
      <c r="K456" s="3897">
        <v>18100</v>
      </c>
      <c r="L456" s="3897">
        <v>19790</v>
      </c>
      <c r="M456" s="3897">
        <v>19540</v>
      </c>
      <c r="N456" s="3898">
        <v>19360</v>
      </c>
      <c r="O456" s="3897">
        <v>21450</v>
      </c>
      <c r="P456" s="3897">
        <v>20840</v>
      </c>
      <c r="Q456" s="3897">
        <v>20820</v>
      </c>
      <c r="R456" s="3897">
        <v>20530</v>
      </c>
      <c r="S456" s="3897">
        <v>20340</v>
      </c>
      <c r="T456" s="3897">
        <v>20370</v>
      </c>
      <c r="U456" s="3897">
        <v>20370</v>
      </c>
      <c r="V456" s="3899">
        <v>20130</v>
      </c>
      <c r="W456" s="3897">
        <v>20390</v>
      </c>
      <c r="X456" s="3897">
        <v>20750</v>
      </c>
      <c r="Y456" s="3900">
        <v>20350</v>
      </c>
      <c r="Z456" s="3897">
        <v>20290</v>
      </c>
      <c r="AA456" s="3897">
        <v>18890</v>
      </c>
      <c r="AB456" s="1733">
        <v>26740</v>
      </c>
      <c r="AC456" s="2874">
        <f>SUM(E456:AB456)</f>
        <v>467720</v>
      </c>
      <c r="AD456" s="1903"/>
    </row>
    <row r="457" spans="1:30" s="14" customFormat="1" ht="12.75" customHeight="1">
      <c r="A457" s="5211"/>
      <c r="B457" s="5211"/>
      <c r="C457" s="1831" t="s">
        <v>342</v>
      </c>
      <c r="D457" s="807" t="s">
        <v>109</v>
      </c>
      <c r="E457" s="3890">
        <v>1740</v>
      </c>
      <c r="F457" s="3891">
        <v>1520</v>
      </c>
      <c r="G457" s="3891">
        <v>1690</v>
      </c>
      <c r="H457" s="3892">
        <v>1610</v>
      </c>
      <c r="I457" s="3891">
        <v>1120</v>
      </c>
      <c r="J457" s="3891">
        <v>1910</v>
      </c>
      <c r="K457" s="3891">
        <v>1850</v>
      </c>
      <c r="L457" s="3891">
        <v>2490</v>
      </c>
      <c r="M457" s="3891">
        <v>2790</v>
      </c>
      <c r="N457" s="3894">
        <v>2840</v>
      </c>
      <c r="O457" s="3891">
        <v>3140</v>
      </c>
      <c r="P457" s="3891">
        <v>3150</v>
      </c>
      <c r="Q457" s="3891">
        <v>3300</v>
      </c>
      <c r="R457" s="3891">
        <v>2920</v>
      </c>
      <c r="S457" s="3891">
        <v>3100</v>
      </c>
      <c r="T457" s="3891">
        <v>3010</v>
      </c>
      <c r="U457" s="3891">
        <v>2890</v>
      </c>
      <c r="V457" s="3893">
        <v>2940</v>
      </c>
      <c r="W457" s="3891">
        <v>2790</v>
      </c>
      <c r="X457" s="3891">
        <v>3000</v>
      </c>
      <c r="Y457" s="3894">
        <v>2900</v>
      </c>
      <c r="Z457" s="3891">
        <v>2750</v>
      </c>
      <c r="AA457" s="3891">
        <v>2490</v>
      </c>
      <c r="AB457" s="2048">
        <v>3310</v>
      </c>
      <c r="AC457" s="2901">
        <f>SUM(E457:AB457)</f>
        <v>61250</v>
      </c>
      <c r="AD457" s="1903"/>
    </row>
    <row r="458" spans="1:30" s="14" customFormat="1" ht="12.75" customHeight="1">
      <c r="A458" s="5211"/>
      <c r="B458" s="5211"/>
      <c r="C458" s="3443" t="s">
        <v>315</v>
      </c>
      <c r="D458" s="807" t="s">
        <v>111</v>
      </c>
      <c r="E458" s="1905">
        <v>0.10444177671068428</v>
      </c>
      <c r="F458" s="494">
        <v>9.4881398252184765E-2</v>
      </c>
      <c r="G458" s="494">
        <v>0.10457920792079207</v>
      </c>
      <c r="H458" s="1739">
        <v>9.8470948012232398E-2</v>
      </c>
      <c r="I458" s="494">
        <v>7.0573408947700061E-2</v>
      </c>
      <c r="J458" s="494">
        <v>0.1084611016467916</v>
      </c>
      <c r="K458" s="494">
        <v>0.10220994475138122</v>
      </c>
      <c r="L458" s="494">
        <v>0.1258211217786761</v>
      </c>
      <c r="M458" s="494">
        <v>0.14278403275332652</v>
      </c>
      <c r="N458" s="1739">
        <v>0.14669421487603307</v>
      </c>
      <c r="O458" s="494">
        <v>0.14638694638694638</v>
      </c>
      <c r="P458" s="494">
        <v>0.15115163147792707</v>
      </c>
      <c r="Q458" s="494">
        <v>0.15850144092219021</v>
      </c>
      <c r="R458" s="494">
        <v>0.14223088163662934</v>
      </c>
      <c r="S458" s="494">
        <v>0.15240904621435594</v>
      </c>
      <c r="T458" s="494">
        <v>0.14776632302405499</v>
      </c>
      <c r="U458" s="494">
        <v>0.14187530682376043</v>
      </c>
      <c r="V458" s="3079">
        <v>0.14605067064083457</v>
      </c>
      <c r="W458" s="494">
        <v>0.13683178028445317</v>
      </c>
      <c r="X458" s="494">
        <v>0.14457831325301204</v>
      </c>
      <c r="Y458" s="1739">
        <v>0.14250614250614252</v>
      </c>
      <c r="Z458" s="494">
        <v>0.13553474618038441</v>
      </c>
      <c r="AA458" s="494">
        <v>0.13181577554261514</v>
      </c>
      <c r="AB458" s="495">
        <v>0.1237845923709798</v>
      </c>
      <c r="AC458" s="2901">
        <f t="shared" ref="AC458" si="67">AC457/AC456</f>
        <v>0.1309544171726674</v>
      </c>
      <c r="AD458" s="1903"/>
    </row>
    <row r="459" spans="1:30" s="14" customFormat="1" ht="12.75" customHeight="1">
      <c r="A459" s="5211"/>
      <c r="B459" s="5211"/>
      <c r="C459" s="3455" t="s">
        <v>342</v>
      </c>
      <c r="D459" s="770" t="s">
        <v>110</v>
      </c>
      <c r="E459" s="3913">
        <v>82.3</v>
      </c>
      <c r="F459" s="3914">
        <v>83.2</v>
      </c>
      <c r="G459" s="3914">
        <v>80.2</v>
      </c>
      <c r="H459" s="3916">
        <v>80.8</v>
      </c>
      <c r="I459" s="3914">
        <v>81.8</v>
      </c>
      <c r="J459" s="3914">
        <v>79.2</v>
      </c>
      <c r="K459" s="3914">
        <v>88.2</v>
      </c>
      <c r="L459" s="3914">
        <v>90.4</v>
      </c>
      <c r="M459" s="3914">
        <v>97</v>
      </c>
      <c r="N459" s="3916">
        <v>97.6</v>
      </c>
      <c r="O459" s="3914">
        <v>96.8</v>
      </c>
      <c r="P459" s="3914">
        <v>107.5</v>
      </c>
      <c r="Q459" s="3914">
        <v>104.5</v>
      </c>
      <c r="R459" s="3914">
        <v>104.5</v>
      </c>
      <c r="S459" s="3914">
        <v>103.1</v>
      </c>
      <c r="T459" s="3914">
        <v>102.4</v>
      </c>
      <c r="U459" s="3914">
        <v>102.1</v>
      </c>
      <c r="V459" s="3917">
        <v>101.6</v>
      </c>
      <c r="W459" s="3914">
        <v>100.7</v>
      </c>
      <c r="X459" s="3914">
        <v>102.1</v>
      </c>
      <c r="Y459" s="3916">
        <v>104.2</v>
      </c>
      <c r="Z459" s="3914">
        <v>102.1</v>
      </c>
      <c r="AA459" s="3914">
        <v>102</v>
      </c>
      <c r="AB459" s="3918">
        <v>94.1</v>
      </c>
      <c r="AC459" s="2901"/>
      <c r="AD459" s="1903"/>
    </row>
    <row r="460" spans="1:30" s="14" customFormat="1" ht="12.75" customHeight="1" thickBot="1">
      <c r="A460" s="5212"/>
      <c r="B460" s="5212"/>
      <c r="C460" s="1833" t="s">
        <v>342</v>
      </c>
      <c r="D460" s="1902" t="s">
        <v>112</v>
      </c>
      <c r="E460" s="3941">
        <v>121.9</v>
      </c>
      <c r="F460" s="3942">
        <v>123.4</v>
      </c>
      <c r="G460" s="3942">
        <v>123.4</v>
      </c>
      <c r="H460" s="3943">
        <v>121.9</v>
      </c>
      <c r="I460" s="3942">
        <v>123.3</v>
      </c>
      <c r="J460" s="3942">
        <v>122.5</v>
      </c>
      <c r="K460" s="3942">
        <v>122.3</v>
      </c>
      <c r="L460" s="3942">
        <v>123.1</v>
      </c>
      <c r="M460" s="3942">
        <v>123.6</v>
      </c>
      <c r="N460" s="3943">
        <v>122.3</v>
      </c>
      <c r="O460" s="3942">
        <v>123.3</v>
      </c>
      <c r="P460" s="3942">
        <v>122.3</v>
      </c>
      <c r="Q460" s="3942">
        <v>123.4</v>
      </c>
      <c r="R460" s="3942">
        <v>122.7</v>
      </c>
      <c r="S460" s="3942">
        <v>123.3</v>
      </c>
      <c r="T460" s="3942">
        <v>123.3</v>
      </c>
      <c r="U460" s="3942">
        <v>122.3</v>
      </c>
      <c r="V460" s="3944">
        <v>123.3</v>
      </c>
      <c r="W460" s="3942">
        <v>123.3</v>
      </c>
      <c r="X460" s="3942">
        <v>123.4</v>
      </c>
      <c r="Y460" s="3943">
        <v>123.4</v>
      </c>
      <c r="Z460" s="3942">
        <v>122.1</v>
      </c>
      <c r="AA460" s="3942">
        <v>123.3</v>
      </c>
      <c r="AB460" s="3945">
        <v>123.6</v>
      </c>
      <c r="AC460" s="2875"/>
      <c r="AD460" s="1903"/>
    </row>
    <row r="461" spans="1:30" s="14" customFormat="1" ht="12.75" customHeight="1">
      <c r="A461" s="5214" t="s">
        <v>198</v>
      </c>
      <c r="B461" s="5214" t="s">
        <v>198</v>
      </c>
      <c r="C461" s="1830" t="s">
        <v>342</v>
      </c>
      <c r="D461" s="794" t="s">
        <v>108</v>
      </c>
      <c r="E461" s="3896">
        <v>9780</v>
      </c>
      <c r="F461" s="3897">
        <v>10320</v>
      </c>
      <c r="G461" s="3897">
        <v>9850</v>
      </c>
      <c r="H461" s="3900">
        <v>10160</v>
      </c>
      <c r="I461" s="3897">
        <v>10320</v>
      </c>
      <c r="J461" s="3897">
        <v>9480</v>
      </c>
      <c r="K461" s="3897">
        <v>10410</v>
      </c>
      <c r="L461" s="3897">
        <v>10060</v>
      </c>
      <c r="M461" s="3897">
        <v>10760</v>
      </c>
      <c r="N461" s="3900">
        <v>10280</v>
      </c>
      <c r="O461" s="3897">
        <v>9740</v>
      </c>
      <c r="P461" s="3897">
        <v>12050</v>
      </c>
      <c r="Q461" s="3897">
        <v>11730</v>
      </c>
      <c r="R461" s="3897">
        <v>11760</v>
      </c>
      <c r="S461" s="3897">
        <v>11680</v>
      </c>
      <c r="T461" s="3897">
        <v>11630</v>
      </c>
      <c r="U461" s="3897">
        <v>12010</v>
      </c>
      <c r="V461" s="3899">
        <v>11870</v>
      </c>
      <c r="W461" s="3897">
        <v>12100</v>
      </c>
      <c r="X461" s="3897">
        <v>12320</v>
      </c>
      <c r="Y461" s="3900">
        <v>12800</v>
      </c>
      <c r="Z461" s="3897">
        <v>12650</v>
      </c>
      <c r="AA461" s="3897">
        <v>12880</v>
      </c>
      <c r="AB461" s="3901">
        <v>12450</v>
      </c>
      <c r="AC461" s="2874">
        <f>SUM(E461:AB461)</f>
        <v>269090</v>
      </c>
      <c r="AD461" s="1903"/>
    </row>
    <row r="462" spans="1:30" s="14" customFormat="1" ht="12.75" customHeight="1">
      <c r="A462" s="5215"/>
      <c r="B462" s="5215"/>
      <c r="C462" s="1831" t="s">
        <v>342</v>
      </c>
      <c r="D462" s="4607" t="s">
        <v>724</v>
      </c>
      <c r="E462" s="3890">
        <v>-840</v>
      </c>
      <c r="F462" s="3891">
        <v>-550</v>
      </c>
      <c r="G462" s="3891">
        <v>-810</v>
      </c>
      <c r="H462" s="3894">
        <v>-620</v>
      </c>
      <c r="I462" s="3891">
        <v>-540</v>
      </c>
      <c r="J462" s="3949">
        <v>-1150</v>
      </c>
      <c r="K462" s="3891">
        <v>-690</v>
      </c>
      <c r="L462" s="3891">
        <v>-810</v>
      </c>
      <c r="M462" s="3949">
        <v>-450</v>
      </c>
      <c r="N462" s="3950">
        <v>-320</v>
      </c>
      <c r="O462" s="3891">
        <v>-500</v>
      </c>
      <c r="P462" s="3949">
        <v>220</v>
      </c>
      <c r="Q462" s="3949">
        <v>120</v>
      </c>
      <c r="R462" s="3949">
        <v>0</v>
      </c>
      <c r="S462" s="3891">
        <v>-160</v>
      </c>
      <c r="T462" s="3949">
        <v>-90</v>
      </c>
      <c r="U462" s="3949">
        <v>90</v>
      </c>
      <c r="V462" s="3951">
        <v>-80</v>
      </c>
      <c r="W462" s="3949">
        <v>-50</v>
      </c>
      <c r="X462" s="3949">
        <v>10</v>
      </c>
      <c r="Y462" s="3950">
        <v>370</v>
      </c>
      <c r="Z462" s="3949">
        <v>50</v>
      </c>
      <c r="AA462" s="3949">
        <v>160</v>
      </c>
      <c r="AB462" s="3952">
        <v>80</v>
      </c>
      <c r="AC462" s="2901">
        <f>SUM(E462:AB462)</f>
        <v>-6560</v>
      </c>
      <c r="AD462" s="1903"/>
    </row>
    <row r="463" spans="1:30" s="14" customFormat="1" ht="12.75" customHeight="1">
      <c r="A463" s="5215"/>
      <c r="B463" s="5215"/>
      <c r="C463" s="3443" t="s">
        <v>315</v>
      </c>
      <c r="D463" s="807" t="s">
        <v>111</v>
      </c>
      <c r="E463" s="1905">
        <v>-8.5889570552147243E-2</v>
      </c>
      <c r="F463" s="494">
        <v>-5.329457364341085E-2</v>
      </c>
      <c r="G463" s="494">
        <v>-8.223350253807106E-2</v>
      </c>
      <c r="H463" s="1739">
        <v>-6.1023622047244097E-2</v>
      </c>
      <c r="I463" s="494">
        <v>-5.232558139534884E-2</v>
      </c>
      <c r="J463" s="494">
        <v>-0.12130801687763713</v>
      </c>
      <c r="K463" s="494">
        <v>-6.6282420749279536E-2</v>
      </c>
      <c r="L463" s="494">
        <v>-8.0516898608349902E-2</v>
      </c>
      <c r="M463" s="494">
        <v>-4.1821561338289966E-2</v>
      </c>
      <c r="N463" s="1739">
        <v>-3.1128404669260701E-2</v>
      </c>
      <c r="O463" s="494">
        <v>-5.1334702258726897E-2</v>
      </c>
      <c r="P463" s="494">
        <v>1.8257261410788383E-2</v>
      </c>
      <c r="Q463" s="494">
        <v>1.0230179028132993E-2</v>
      </c>
      <c r="R463" s="494">
        <v>0</v>
      </c>
      <c r="S463" s="494">
        <v>-1.3698630136986301E-2</v>
      </c>
      <c r="T463" s="494">
        <v>-7.7386070507308681E-3</v>
      </c>
      <c r="U463" s="494">
        <v>7.4937552039966698E-3</v>
      </c>
      <c r="V463" s="3079">
        <v>-6.7396798652064023E-3</v>
      </c>
      <c r="W463" s="494">
        <v>-4.1322314049586778E-3</v>
      </c>
      <c r="X463" s="494">
        <v>8.1168831168831174E-4</v>
      </c>
      <c r="Y463" s="1739">
        <v>2.8906250000000001E-2</v>
      </c>
      <c r="Z463" s="494">
        <v>3.952569169960474E-3</v>
      </c>
      <c r="AA463" s="494">
        <v>1.2422360248447204E-2</v>
      </c>
      <c r="AB463" s="495">
        <v>6.4257028112449802E-3</v>
      </c>
      <c r="AC463" s="2901">
        <f t="shared" ref="AC463" si="68">AC462/AC461</f>
        <v>-2.4378460738043034E-2</v>
      </c>
      <c r="AD463" s="1903"/>
    </row>
    <row r="464" spans="1:30" s="14" customFormat="1" ht="12.75" customHeight="1">
      <c r="A464" s="4814"/>
      <c r="B464" s="4814"/>
      <c r="C464" s="3455" t="s">
        <v>342</v>
      </c>
      <c r="D464" s="770" t="s">
        <v>110</v>
      </c>
      <c r="E464" s="3913">
        <v>49.8</v>
      </c>
      <c r="F464" s="3914">
        <v>52.3</v>
      </c>
      <c r="G464" s="3914">
        <v>50</v>
      </c>
      <c r="H464" s="3915">
        <v>51.5</v>
      </c>
      <c r="I464" s="3914">
        <v>52.3</v>
      </c>
      <c r="J464" s="3914">
        <v>48.4</v>
      </c>
      <c r="K464" s="3914">
        <v>52.9</v>
      </c>
      <c r="L464" s="3914">
        <v>51.5</v>
      </c>
      <c r="M464" s="3914">
        <v>53.6</v>
      </c>
      <c r="N464" s="3916">
        <v>52.1</v>
      </c>
      <c r="O464" s="3914">
        <v>49.4</v>
      </c>
      <c r="P464" s="3914">
        <v>59.9</v>
      </c>
      <c r="Q464" s="3914">
        <v>59.4</v>
      </c>
      <c r="R464" s="3914">
        <v>59.8</v>
      </c>
      <c r="S464" s="3914">
        <v>59</v>
      </c>
      <c r="T464" s="3914">
        <v>59</v>
      </c>
      <c r="U464" s="3914">
        <v>61</v>
      </c>
      <c r="V464" s="3917">
        <v>60.1</v>
      </c>
      <c r="W464" s="3914">
        <v>61.4</v>
      </c>
      <c r="X464" s="3914">
        <v>61.1</v>
      </c>
      <c r="Y464" s="3916">
        <v>64.7</v>
      </c>
      <c r="Z464" s="3914">
        <v>62.4</v>
      </c>
      <c r="AA464" s="3914">
        <v>64.8</v>
      </c>
      <c r="AB464" s="3918">
        <v>62.5</v>
      </c>
      <c r="AC464" s="2901"/>
      <c r="AD464" s="1903"/>
    </row>
    <row r="465" spans="1:33" s="14" customFormat="1" ht="12.75" customHeight="1" thickBot="1">
      <c r="A465" s="5216"/>
      <c r="B465" s="5216"/>
      <c r="C465" s="1833" t="s">
        <v>342</v>
      </c>
      <c r="D465" s="1902" t="s">
        <v>112</v>
      </c>
      <c r="E465" s="3946">
        <v>123.6</v>
      </c>
      <c r="F465" s="3730">
        <v>123.3</v>
      </c>
      <c r="G465" s="3730">
        <v>123.3</v>
      </c>
      <c r="H465" s="3947">
        <v>123.6</v>
      </c>
      <c r="I465" s="3730">
        <v>123.3</v>
      </c>
      <c r="J465" s="3730">
        <v>123.3</v>
      </c>
      <c r="K465" s="3730">
        <v>123.3</v>
      </c>
      <c r="L465" s="3730">
        <v>123.3</v>
      </c>
      <c r="M465" s="3730">
        <v>124</v>
      </c>
      <c r="N465" s="3947">
        <v>124.2</v>
      </c>
      <c r="O465" s="3730">
        <v>123.6</v>
      </c>
      <c r="P465" s="3730">
        <v>124</v>
      </c>
      <c r="Q465" s="3730">
        <v>123.3</v>
      </c>
      <c r="R465" s="3730">
        <v>123.4</v>
      </c>
      <c r="S465" s="3730">
        <v>123.6</v>
      </c>
      <c r="T465" s="3730">
        <v>123.6</v>
      </c>
      <c r="U465" s="3730">
        <v>123.8</v>
      </c>
      <c r="V465" s="3732">
        <v>123.4</v>
      </c>
      <c r="W465" s="3730">
        <v>123.6</v>
      </c>
      <c r="X465" s="3730">
        <v>123.6</v>
      </c>
      <c r="Y465" s="3731">
        <v>123.8</v>
      </c>
      <c r="Z465" s="3730">
        <v>123.8</v>
      </c>
      <c r="AA465" s="3730">
        <v>123.6</v>
      </c>
      <c r="AB465" s="3948">
        <v>124</v>
      </c>
      <c r="AC465" s="3176"/>
      <c r="AD465" s="1903"/>
    </row>
    <row r="466" spans="1:33" s="14" customFormat="1" ht="12.75" customHeight="1">
      <c r="A466" s="5213" t="s">
        <v>147</v>
      </c>
      <c r="B466" s="5217" t="s">
        <v>169</v>
      </c>
      <c r="C466" s="3447" t="s">
        <v>501</v>
      </c>
      <c r="D466" s="794" t="s">
        <v>108</v>
      </c>
      <c r="E466" s="3884">
        <v>3732</v>
      </c>
      <c r="F466" s="3885">
        <v>3462</v>
      </c>
      <c r="G466" s="3885">
        <v>3306</v>
      </c>
      <c r="H466" s="3886">
        <v>3234</v>
      </c>
      <c r="I466" s="3885">
        <v>3210</v>
      </c>
      <c r="J466" s="3885">
        <v>3336</v>
      </c>
      <c r="K466" s="3885">
        <v>3660</v>
      </c>
      <c r="L466" s="3885">
        <v>4056</v>
      </c>
      <c r="M466" s="3885">
        <v>4512</v>
      </c>
      <c r="N466" s="3886">
        <v>4824</v>
      </c>
      <c r="O466" s="3885">
        <v>4938</v>
      </c>
      <c r="P466" s="3885">
        <v>4902</v>
      </c>
      <c r="Q466" s="3885">
        <v>4866</v>
      </c>
      <c r="R466" s="3885">
        <v>4746</v>
      </c>
      <c r="S466" s="3885">
        <v>4680</v>
      </c>
      <c r="T466" s="3885">
        <v>4626</v>
      </c>
      <c r="U466" s="3885">
        <v>4530</v>
      </c>
      <c r="V466" s="3887">
        <v>4446</v>
      </c>
      <c r="W466" s="3885">
        <v>4482</v>
      </c>
      <c r="X466" s="3885">
        <v>4362</v>
      </c>
      <c r="Y466" s="3888">
        <v>4416</v>
      </c>
      <c r="Z466" s="3885">
        <v>4374</v>
      </c>
      <c r="AA466" s="3885">
        <v>4170</v>
      </c>
      <c r="AB466" s="3889">
        <v>3644.5674719999997</v>
      </c>
      <c r="AC466" s="3204">
        <f>SUM(E466:AB466)</f>
        <v>100514.567472</v>
      </c>
      <c r="AD466" s="407"/>
      <c r="AF466" s="73"/>
      <c r="AG466" s="45"/>
    </row>
    <row r="467" spans="1:33" s="14" customFormat="1" ht="12.75" customHeight="1">
      <c r="A467" s="4813"/>
      <c r="B467" s="5074"/>
      <c r="C467" s="1831" t="s">
        <v>501</v>
      </c>
      <c r="D467" s="770" t="s">
        <v>109</v>
      </c>
      <c r="E467" s="3890">
        <v>1152</v>
      </c>
      <c r="F467" s="3891">
        <v>1122</v>
      </c>
      <c r="G467" s="3891">
        <v>1086</v>
      </c>
      <c r="H467" s="3892">
        <v>1074</v>
      </c>
      <c r="I467" s="3891">
        <v>1056</v>
      </c>
      <c r="J467" s="3891">
        <v>1080</v>
      </c>
      <c r="K467" s="3891">
        <v>1104</v>
      </c>
      <c r="L467" s="3891">
        <v>1200</v>
      </c>
      <c r="M467" s="3891">
        <v>1374</v>
      </c>
      <c r="N467" s="3892">
        <v>1452</v>
      </c>
      <c r="O467" s="3891">
        <v>1488</v>
      </c>
      <c r="P467" s="3891">
        <v>1470</v>
      </c>
      <c r="Q467" s="3891">
        <v>1482</v>
      </c>
      <c r="R467" s="3891">
        <v>1530</v>
      </c>
      <c r="S467" s="3891">
        <v>1536</v>
      </c>
      <c r="T467" s="3891">
        <v>1482</v>
      </c>
      <c r="U467" s="3891">
        <v>1434</v>
      </c>
      <c r="V467" s="3893">
        <v>1416</v>
      </c>
      <c r="W467" s="3891">
        <v>1398</v>
      </c>
      <c r="X467" s="3891">
        <v>1374</v>
      </c>
      <c r="Y467" s="3894">
        <v>1380</v>
      </c>
      <c r="Z467" s="3891">
        <v>1344</v>
      </c>
      <c r="AA467" s="3891">
        <v>1290</v>
      </c>
      <c r="AB467" s="3895">
        <v>1115.6839199999999</v>
      </c>
      <c r="AC467" s="2901">
        <f>SUM(E467:AB467)</f>
        <v>31439.683919999999</v>
      </c>
      <c r="AD467" s="407"/>
    </row>
    <row r="468" spans="1:33" s="14" customFormat="1" ht="12.75" customHeight="1">
      <c r="A468" s="4825"/>
      <c r="B468" s="5075"/>
      <c r="C468" s="3340" t="s">
        <v>315</v>
      </c>
      <c r="D468" s="764" t="s">
        <v>340</v>
      </c>
      <c r="E468" s="428">
        <v>3905.7557527321137</v>
      </c>
      <c r="F468" s="429">
        <v>3639.2757521243152</v>
      </c>
      <c r="G468" s="429">
        <v>3479.8034427248904</v>
      </c>
      <c r="H468" s="605">
        <v>3407.6725194771871</v>
      </c>
      <c r="I468" s="429">
        <v>3379.2360083308772</v>
      </c>
      <c r="J468" s="429">
        <v>3506.4648864632882</v>
      </c>
      <c r="K468" s="429">
        <v>3822.8805892938899</v>
      </c>
      <c r="L468" s="429">
        <v>4229.7914842223609</v>
      </c>
      <c r="M468" s="429">
        <v>4716.5686680043154</v>
      </c>
      <c r="N468" s="605">
        <v>5037.7852276570902</v>
      </c>
      <c r="O468" s="429">
        <v>5157.3237245687806</v>
      </c>
      <c r="P468" s="429">
        <v>5117.665874204763</v>
      </c>
      <c r="Q468" s="429">
        <v>5086.676714712662</v>
      </c>
      <c r="R468" s="429">
        <v>4986.5234382282815</v>
      </c>
      <c r="S468" s="429">
        <v>4925.6163066158533</v>
      </c>
      <c r="T468" s="429">
        <v>4857.5919960408364</v>
      </c>
      <c r="U468" s="429">
        <v>4751.5530092802292</v>
      </c>
      <c r="V468" s="429">
        <v>4666.044577583888</v>
      </c>
      <c r="W468" s="429">
        <v>4694.9683705004873</v>
      </c>
      <c r="X468" s="429">
        <v>4573.28328446861</v>
      </c>
      <c r="Y468" s="1060">
        <v>4626.6030735302984</v>
      </c>
      <c r="Z468" s="429">
        <v>4575.8291052004988</v>
      </c>
      <c r="AA468" s="429">
        <v>4364.9742267280344</v>
      </c>
      <c r="AB468" s="498">
        <v>3811.5118611001376</v>
      </c>
      <c r="AC468" s="3194">
        <f t="shared" ref="AC468" si="69">SQRT(AC466^2+AC467^2)</f>
        <v>105316.81726615528</v>
      </c>
      <c r="AD468" s="407"/>
    </row>
    <row r="469" spans="1:33" s="14" customFormat="1" ht="12.75" customHeight="1">
      <c r="A469" s="4825"/>
      <c r="B469" s="5075"/>
      <c r="C469" s="3455" t="s">
        <v>342</v>
      </c>
      <c r="D469" s="770" t="s">
        <v>110</v>
      </c>
      <c r="E469" s="953">
        <v>205.2</v>
      </c>
      <c r="F469" s="954">
        <v>190.2</v>
      </c>
      <c r="G469" s="954">
        <v>187.2</v>
      </c>
      <c r="H469" s="3919">
        <v>180.6</v>
      </c>
      <c r="I469" s="954">
        <v>177.6</v>
      </c>
      <c r="J469" s="954">
        <v>190.8</v>
      </c>
      <c r="K469" s="954">
        <v>214.8</v>
      </c>
      <c r="L469" s="954">
        <v>241.8</v>
      </c>
      <c r="M469" s="954">
        <v>265.2</v>
      </c>
      <c r="N469" s="3919">
        <v>273</v>
      </c>
      <c r="O469" s="954">
        <v>278.39999999999998</v>
      </c>
      <c r="P469" s="954">
        <v>277.2</v>
      </c>
      <c r="Q469" s="954">
        <v>274.2</v>
      </c>
      <c r="R469" s="954">
        <v>268.2</v>
      </c>
      <c r="S469" s="954">
        <v>265.8</v>
      </c>
      <c r="T469" s="954">
        <v>260.39999999999998</v>
      </c>
      <c r="U469" s="954">
        <v>252</v>
      </c>
      <c r="V469" s="954">
        <v>250.8</v>
      </c>
      <c r="W469" s="954">
        <v>254.4</v>
      </c>
      <c r="X469" s="954">
        <v>262.8</v>
      </c>
      <c r="Y469" s="1061">
        <v>249</v>
      </c>
      <c r="Z469" s="954">
        <v>245.4</v>
      </c>
      <c r="AA469" s="954">
        <v>224.4</v>
      </c>
      <c r="AB469" s="963">
        <v>202.8</v>
      </c>
      <c r="AC469" s="2875"/>
      <c r="AD469" s="3467"/>
      <c r="AG469" s="45"/>
    </row>
    <row r="470" spans="1:33" s="35" customFormat="1" ht="12.75" customHeight="1" thickBot="1">
      <c r="A470" s="5072"/>
      <c r="B470" s="5086"/>
      <c r="C470" s="3354" t="s">
        <v>315</v>
      </c>
      <c r="D470" s="771" t="s">
        <v>111</v>
      </c>
      <c r="E470" s="484">
        <v>0.3086816720257235</v>
      </c>
      <c r="F470" s="424">
        <v>0.3240901213171577</v>
      </c>
      <c r="G470" s="424">
        <v>0.32849364791288566</v>
      </c>
      <c r="H470" s="615">
        <v>0.33209647495361783</v>
      </c>
      <c r="I470" s="424">
        <v>0.32897196261682243</v>
      </c>
      <c r="J470" s="424">
        <v>0.32374100719424459</v>
      </c>
      <c r="K470" s="424">
        <v>0.30163934426229511</v>
      </c>
      <c r="L470" s="424">
        <v>0.29585798816568049</v>
      </c>
      <c r="M470" s="424">
        <v>0.30452127659574468</v>
      </c>
      <c r="N470" s="615">
        <v>0.30099502487562191</v>
      </c>
      <c r="O470" s="424">
        <v>0.30133657351154314</v>
      </c>
      <c r="P470" s="424">
        <v>0.29987760097919219</v>
      </c>
      <c r="Q470" s="424">
        <v>0.30456226880394577</v>
      </c>
      <c r="R470" s="424">
        <v>0.32237673830594182</v>
      </c>
      <c r="S470" s="424">
        <v>0.3282051282051282</v>
      </c>
      <c r="T470" s="424">
        <v>0.3203631647211414</v>
      </c>
      <c r="U470" s="424">
        <v>0.31655629139072849</v>
      </c>
      <c r="V470" s="425">
        <v>0.31848852901484481</v>
      </c>
      <c r="W470" s="424">
        <v>0.31191432396251673</v>
      </c>
      <c r="X470" s="424">
        <v>0.31499312242090782</v>
      </c>
      <c r="Y470" s="1612">
        <v>0.3125</v>
      </c>
      <c r="Z470" s="424">
        <v>0.30727023319615915</v>
      </c>
      <c r="AA470" s="424">
        <v>0.30935251798561153</v>
      </c>
      <c r="AB470" s="452">
        <v>0.30612244897959184</v>
      </c>
      <c r="AC470" s="3506">
        <f t="shared" ref="AC470" si="70">AC467/AC466</f>
        <v>0.31278733730569003</v>
      </c>
      <c r="AD470" s="3468"/>
    </row>
    <row r="471" spans="1:33" s="14" customFormat="1" ht="12.75" customHeight="1">
      <c r="A471" s="5071" t="s">
        <v>175</v>
      </c>
      <c r="B471" s="5073" t="s">
        <v>170</v>
      </c>
      <c r="C471" s="3447" t="s">
        <v>501</v>
      </c>
      <c r="D471" s="795" t="s">
        <v>108</v>
      </c>
      <c r="E471" s="3896">
        <v>2970</v>
      </c>
      <c r="F471" s="3897">
        <v>2826</v>
      </c>
      <c r="G471" s="3897">
        <v>2766</v>
      </c>
      <c r="H471" s="3898">
        <v>2712</v>
      </c>
      <c r="I471" s="3897">
        <v>2718</v>
      </c>
      <c r="J471" s="3897">
        <v>2832</v>
      </c>
      <c r="K471" s="3897">
        <v>3066</v>
      </c>
      <c r="L471" s="3897">
        <v>3462</v>
      </c>
      <c r="M471" s="3897">
        <v>3906</v>
      </c>
      <c r="N471" s="3898">
        <v>4302</v>
      </c>
      <c r="O471" s="3897">
        <v>4494</v>
      </c>
      <c r="P471" s="3897">
        <v>4440</v>
      </c>
      <c r="Q471" s="3897">
        <v>4170</v>
      </c>
      <c r="R471" s="3897">
        <v>4140</v>
      </c>
      <c r="S471" s="3897">
        <v>4074</v>
      </c>
      <c r="T471" s="3897">
        <v>4044</v>
      </c>
      <c r="U471" s="3897">
        <v>3990</v>
      </c>
      <c r="V471" s="3899">
        <v>3684</v>
      </c>
      <c r="W471" s="3897">
        <v>3654</v>
      </c>
      <c r="X471" s="3897">
        <v>3414</v>
      </c>
      <c r="Y471" s="3900">
        <v>3384</v>
      </c>
      <c r="Z471" s="3897">
        <v>3228</v>
      </c>
      <c r="AA471" s="3897">
        <v>3072</v>
      </c>
      <c r="AB471" s="3901">
        <v>2928</v>
      </c>
      <c r="AC471" s="3204">
        <f>SUM(E471:AB471)</f>
        <v>84276</v>
      </c>
      <c r="AD471" s="407"/>
    </row>
    <row r="472" spans="1:33" s="14" customFormat="1" ht="12.75" customHeight="1">
      <c r="A472" s="4813"/>
      <c r="B472" s="5074"/>
      <c r="C472" s="1831" t="s">
        <v>501</v>
      </c>
      <c r="D472" s="770" t="s">
        <v>109</v>
      </c>
      <c r="E472" s="3890">
        <v>930</v>
      </c>
      <c r="F472" s="3891">
        <v>924</v>
      </c>
      <c r="G472" s="3891">
        <v>930</v>
      </c>
      <c r="H472" s="3892">
        <v>918</v>
      </c>
      <c r="I472" s="3891">
        <v>918</v>
      </c>
      <c r="J472" s="3891">
        <v>942</v>
      </c>
      <c r="K472" s="3891">
        <v>972</v>
      </c>
      <c r="L472" s="3891">
        <v>1038</v>
      </c>
      <c r="M472" s="3891">
        <v>1182</v>
      </c>
      <c r="N472" s="3892">
        <v>1302</v>
      </c>
      <c r="O472" s="3891">
        <v>1326</v>
      </c>
      <c r="P472" s="3891">
        <v>1272</v>
      </c>
      <c r="Q472" s="3891">
        <v>1140</v>
      </c>
      <c r="R472" s="3891">
        <v>1242</v>
      </c>
      <c r="S472" s="3891">
        <v>1290</v>
      </c>
      <c r="T472" s="3891">
        <v>1326</v>
      </c>
      <c r="U472" s="3891">
        <v>1308</v>
      </c>
      <c r="V472" s="3893">
        <v>1218</v>
      </c>
      <c r="W472" s="3891">
        <v>1224</v>
      </c>
      <c r="X472" s="3891">
        <v>1116</v>
      </c>
      <c r="Y472" s="3894">
        <v>1074</v>
      </c>
      <c r="Z472" s="3891">
        <v>1008</v>
      </c>
      <c r="AA472" s="3891">
        <v>972</v>
      </c>
      <c r="AB472" s="3895">
        <v>948</v>
      </c>
      <c r="AC472" s="2901">
        <f>SUM(E472:AB472)</f>
        <v>26520</v>
      </c>
      <c r="AD472" s="407"/>
    </row>
    <row r="473" spans="1:33" s="14" customFormat="1" ht="12.75" customHeight="1">
      <c r="A473" s="4825"/>
      <c r="B473" s="5075"/>
      <c r="C473" s="3340" t="s">
        <v>315</v>
      </c>
      <c r="D473" s="764" t="s">
        <v>340</v>
      </c>
      <c r="E473" s="428">
        <v>3112.2017929433819</v>
      </c>
      <c r="F473" s="429">
        <v>2973.2224941971631</v>
      </c>
      <c r="G473" s="429">
        <v>2918.1596940537711</v>
      </c>
      <c r="H473" s="605">
        <v>2863.1569988388692</v>
      </c>
      <c r="I473" s="429">
        <v>2868.8408809134048</v>
      </c>
      <c r="J473" s="429">
        <v>2984.5582587713043</v>
      </c>
      <c r="K473" s="429">
        <v>3216.3861708445397</v>
      </c>
      <c r="L473" s="429">
        <v>3614.2617503440451</v>
      </c>
      <c r="M473" s="429">
        <v>4080.9263654224392</v>
      </c>
      <c r="N473" s="605">
        <v>4494.7088893497876</v>
      </c>
      <c r="O473" s="429">
        <v>4685.5428714290938</v>
      </c>
      <c r="P473" s="429">
        <v>4618.6127787464493</v>
      </c>
      <c r="Q473" s="429">
        <v>4323.0197778867496</v>
      </c>
      <c r="R473" s="429">
        <v>4322.2868946889675</v>
      </c>
      <c r="S473" s="429">
        <v>4273.356526198113</v>
      </c>
      <c r="T473" s="429">
        <v>4255.844452044741</v>
      </c>
      <c r="U473" s="429">
        <v>4198.9241479217035</v>
      </c>
      <c r="V473" s="429">
        <v>3880.1262866045995</v>
      </c>
      <c r="W473" s="429">
        <v>3853.5557605930658</v>
      </c>
      <c r="X473" s="429">
        <v>3591.7756054631254</v>
      </c>
      <c r="Y473" s="1060">
        <v>3550.3425186874574</v>
      </c>
      <c r="Z473" s="429">
        <v>3381.7226379465246</v>
      </c>
      <c r="AA473" s="429">
        <v>3222.1061435030347</v>
      </c>
      <c r="AB473" s="498">
        <v>3077.643254180055</v>
      </c>
      <c r="AC473" s="3194">
        <f t="shared" ref="AC473" si="71">SQRT(AC471^2+AC472^2)</f>
        <v>88350.181527827095</v>
      </c>
      <c r="AD473" s="407"/>
    </row>
    <row r="474" spans="1:33" s="14" customFormat="1" ht="12.75" customHeight="1">
      <c r="A474" s="4825"/>
      <c r="B474" s="5075"/>
      <c r="C474" s="3455" t="s">
        <v>342</v>
      </c>
      <c r="D474" s="770" t="s">
        <v>110</v>
      </c>
      <c r="E474" s="3920">
        <v>165</v>
      </c>
      <c r="F474" s="3921">
        <v>166.8</v>
      </c>
      <c r="G474" s="3921">
        <v>159</v>
      </c>
      <c r="H474" s="3919">
        <v>156.6</v>
      </c>
      <c r="I474" s="3921">
        <v>162.6</v>
      </c>
      <c r="J474" s="3921">
        <v>168.6</v>
      </c>
      <c r="K474" s="3921">
        <v>189</v>
      </c>
      <c r="L474" s="3921">
        <v>207.6</v>
      </c>
      <c r="M474" s="3921">
        <v>234.6</v>
      </c>
      <c r="N474" s="3919">
        <v>256.2</v>
      </c>
      <c r="O474" s="3921">
        <v>259.8</v>
      </c>
      <c r="P474" s="3921">
        <v>246.6</v>
      </c>
      <c r="Q474" s="3921">
        <v>234.6</v>
      </c>
      <c r="R474" s="3921">
        <v>252</v>
      </c>
      <c r="S474" s="3921">
        <v>238.8</v>
      </c>
      <c r="T474" s="3921">
        <v>240.6</v>
      </c>
      <c r="U474" s="3921">
        <v>218.4</v>
      </c>
      <c r="V474" s="954">
        <v>210</v>
      </c>
      <c r="W474" s="3921">
        <v>206.4</v>
      </c>
      <c r="X474" s="3921">
        <v>201.6</v>
      </c>
      <c r="Y474" s="1061">
        <v>195</v>
      </c>
      <c r="Z474" s="3921">
        <v>182.4</v>
      </c>
      <c r="AA474" s="3921">
        <v>178.8</v>
      </c>
      <c r="AB474" s="3922">
        <v>168</v>
      </c>
      <c r="AC474" s="2875"/>
      <c r="AD474" s="3467"/>
    </row>
    <row r="475" spans="1:33" s="35" customFormat="1" ht="12.75" customHeight="1" thickBot="1">
      <c r="A475" s="5078"/>
      <c r="B475" s="5076"/>
      <c r="C475" s="3354" t="s">
        <v>315</v>
      </c>
      <c r="D475" s="771" t="s">
        <v>111</v>
      </c>
      <c r="E475" s="432">
        <v>0.31313131313131315</v>
      </c>
      <c r="F475" s="433">
        <v>0.32696390658174096</v>
      </c>
      <c r="G475" s="433">
        <v>0.33622559652928419</v>
      </c>
      <c r="H475" s="607">
        <v>0.33849557522123896</v>
      </c>
      <c r="I475" s="433">
        <v>0.33774834437086093</v>
      </c>
      <c r="J475" s="433">
        <v>0.3326271186440678</v>
      </c>
      <c r="K475" s="433">
        <v>0.31702544031311153</v>
      </c>
      <c r="L475" s="433">
        <v>0.29982668977469673</v>
      </c>
      <c r="M475" s="433">
        <v>0.30261136712749614</v>
      </c>
      <c r="N475" s="607">
        <v>0.30264993026499304</v>
      </c>
      <c r="O475" s="433">
        <v>0.29506008010680906</v>
      </c>
      <c r="P475" s="433">
        <v>0.2864864864864865</v>
      </c>
      <c r="Q475" s="433">
        <v>0.2733812949640288</v>
      </c>
      <c r="R475" s="433">
        <v>0.3</v>
      </c>
      <c r="S475" s="433">
        <v>0.31664212076583209</v>
      </c>
      <c r="T475" s="433">
        <v>0.32789317507418397</v>
      </c>
      <c r="U475" s="433">
        <v>0.32781954887218046</v>
      </c>
      <c r="V475" s="434">
        <v>0.3306188925081433</v>
      </c>
      <c r="W475" s="433">
        <v>0.33497536945812806</v>
      </c>
      <c r="X475" s="433">
        <v>0.32688927943760981</v>
      </c>
      <c r="Y475" s="1610">
        <v>0.31737588652482268</v>
      </c>
      <c r="Z475" s="433">
        <v>0.31226765799256506</v>
      </c>
      <c r="AA475" s="433">
        <v>0.31640625</v>
      </c>
      <c r="AB475" s="426">
        <v>0.32377049180327871</v>
      </c>
      <c r="AC475" s="3506">
        <f t="shared" ref="AC475" si="72">AC472/AC471</f>
        <v>0.31468033603872991</v>
      </c>
      <c r="AD475" s="3468"/>
    </row>
    <row r="476" spans="1:33" s="73" customFormat="1" ht="12.75" customHeight="1">
      <c r="A476" s="2367" t="s">
        <v>290</v>
      </c>
      <c r="B476" s="2368"/>
      <c r="C476" s="2218" t="s">
        <v>315</v>
      </c>
      <c r="D476" s="2369"/>
      <c r="E476" s="2370">
        <v>6702</v>
      </c>
      <c r="F476" s="1736">
        <v>6288</v>
      </c>
      <c r="G476" s="1736">
        <v>6072</v>
      </c>
      <c r="H476" s="1736">
        <v>5946</v>
      </c>
      <c r="I476" s="1736">
        <v>5928</v>
      </c>
      <c r="J476" s="1736">
        <v>6168</v>
      </c>
      <c r="K476" s="1736">
        <v>6726</v>
      </c>
      <c r="L476" s="1736">
        <v>7518</v>
      </c>
      <c r="M476" s="1736">
        <v>8418</v>
      </c>
      <c r="N476" s="1736">
        <v>9126</v>
      </c>
      <c r="O476" s="1736">
        <v>9432</v>
      </c>
      <c r="P476" s="1736">
        <v>9342</v>
      </c>
      <c r="Q476" s="1736">
        <v>9036</v>
      </c>
      <c r="R476" s="1736">
        <v>8886</v>
      </c>
      <c r="S476" s="1736">
        <v>8754</v>
      </c>
      <c r="T476" s="1736">
        <v>8670</v>
      </c>
      <c r="U476" s="1736">
        <v>8520</v>
      </c>
      <c r="V476" s="1736">
        <v>8130</v>
      </c>
      <c r="W476" s="1736">
        <v>8136</v>
      </c>
      <c r="X476" s="1736">
        <v>7776</v>
      </c>
      <c r="Y476" s="1736">
        <v>7800</v>
      </c>
      <c r="Z476" s="1736">
        <v>7602</v>
      </c>
      <c r="AA476" s="1736">
        <v>7242</v>
      </c>
      <c r="AB476" s="3180">
        <v>6572.5674719999997</v>
      </c>
      <c r="AC476" s="3195"/>
      <c r="AD476" s="3469"/>
    </row>
    <row r="477" spans="1:33" s="73" customFormat="1" ht="12.75" customHeight="1">
      <c r="A477" s="2372" t="s">
        <v>307</v>
      </c>
      <c r="B477" s="2373"/>
      <c r="C477" s="2223" t="s">
        <v>315</v>
      </c>
      <c r="D477" s="2374"/>
      <c r="E477" s="2375">
        <v>2082</v>
      </c>
      <c r="F477" s="1737">
        <v>2046</v>
      </c>
      <c r="G477" s="1737">
        <v>2016</v>
      </c>
      <c r="H477" s="1737">
        <v>1992</v>
      </c>
      <c r="I477" s="1737">
        <v>1974</v>
      </c>
      <c r="J477" s="1737">
        <v>2022</v>
      </c>
      <c r="K477" s="1737">
        <v>2076</v>
      </c>
      <c r="L477" s="1737">
        <v>2238</v>
      </c>
      <c r="M477" s="1737">
        <v>2556</v>
      </c>
      <c r="N477" s="1737">
        <v>2754</v>
      </c>
      <c r="O477" s="1737">
        <v>2814</v>
      </c>
      <c r="P477" s="1737">
        <v>2742</v>
      </c>
      <c r="Q477" s="1737">
        <v>2622</v>
      </c>
      <c r="R477" s="1737">
        <v>2772</v>
      </c>
      <c r="S477" s="1737">
        <v>2826</v>
      </c>
      <c r="T477" s="1737">
        <v>2808</v>
      </c>
      <c r="U477" s="1737">
        <v>2742</v>
      </c>
      <c r="V477" s="1737">
        <v>2634</v>
      </c>
      <c r="W477" s="1737">
        <v>2622</v>
      </c>
      <c r="X477" s="1737">
        <v>2490</v>
      </c>
      <c r="Y477" s="1737">
        <v>2454</v>
      </c>
      <c r="Z477" s="1737">
        <v>2352</v>
      </c>
      <c r="AA477" s="1737">
        <v>2262</v>
      </c>
      <c r="AB477" s="2376">
        <v>2063.6839199999999</v>
      </c>
      <c r="AC477" s="3196"/>
      <c r="AD477" s="3469"/>
    </row>
    <row r="478" spans="1:33" s="73" customFormat="1" ht="12.75" customHeight="1" thickBot="1">
      <c r="A478" s="2377" t="s">
        <v>308</v>
      </c>
      <c r="B478" s="2378"/>
      <c r="C478" s="2227" t="s">
        <v>315</v>
      </c>
      <c r="D478" s="2379"/>
      <c r="E478" s="2380">
        <v>7017.9432884570961</v>
      </c>
      <c r="F478" s="1738">
        <v>6612.4927221131975</v>
      </c>
      <c r="G478" s="1738">
        <v>6397.9246635139425</v>
      </c>
      <c r="H478" s="1738">
        <v>6270.8037762315607</v>
      </c>
      <c r="I478" s="1738">
        <v>6248.0284890515668</v>
      </c>
      <c r="J478" s="1738">
        <v>6490.9712678458218</v>
      </c>
      <c r="K478" s="1738">
        <v>7039.0945440447094</v>
      </c>
      <c r="L478" s="1738">
        <v>7844.0402854651375</v>
      </c>
      <c r="M478" s="1738">
        <v>8797.4916879756129</v>
      </c>
      <c r="N478" s="1738">
        <v>9532.4913847325352</v>
      </c>
      <c r="O478" s="1738">
        <v>9842.8258137589728</v>
      </c>
      <c r="P478" s="1738">
        <v>9736.0940833580698</v>
      </c>
      <c r="Q478" s="1738">
        <v>9408.7289258432775</v>
      </c>
      <c r="R478" s="1738">
        <v>9308.3285287961335</v>
      </c>
      <c r="S478" s="1738">
        <v>9198.8473190938439</v>
      </c>
      <c r="T478" s="1738">
        <v>9113.3837843031724</v>
      </c>
      <c r="U478" s="1738">
        <v>8950.3611100334947</v>
      </c>
      <c r="V478" s="1738">
        <v>8546.0432949991537</v>
      </c>
      <c r="W478" s="1738">
        <v>8548.0629384674048</v>
      </c>
      <c r="X478" s="1738">
        <v>8164.9418858923909</v>
      </c>
      <c r="Y478" s="1738">
        <v>8176.9258282070778</v>
      </c>
      <c r="Z478" s="1738">
        <v>7957.5315267989981</v>
      </c>
      <c r="AA478" s="1738">
        <v>7587.0421113896555</v>
      </c>
      <c r="AB478" s="2381">
        <v>6888.9356576802948</v>
      </c>
      <c r="AC478" s="3197"/>
      <c r="AD478" s="3469"/>
    </row>
    <row r="479" spans="1:33" s="7" customFormat="1" ht="12.75" customHeight="1" thickBot="1">
      <c r="A479" s="2382" t="s">
        <v>105</v>
      </c>
      <c r="B479" s="2383"/>
      <c r="C479" s="3456"/>
      <c r="D479" s="2384"/>
      <c r="E479" s="2385">
        <v>1</v>
      </c>
      <c r="F479" s="1656">
        <v>2</v>
      </c>
      <c r="G479" s="1656">
        <v>3</v>
      </c>
      <c r="H479" s="1656">
        <v>4</v>
      </c>
      <c r="I479" s="1656">
        <v>5</v>
      </c>
      <c r="J479" s="1656">
        <v>6</v>
      </c>
      <c r="K479" s="1656">
        <v>7</v>
      </c>
      <c r="L479" s="1656">
        <v>8</v>
      </c>
      <c r="M479" s="1656">
        <v>9</v>
      </c>
      <c r="N479" s="1656">
        <v>10</v>
      </c>
      <c r="O479" s="1656">
        <v>11</v>
      </c>
      <c r="P479" s="1656">
        <v>12</v>
      </c>
      <c r="Q479" s="1656">
        <v>13</v>
      </c>
      <c r="R479" s="1656">
        <v>14</v>
      </c>
      <c r="S479" s="1656">
        <v>15</v>
      </c>
      <c r="T479" s="1656">
        <v>16</v>
      </c>
      <c r="U479" s="1656">
        <v>17</v>
      </c>
      <c r="V479" s="1656">
        <v>18</v>
      </c>
      <c r="W479" s="1656">
        <v>19</v>
      </c>
      <c r="X479" s="1656">
        <v>20</v>
      </c>
      <c r="Y479" s="1656">
        <v>21</v>
      </c>
      <c r="Z479" s="1656">
        <v>22</v>
      </c>
      <c r="AA479" s="1656">
        <v>23</v>
      </c>
      <c r="AB479" s="3465">
        <v>24</v>
      </c>
      <c r="AC479" s="3476"/>
      <c r="AD479" s="1903"/>
    </row>
    <row r="480" spans="1:33" s="7" customFormat="1" ht="12.75" customHeight="1">
      <c r="A480" s="2206" t="s">
        <v>116</v>
      </c>
      <c r="B480" s="2279"/>
      <c r="C480" s="2289" t="s">
        <v>342</v>
      </c>
      <c r="D480" s="2280" t="s">
        <v>112</v>
      </c>
      <c r="E480" s="3935">
        <v>10.5</v>
      </c>
      <c r="F480" s="3936">
        <v>10.6</v>
      </c>
      <c r="G480" s="3936">
        <v>10.6</v>
      </c>
      <c r="H480" s="3936">
        <v>10.5</v>
      </c>
      <c r="I480" s="3936">
        <v>10.6</v>
      </c>
      <c r="J480" s="3936">
        <v>10.5</v>
      </c>
      <c r="K480" s="3936">
        <v>10.5</v>
      </c>
      <c r="L480" s="3936">
        <v>10.5</v>
      </c>
      <c r="M480" s="3936">
        <v>10.6</v>
      </c>
      <c r="N480" s="3936">
        <v>10.6</v>
      </c>
      <c r="O480" s="3936">
        <v>10.6</v>
      </c>
      <c r="P480" s="3936">
        <v>10.5</v>
      </c>
      <c r="Q480" s="3936">
        <v>10.6</v>
      </c>
      <c r="R480" s="3936">
        <v>10.5</v>
      </c>
      <c r="S480" s="3936">
        <v>10.6</v>
      </c>
      <c r="T480" s="3936">
        <v>10.5</v>
      </c>
      <c r="U480" s="3936">
        <v>10.6</v>
      </c>
      <c r="V480" s="3936">
        <v>10.6</v>
      </c>
      <c r="W480" s="3936">
        <v>10.6</v>
      </c>
      <c r="X480" s="3936">
        <v>10.5</v>
      </c>
      <c r="Y480" s="3936">
        <v>10.6</v>
      </c>
      <c r="Z480" s="3936">
        <v>10.6</v>
      </c>
      <c r="AA480" s="3936">
        <v>10.6</v>
      </c>
      <c r="AB480" s="3937">
        <v>10.6</v>
      </c>
      <c r="AC480" s="3400"/>
      <c r="AD480" s="3470"/>
    </row>
    <row r="481" spans="1:30" s="7" customFormat="1" ht="12.75" customHeight="1" thickBot="1">
      <c r="A481" s="2232" t="s">
        <v>117</v>
      </c>
      <c r="B481" s="2282"/>
      <c r="C481" s="2290" t="s">
        <v>342</v>
      </c>
      <c r="D481" s="2283" t="s">
        <v>112</v>
      </c>
      <c r="E481" s="3938">
        <v>10.6</v>
      </c>
      <c r="F481" s="3939">
        <v>10.6</v>
      </c>
      <c r="G481" s="3939">
        <v>10.6</v>
      </c>
      <c r="H481" s="3939">
        <v>10.6</v>
      </c>
      <c r="I481" s="3939">
        <v>10.6</v>
      </c>
      <c r="J481" s="3939">
        <v>10.6</v>
      </c>
      <c r="K481" s="3939">
        <v>10.6</v>
      </c>
      <c r="L481" s="3939">
        <v>10.6</v>
      </c>
      <c r="M481" s="3939">
        <v>10.4</v>
      </c>
      <c r="N481" s="3939">
        <v>10.4</v>
      </c>
      <c r="O481" s="3939">
        <v>10.4</v>
      </c>
      <c r="P481" s="3939">
        <v>10.4</v>
      </c>
      <c r="Q481" s="3939">
        <v>10.4</v>
      </c>
      <c r="R481" s="3939">
        <v>10.4</v>
      </c>
      <c r="S481" s="3939">
        <v>10.4</v>
      </c>
      <c r="T481" s="3939">
        <v>10.4</v>
      </c>
      <c r="U481" s="3939">
        <v>10.4</v>
      </c>
      <c r="V481" s="3939">
        <v>10.4</v>
      </c>
      <c r="W481" s="3939">
        <v>10.4</v>
      </c>
      <c r="X481" s="3939">
        <v>10.4</v>
      </c>
      <c r="Y481" s="3939">
        <v>10.4</v>
      </c>
      <c r="Z481" s="3939">
        <v>10.4</v>
      </c>
      <c r="AA481" s="3939">
        <v>10.4</v>
      </c>
      <c r="AB481" s="3940">
        <v>10.4</v>
      </c>
      <c r="AC481" s="3401"/>
      <c r="AD481" s="3470"/>
    </row>
    <row r="482" spans="1:30" s="8" customFormat="1" ht="12.75" customHeight="1">
      <c r="A482" s="5207" t="s">
        <v>119</v>
      </c>
      <c r="B482" s="5203" t="s">
        <v>160</v>
      </c>
      <c r="C482" s="3457"/>
      <c r="D482" s="796" t="s">
        <v>108</v>
      </c>
      <c r="E482" s="2408"/>
      <c r="F482" s="2409"/>
      <c r="G482" s="2409"/>
      <c r="H482" s="2410"/>
      <c r="I482" s="2409"/>
      <c r="J482" s="2409"/>
      <c r="K482" s="2409"/>
      <c r="L482" s="2409"/>
      <c r="M482" s="2409"/>
      <c r="N482" s="2410"/>
      <c r="O482" s="2409"/>
      <c r="P482" s="2409"/>
      <c r="Q482" s="2409"/>
      <c r="R482" s="2409"/>
      <c r="S482" s="2409"/>
      <c r="T482" s="2409"/>
      <c r="U482" s="2409"/>
      <c r="V482" s="3080"/>
      <c r="W482" s="2409"/>
      <c r="X482" s="2409"/>
      <c r="Y482" s="2411"/>
      <c r="Z482" s="2409"/>
      <c r="AA482" s="2409"/>
      <c r="AB482" s="2412"/>
      <c r="AC482" s="3477"/>
      <c r="AD482" s="3471"/>
    </row>
    <row r="483" spans="1:30" s="8" customFormat="1" ht="12.75" customHeight="1">
      <c r="A483" s="5208"/>
      <c r="B483" s="5204"/>
      <c r="C483" s="3458"/>
      <c r="D483" s="797" t="s">
        <v>109</v>
      </c>
      <c r="E483" s="489"/>
      <c r="F483" s="490"/>
      <c r="G483" s="490"/>
      <c r="H483" s="623"/>
      <c r="I483" s="490"/>
      <c r="J483" s="490"/>
      <c r="K483" s="490"/>
      <c r="L483" s="490"/>
      <c r="M483" s="490"/>
      <c r="N483" s="623"/>
      <c r="O483" s="490"/>
      <c r="P483" s="490"/>
      <c r="Q483" s="490"/>
      <c r="R483" s="490"/>
      <c r="S483" s="490"/>
      <c r="T483" s="490"/>
      <c r="U483" s="490"/>
      <c r="V483" s="448"/>
      <c r="W483" s="490"/>
      <c r="X483" s="490"/>
      <c r="Y483" s="1658"/>
      <c r="Z483" s="490"/>
      <c r="AA483" s="490"/>
      <c r="AB483" s="491"/>
      <c r="AC483" s="3478"/>
      <c r="AD483" s="3471"/>
    </row>
    <row r="484" spans="1:30" s="8" customFormat="1" ht="12.75" customHeight="1">
      <c r="A484" s="5209"/>
      <c r="B484" s="5205"/>
      <c r="C484" s="3458"/>
      <c r="D484" s="797" t="s">
        <v>110</v>
      </c>
      <c r="E484" s="404"/>
      <c r="F484" s="405"/>
      <c r="G484" s="405"/>
      <c r="H484" s="624"/>
      <c r="I484" s="405"/>
      <c r="J484" s="405"/>
      <c r="K484" s="405"/>
      <c r="L484" s="405"/>
      <c r="M484" s="405"/>
      <c r="N484" s="624"/>
      <c r="O484" s="405"/>
      <c r="P484" s="405"/>
      <c r="Q484" s="405"/>
      <c r="R484" s="405"/>
      <c r="S484" s="405"/>
      <c r="T484" s="405"/>
      <c r="U484" s="405"/>
      <c r="V484" s="405"/>
      <c r="W484" s="405"/>
      <c r="X484" s="405"/>
      <c r="Y484" s="1202"/>
      <c r="Z484" s="405"/>
      <c r="AA484" s="405"/>
      <c r="AB484" s="492"/>
      <c r="AC484" s="3478"/>
      <c r="AD484" s="3472"/>
    </row>
    <row r="485" spans="1:30" s="37" customFormat="1" ht="12.75" customHeight="1" thickBot="1">
      <c r="A485" s="5072"/>
      <c r="B485" s="5205"/>
      <c r="C485" s="3354"/>
      <c r="D485" s="798" t="s">
        <v>111</v>
      </c>
      <c r="E485" s="493"/>
      <c r="F485" s="494"/>
      <c r="G485" s="494"/>
      <c r="H485" s="625"/>
      <c r="I485" s="494"/>
      <c r="J485" s="494"/>
      <c r="K485" s="494"/>
      <c r="L485" s="494"/>
      <c r="M485" s="494"/>
      <c r="N485" s="625"/>
      <c r="O485" s="494"/>
      <c r="P485" s="494"/>
      <c r="Q485" s="494"/>
      <c r="R485" s="494"/>
      <c r="S485" s="494"/>
      <c r="T485" s="494"/>
      <c r="U485" s="494"/>
      <c r="V485" s="3079"/>
      <c r="W485" s="494"/>
      <c r="X485" s="494"/>
      <c r="Y485" s="1739"/>
      <c r="Z485" s="494"/>
      <c r="AA485" s="494"/>
      <c r="AB485" s="495"/>
      <c r="AC485" s="2901"/>
      <c r="AD485" s="3473"/>
    </row>
    <row r="486" spans="1:30" s="8" customFormat="1" ht="12.75" customHeight="1">
      <c r="A486" s="5071" t="s">
        <v>137</v>
      </c>
      <c r="B486" s="5073" t="s">
        <v>305</v>
      </c>
      <c r="C486" s="2248"/>
      <c r="D486" s="799" t="s">
        <v>108</v>
      </c>
      <c r="E486" s="2905"/>
      <c r="F486" s="2906"/>
      <c r="G486" s="2906"/>
      <c r="H486" s="2907"/>
      <c r="I486" s="2906"/>
      <c r="J486" s="2906"/>
      <c r="K486" s="2906"/>
      <c r="L486" s="2906"/>
      <c r="M486" s="2906"/>
      <c r="N486" s="2907"/>
      <c r="O486" s="2906"/>
      <c r="P486" s="2906"/>
      <c r="Q486" s="2906"/>
      <c r="R486" s="2906"/>
      <c r="S486" s="2906"/>
      <c r="T486" s="2906"/>
      <c r="U486" s="2906"/>
      <c r="V486" s="2918"/>
      <c r="W486" s="2906"/>
      <c r="X486" s="2906"/>
      <c r="Y486" s="2908"/>
      <c r="Z486" s="2906"/>
      <c r="AA486" s="2906"/>
      <c r="AB486" s="2909"/>
      <c r="AC486" s="3477"/>
      <c r="AD486" s="3472"/>
    </row>
    <row r="487" spans="1:30" s="8" customFormat="1" ht="12.75" customHeight="1">
      <c r="A487" s="5077"/>
      <c r="B487" s="5222"/>
      <c r="C487" s="2248"/>
      <c r="D487" s="800" t="s">
        <v>109</v>
      </c>
      <c r="E487" s="2910"/>
      <c r="F487" s="2911"/>
      <c r="G487" s="2911"/>
      <c r="H487" s="2912"/>
      <c r="I487" s="2911"/>
      <c r="J487" s="2911"/>
      <c r="K487" s="2911"/>
      <c r="L487" s="2911"/>
      <c r="M487" s="2911"/>
      <c r="N487" s="2912"/>
      <c r="O487" s="2911"/>
      <c r="P487" s="2911"/>
      <c r="Q487" s="2911"/>
      <c r="R487" s="2911"/>
      <c r="S487" s="2911"/>
      <c r="T487" s="2911"/>
      <c r="U487" s="2911"/>
      <c r="V487" s="2919"/>
      <c r="W487" s="2911"/>
      <c r="X487" s="2911"/>
      <c r="Y487" s="2913"/>
      <c r="Z487" s="2911"/>
      <c r="AA487" s="2911"/>
      <c r="AB487" s="2914"/>
      <c r="AC487" s="3478"/>
      <c r="AD487" s="3472"/>
    </row>
    <row r="488" spans="1:30" s="8" customFormat="1" ht="12.75" customHeight="1">
      <c r="A488" s="5072"/>
      <c r="B488" s="5086"/>
      <c r="C488" s="3455" t="s">
        <v>342</v>
      </c>
      <c r="D488" s="800" t="s">
        <v>110</v>
      </c>
      <c r="E488" s="3923">
        <v>1.1000000000000001</v>
      </c>
      <c r="F488" s="3924">
        <v>1.1000000000000001</v>
      </c>
      <c r="G488" s="3924">
        <v>1.1000000000000001</v>
      </c>
      <c r="H488" s="3925">
        <v>1.1000000000000001</v>
      </c>
      <c r="I488" s="3924">
        <v>1</v>
      </c>
      <c r="J488" s="3924">
        <v>1.1000000000000001</v>
      </c>
      <c r="K488" s="3924">
        <v>1.1000000000000001</v>
      </c>
      <c r="L488" s="3924">
        <v>1</v>
      </c>
      <c r="M488" s="3924">
        <v>1</v>
      </c>
      <c r="N488" s="3925">
        <v>1</v>
      </c>
      <c r="O488" s="3924">
        <v>1.1000000000000001</v>
      </c>
      <c r="P488" s="3924">
        <v>1.1000000000000001</v>
      </c>
      <c r="Q488" s="3924">
        <v>1</v>
      </c>
      <c r="R488" s="3924">
        <v>1.1000000000000001</v>
      </c>
      <c r="S488" s="3924">
        <v>1</v>
      </c>
      <c r="T488" s="3924">
        <v>1</v>
      </c>
      <c r="U488" s="3924">
        <v>1.1000000000000001</v>
      </c>
      <c r="V488" s="3924">
        <v>1</v>
      </c>
      <c r="W488" s="3924">
        <v>1</v>
      </c>
      <c r="X488" s="3924">
        <v>1</v>
      </c>
      <c r="Y488" s="3926">
        <v>1</v>
      </c>
      <c r="Z488" s="3924">
        <v>1.1000000000000001</v>
      </c>
      <c r="AA488" s="3924">
        <v>1</v>
      </c>
      <c r="AB488" s="3927">
        <v>1.1000000000000001</v>
      </c>
      <c r="AC488" s="3479"/>
      <c r="AD488" s="3472"/>
    </row>
    <row r="489" spans="1:30" s="8" customFormat="1" ht="12.75" customHeight="1" thickBot="1">
      <c r="A489" s="5078"/>
      <c r="B489" s="5076"/>
      <c r="C489" s="3354"/>
      <c r="D489" s="801" t="s">
        <v>111</v>
      </c>
      <c r="E489" s="455"/>
      <c r="F489" s="456"/>
      <c r="G489" s="456"/>
      <c r="H489" s="620"/>
      <c r="I489" s="456"/>
      <c r="J489" s="456"/>
      <c r="K489" s="456"/>
      <c r="L489" s="456"/>
      <c r="M489" s="456"/>
      <c r="N489" s="620"/>
      <c r="O489" s="456"/>
      <c r="P489" s="456"/>
      <c r="Q489" s="456"/>
      <c r="R489" s="456"/>
      <c r="S489" s="456"/>
      <c r="T489" s="456"/>
      <c r="U489" s="456"/>
      <c r="V489" s="457"/>
      <c r="W489" s="456"/>
      <c r="X489" s="456"/>
      <c r="Y489" s="1608"/>
      <c r="Z489" s="456"/>
      <c r="AA489" s="456"/>
      <c r="AB489" s="422"/>
      <c r="AC489" s="3176"/>
      <c r="AD489" s="3472"/>
    </row>
    <row r="490" spans="1:30" s="8" customFormat="1" ht="12.75" customHeight="1">
      <c r="A490" s="5071" t="s">
        <v>120</v>
      </c>
      <c r="B490" s="5073" t="s">
        <v>100</v>
      </c>
      <c r="C490" s="1831" t="s">
        <v>501</v>
      </c>
      <c r="D490" s="802" t="s">
        <v>108</v>
      </c>
      <c r="E490" s="3896">
        <v>553.20000000000005</v>
      </c>
      <c r="F490" s="3897">
        <v>543.6</v>
      </c>
      <c r="G490" s="3897">
        <v>541.20000000000005</v>
      </c>
      <c r="H490" s="3898">
        <v>533.4</v>
      </c>
      <c r="I490" s="3897">
        <v>525</v>
      </c>
      <c r="J490" s="3897">
        <v>535.79999999999995</v>
      </c>
      <c r="K490" s="3897">
        <v>568.20000000000005</v>
      </c>
      <c r="L490" s="3897">
        <v>615</v>
      </c>
      <c r="M490" s="3897">
        <v>647.4</v>
      </c>
      <c r="N490" s="3898">
        <v>625.79999999999995</v>
      </c>
      <c r="O490" s="3897">
        <v>623.4</v>
      </c>
      <c r="P490" s="3897">
        <v>581.4</v>
      </c>
      <c r="Q490" s="3897">
        <v>565.79999999999995</v>
      </c>
      <c r="R490" s="3897">
        <v>570</v>
      </c>
      <c r="S490" s="3897">
        <v>574.20000000000005</v>
      </c>
      <c r="T490" s="3897">
        <v>562.20000000000005</v>
      </c>
      <c r="U490" s="3897">
        <v>521.4</v>
      </c>
      <c r="V490" s="3899">
        <v>501</v>
      </c>
      <c r="W490" s="3897">
        <v>500.4</v>
      </c>
      <c r="X490" s="3897">
        <v>514.79999999999995</v>
      </c>
      <c r="Y490" s="3900">
        <v>523.20000000000005</v>
      </c>
      <c r="Z490" s="3897">
        <v>540</v>
      </c>
      <c r="AA490" s="3897">
        <v>526.20000000000005</v>
      </c>
      <c r="AB490" s="3901">
        <v>496.8</v>
      </c>
      <c r="AC490" s="2874">
        <f>SUM(E490:AB490)</f>
        <v>13289.4</v>
      </c>
      <c r="AD490" s="3474"/>
    </row>
    <row r="491" spans="1:30" s="8" customFormat="1" ht="12.75" customHeight="1">
      <c r="A491" s="4813"/>
      <c r="B491" s="5074"/>
      <c r="C491" s="1831" t="s">
        <v>501</v>
      </c>
      <c r="D491" s="770" t="s">
        <v>109</v>
      </c>
      <c r="E491" s="3890">
        <v>160.19999999999999</v>
      </c>
      <c r="F491" s="3891">
        <v>156</v>
      </c>
      <c r="G491" s="3891">
        <v>158.4</v>
      </c>
      <c r="H491" s="3892">
        <v>156</v>
      </c>
      <c r="I491" s="3891">
        <v>153.6</v>
      </c>
      <c r="J491" s="3891">
        <v>154.19999999999999</v>
      </c>
      <c r="K491" s="3891">
        <v>160.19999999999999</v>
      </c>
      <c r="L491" s="3891">
        <v>163.19999999999999</v>
      </c>
      <c r="M491" s="3891">
        <v>208.8</v>
      </c>
      <c r="N491" s="3892">
        <v>221.4</v>
      </c>
      <c r="O491" s="3891">
        <v>222</v>
      </c>
      <c r="P491" s="3891">
        <v>206.4</v>
      </c>
      <c r="Q491" s="3891">
        <v>182.4</v>
      </c>
      <c r="R491" s="3891">
        <v>210.6</v>
      </c>
      <c r="S491" s="3891">
        <v>228</v>
      </c>
      <c r="T491" s="3891">
        <v>223.2</v>
      </c>
      <c r="U491" s="3891">
        <v>190.2</v>
      </c>
      <c r="V491" s="3893">
        <v>175.8</v>
      </c>
      <c r="W491" s="3891">
        <v>180</v>
      </c>
      <c r="X491" s="3891">
        <v>174.6</v>
      </c>
      <c r="Y491" s="3894">
        <v>171.6</v>
      </c>
      <c r="Z491" s="3891">
        <v>168</v>
      </c>
      <c r="AA491" s="3891">
        <v>165</v>
      </c>
      <c r="AB491" s="3895">
        <v>163.19999999999999</v>
      </c>
      <c r="AC491" s="2901">
        <f>SUM(E491:AB491)</f>
        <v>4352.9999999999991</v>
      </c>
      <c r="AD491" s="3474"/>
    </row>
    <row r="492" spans="1:30" s="8" customFormat="1" ht="12.75" customHeight="1">
      <c r="A492" s="4825"/>
      <c r="B492" s="5075"/>
      <c r="C492" s="3340" t="s">
        <v>315</v>
      </c>
      <c r="D492" s="764" t="s">
        <v>340</v>
      </c>
      <c r="E492" s="428">
        <v>575.92905813129448</v>
      </c>
      <c r="F492" s="429">
        <v>565.54129822675202</v>
      </c>
      <c r="G492" s="429">
        <v>563.90424719095711</v>
      </c>
      <c r="H492" s="605">
        <v>555.74414976677895</v>
      </c>
      <c r="I492" s="429">
        <v>547.00819006665711</v>
      </c>
      <c r="J492" s="429">
        <v>557.54755850958577</v>
      </c>
      <c r="K492" s="429">
        <v>590.35182730300755</v>
      </c>
      <c r="L492" s="429">
        <v>636.28550195647233</v>
      </c>
      <c r="M492" s="429">
        <v>680.23834058365162</v>
      </c>
      <c r="N492" s="605">
        <v>663.8099125502722</v>
      </c>
      <c r="O492" s="429">
        <v>661.74886475157632</v>
      </c>
      <c r="P492" s="429">
        <v>616.94969000721608</v>
      </c>
      <c r="Q492" s="429">
        <v>594.47405326052706</v>
      </c>
      <c r="R492" s="429">
        <v>607.66138597083818</v>
      </c>
      <c r="S492" s="429">
        <v>617.81035925274034</v>
      </c>
      <c r="T492" s="429">
        <v>604.88600578952071</v>
      </c>
      <c r="U492" s="429">
        <v>555.00810804888238</v>
      </c>
      <c r="V492" s="429">
        <v>530.94881109199218</v>
      </c>
      <c r="W492" s="429">
        <v>531.78958244779483</v>
      </c>
      <c r="X492" s="429">
        <v>543.60298012428143</v>
      </c>
      <c r="Y492" s="1060">
        <v>550.62219352292732</v>
      </c>
      <c r="Z492" s="429">
        <v>565.52984006151257</v>
      </c>
      <c r="AA492" s="429">
        <v>551.4629996654354</v>
      </c>
      <c r="AB492" s="498">
        <v>522.91919069775975</v>
      </c>
      <c r="AC492" s="2901">
        <f>SUM(E492:AB492)</f>
        <v>13991.774148978433</v>
      </c>
      <c r="AD492" s="3474"/>
    </row>
    <row r="493" spans="1:30" s="8" customFormat="1" ht="12.75" customHeight="1">
      <c r="A493" s="4825"/>
      <c r="B493" s="5075"/>
      <c r="C493" s="3455" t="s">
        <v>342</v>
      </c>
      <c r="D493" s="770" t="s">
        <v>110</v>
      </c>
      <c r="E493" s="953">
        <v>30.4</v>
      </c>
      <c r="F493" s="954">
        <v>30.2</v>
      </c>
      <c r="G493" s="954">
        <v>29.7</v>
      </c>
      <c r="H493" s="3919">
        <v>30</v>
      </c>
      <c r="I493" s="954">
        <v>30.1</v>
      </c>
      <c r="J493" s="954">
        <v>31.7</v>
      </c>
      <c r="K493" s="954">
        <v>33.1</v>
      </c>
      <c r="L493" s="954">
        <v>36.4</v>
      </c>
      <c r="M493" s="954">
        <v>35.6</v>
      </c>
      <c r="N493" s="3919">
        <v>35.299999999999997</v>
      </c>
      <c r="O493" s="954">
        <v>34.1</v>
      </c>
      <c r="P493" s="954">
        <v>32.6</v>
      </c>
      <c r="Q493" s="954">
        <v>31.6</v>
      </c>
      <c r="R493" s="954">
        <v>35.4</v>
      </c>
      <c r="S493" s="954">
        <v>32.299999999999997</v>
      </c>
      <c r="T493" s="954">
        <v>29.5</v>
      </c>
      <c r="U493" s="954">
        <v>27.8</v>
      </c>
      <c r="V493" s="954">
        <v>28.6</v>
      </c>
      <c r="W493" s="954">
        <v>27.8</v>
      </c>
      <c r="X493" s="954">
        <v>33.1</v>
      </c>
      <c r="Y493" s="1061">
        <v>31.3</v>
      </c>
      <c r="Z493" s="954">
        <v>31.6</v>
      </c>
      <c r="AA493" s="954">
        <v>28.7</v>
      </c>
      <c r="AB493" s="963">
        <v>28.7</v>
      </c>
      <c r="AC493" s="2875"/>
      <c r="AD493" s="3472"/>
    </row>
    <row r="494" spans="1:30" s="37" customFormat="1" ht="12.75" customHeight="1" thickBot="1">
      <c r="A494" s="5078"/>
      <c r="B494" s="5076"/>
      <c r="C494" s="3459" t="s">
        <v>315</v>
      </c>
      <c r="D494" s="771" t="s">
        <v>111</v>
      </c>
      <c r="E494" s="432">
        <v>0.28958785249457697</v>
      </c>
      <c r="F494" s="433">
        <v>0.28697571743929357</v>
      </c>
      <c r="G494" s="433">
        <v>0.29268292682926828</v>
      </c>
      <c r="H494" s="607">
        <v>0.29246344206974129</v>
      </c>
      <c r="I494" s="433">
        <v>0.29257142857142854</v>
      </c>
      <c r="J494" s="433">
        <v>0.28779395296752519</v>
      </c>
      <c r="K494" s="433">
        <v>0.28194297782470956</v>
      </c>
      <c r="L494" s="433">
        <v>0.26536585365853654</v>
      </c>
      <c r="M494" s="433">
        <v>0.32252085264133462</v>
      </c>
      <c r="N494" s="607">
        <v>0.35378715244487058</v>
      </c>
      <c r="O494" s="433">
        <v>0.35611164581328203</v>
      </c>
      <c r="P494" s="433">
        <v>0.35500515995872034</v>
      </c>
      <c r="Q494" s="433">
        <v>0.32237539766702017</v>
      </c>
      <c r="R494" s="433">
        <v>0.36947368421052629</v>
      </c>
      <c r="S494" s="433">
        <v>0.3970741901776384</v>
      </c>
      <c r="T494" s="433">
        <v>0.3970117395944503</v>
      </c>
      <c r="U494" s="433">
        <v>0.36478711162255467</v>
      </c>
      <c r="V494" s="434">
        <v>0.35089820359281437</v>
      </c>
      <c r="W494" s="433">
        <v>0.35971223021582738</v>
      </c>
      <c r="X494" s="433">
        <v>0.33916083916083917</v>
      </c>
      <c r="Y494" s="1610">
        <v>0.32798165137614677</v>
      </c>
      <c r="Z494" s="433">
        <v>0.31111111111111112</v>
      </c>
      <c r="AA494" s="433">
        <v>0.31356898517673887</v>
      </c>
      <c r="AB494" s="426">
        <v>0.32850241545893716</v>
      </c>
      <c r="AC494" s="3506">
        <f t="shared" ref="AC494" si="73">AC491/AC490</f>
        <v>0.32755429139013043</v>
      </c>
      <c r="AD494" s="3473"/>
    </row>
    <row r="495" spans="1:30" s="8" customFormat="1" ht="12.75" customHeight="1">
      <c r="A495" s="5071" t="s">
        <v>152</v>
      </c>
      <c r="B495" s="5073" t="s">
        <v>99</v>
      </c>
      <c r="C495" s="1831" t="s">
        <v>501</v>
      </c>
      <c r="D495" s="799" t="s">
        <v>108</v>
      </c>
      <c r="E495" s="3902">
        <v>5.6</v>
      </c>
      <c r="F495" s="3885">
        <v>6</v>
      </c>
      <c r="G495" s="3885">
        <v>5.2</v>
      </c>
      <c r="H495" s="3886">
        <v>4.8</v>
      </c>
      <c r="I495" s="3885">
        <v>4</v>
      </c>
      <c r="J495" s="3885">
        <v>3.6</v>
      </c>
      <c r="K495" s="3885">
        <v>4</v>
      </c>
      <c r="L495" s="3885">
        <v>4</v>
      </c>
      <c r="M495" s="3885">
        <v>4.8</v>
      </c>
      <c r="N495" s="3886">
        <v>4.8</v>
      </c>
      <c r="O495" s="3885">
        <v>5.2</v>
      </c>
      <c r="P495" s="3885">
        <v>5.2</v>
      </c>
      <c r="Q495" s="3885">
        <v>5.2</v>
      </c>
      <c r="R495" s="3885">
        <v>4.8</v>
      </c>
      <c r="S495" s="3885">
        <v>4.8</v>
      </c>
      <c r="T495" s="3885">
        <v>5.2</v>
      </c>
      <c r="U495" s="3885">
        <v>4.8</v>
      </c>
      <c r="V495" s="3887">
        <v>5.6</v>
      </c>
      <c r="W495" s="3885">
        <v>5.2</v>
      </c>
      <c r="X495" s="3885">
        <v>5.2</v>
      </c>
      <c r="Y495" s="3888">
        <v>5.2</v>
      </c>
      <c r="Z495" s="3885">
        <v>6.4</v>
      </c>
      <c r="AA495" s="3885">
        <v>6</v>
      </c>
      <c r="AB495" s="3889">
        <v>6</v>
      </c>
      <c r="AC495" s="2874">
        <f>SUM(E495:AB495)</f>
        <v>121.60000000000001</v>
      </c>
      <c r="AD495" s="3474"/>
    </row>
    <row r="496" spans="1:30" s="8" customFormat="1" ht="12.75" customHeight="1">
      <c r="A496" s="4813"/>
      <c r="B496" s="5074"/>
      <c r="C496" s="1831" t="s">
        <v>501</v>
      </c>
      <c r="D496" s="803" t="s">
        <v>109</v>
      </c>
      <c r="E496" s="3902">
        <v>3.2</v>
      </c>
      <c r="F496" s="3885">
        <v>3.2</v>
      </c>
      <c r="G496" s="3885">
        <v>2.8</v>
      </c>
      <c r="H496" s="3886">
        <v>2.4</v>
      </c>
      <c r="I496" s="3885">
        <v>2.4</v>
      </c>
      <c r="J496" s="3885">
        <v>2.4</v>
      </c>
      <c r="K496" s="3885">
        <v>2.4</v>
      </c>
      <c r="L496" s="3885">
        <v>2.8</v>
      </c>
      <c r="M496" s="3885">
        <v>3.2</v>
      </c>
      <c r="N496" s="3886">
        <v>3.2</v>
      </c>
      <c r="O496" s="3885">
        <v>3.2</v>
      </c>
      <c r="P496" s="3885">
        <v>3.6</v>
      </c>
      <c r="Q496" s="3885">
        <v>3.2</v>
      </c>
      <c r="R496" s="3885">
        <v>3.2</v>
      </c>
      <c r="S496" s="3885">
        <v>3.2</v>
      </c>
      <c r="T496" s="3885">
        <v>3.6</v>
      </c>
      <c r="U496" s="3885">
        <v>3.2</v>
      </c>
      <c r="V496" s="3887">
        <v>4</v>
      </c>
      <c r="W496" s="3885">
        <v>3.6</v>
      </c>
      <c r="X496" s="3885">
        <v>3.2</v>
      </c>
      <c r="Y496" s="3888">
        <v>3.2</v>
      </c>
      <c r="Z496" s="3885">
        <v>4</v>
      </c>
      <c r="AA496" s="3885">
        <v>3.2</v>
      </c>
      <c r="AB496" s="3889">
        <v>3.6</v>
      </c>
      <c r="AC496" s="2901">
        <f>SUM(E496:AB496)</f>
        <v>76.000000000000014</v>
      </c>
      <c r="AD496" s="3474"/>
    </row>
    <row r="497" spans="1:30" s="8" customFormat="1" ht="12.75" customHeight="1">
      <c r="A497" s="4825"/>
      <c r="B497" s="5075"/>
      <c r="C497" s="3455" t="s">
        <v>342</v>
      </c>
      <c r="D497" s="803" t="s">
        <v>110</v>
      </c>
      <c r="E497" s="3923">
        <v>0.5</v>
      </c>
      <c r="F497" s="3924">
        <v>0.6</v>
      </c>
      <c r="G497" s="3924">
        <v>0.8</v>
      </c>
      <c r="H497" s="3925">
        <v>0.5</v>
      </c>
      <c r="I497" s="3924">
        <v>0.3</v>
      </c>
      <c r="J497" s="3924">
        <v>0.3</v>
      </c>
      <c r="K497" s="3924">
        <v>0.5</v>
      </c>
      <c r="L497" s="3924">
        <v>0.4</v>
      </c>
      <c r="M497" s="3924">
        <v>0.3</v>
      </c>
      <c r="N497" s="3925">
        <v>0.4</v>
      </c>
      <c r="O497" s="3924">
        <v>0.4</v>
      </c>
      <c r="P497" s="3924">
        <v>0.4</v>
      </c>
      <c r="Q497" s="3924">
        <v>0.4</v>
      </c>
      <c r="R497" s="3924">
        <v>0.4</v>
      </c>
      <c r="S497" s="3924">
        <v>0.4</v>
      </c>
      <c r="T497" s="3924">
        <v>0.4</v>
      </c>
      <c r="U497" s="3924">
        <v>0.4</v>
      </c>
      <c r="V497" s="3924">
        <v>0.5</v>
      </c>
      <c r="W497" s="3924">
        <v>0.4</v>
      </c>
      <c r="X497" s="3924">
        <v>0.4</v>
      </c>
      <c r="Y497" s="3926">
        <v>0.5</v>
      </c>
      <c r="Z497" s="3924">
        <v>0.4</v>
      </c>
      <c r="AA497" s="3924">
        <v>0.5</v>
      </c>
      <c r="AB497" s="3927">
        <v>0.4</v>
      </c>
      <c r="AC497" s="2875"/>
      <c r="AD497" s="3472"/>
    </row>
    <row r="498" spans="1:30" s="37" customFormat="1" ht="12.75" customHeight="1" thickBot="1">
      <c r="A498" s="5078"/>
      <c r="B498" s="5076"/>
      <c r="C498" s="1827" t="s">
        <v>315</v>
      </c>
      <c r="D498" s="804" t="s">
        <v>111</v>
      </c>
      <c r="E498" s="451">
        <v>0.57142857142857151</v>
      </c>
      <c r="F498" s="451">
        <v>0.53333333333333333</v>
      </c>
      <c r="G498" s="451">
        <v>0.53846153846153844</v>
      </c>
      <c r="H498" s="1740">
        <v>0.5</v>
      </c>
      <c r="I498" s="451">
        <v>0.6</v>
      </c>
      <c r="J498" s="451">
        <v>0.66666666666666663</v>
      </c>
      <c r="K498" s="451">
        <v>0.6</v>
      </c>
      <c r="L498" s="451">
        <v>0.7</v>
      </c>
      <c r="M498" s="451">
        <v>0.66666666666666674</v>
      </c>
      <c r="N498" s="1740">
        <v>0.66666666666666674</v>
      </c>
      <c r="O498" s="451">
        <v>0.61538461538461542</v>
      </c>
      <c r="P498" s="451">
        <v>0.69230769230769229</v>
      </c>
      <c r="Q498" s="451">
        <v>0.61538461538461542</v>
      </c>
      <c r="R498" s="451">
        <v>0.66666666666666674</v>
      </c>
      <c r="S498" s="451">
        <v>0.66666666666666674</v>
      </c>
      <c r="T498" s="451">
        <v>0.69230769230769229</v>
      </c>
      <c r="U498" s="451">
        <v>0.66666666666666674</v>
      </c>
      <c r="V498" s="3081">
        <v>0.7142857142857143</v>
      </c>
      <c r="W498" s="451">
        <v>0.69230769230769229</v>
      </c>
      <c r="X498" s="451">
        <v>0.61538461538461542</v>
      </c>
      <c r="Y498" s="1740">
        <v>0.61538461538461542</v>
      </c>
      <c r="Z498" s="451">
        <v>0.625</v>
      </c>
      <c r="AA498" s="451">
        <v>0.53333333333333333</v>
      </c>
      <c r="AB498" s="436">
        <v>0.6</v>
      </c>
      <c r="AC498" s="3506">
        <f t="shared" ref="AC498" si="74">AC496/AC495</f>
        <v>0.62500000000000011</v>
      </c>
      <c r="AD498" s="3473"/>
    </row>
    <row r="499" spans="1:30" s="8" customFormat="1" ht="12.75" customHeight="1">
      <c r="A499" s="5071" t="s">
        <v>157</v>
      </c>
      <c r="B499" s="5203" t="s">
        <v>160</v>
      </c>
      <c r="C499" s="2248" t="s">
        <v>342</v>
      </c>
      <c r="D499" s="799" t="s">
        <v>108</v>
      </c>
      <c r="E499" s="2413"/>
      <c r="F499" s="2414"/>
      <c r="G499" s="2414"/>
      <c r="H499" s="2415"/>
      <c r="I499" s="2414"/>
      <c r="J499" s="2414"/>
      <c r="K499" s="2414"/>
      <c r="L499" s="2414"/>
      <c r="M499" s="2414"/>
      <c r="N499" s="2415"/>
      <c r="O499" s="2414"/>
      <c r="P499" s="2414"/>
      <c r="Q499" s="2414"/>
      <c r="R499" s="2414"/>
      <c r="S499" s="2414"/>
      <c r="T499" s="2414"/>
      <c r="U499" s="2414"/>
      <c r="V499" s="3082"/>
      <c r="W499" s="2414"/>
      <c r="X499" s="2414"/>
      <c r="Y499" s="2416"/>
      <c r="Z499" s="2414"/>
      <c r="AA499" s="2414"/>
      <c r="AB499" s="2417"/>
      <c r="AC499" s="3477"/>
      <c r="AD499" s="3472"/>
    </row>
    <row r="500" spans="1:30" s="8" customFormat="1" ht="12.75" customHeight="1">
      <c r="A500" s="5077"/>
      <c r="B500" s="5204"/>
      <c r="C500" s="2248" t="s">
        <v>342</v>
      </c>
      <c r="D500" s="800" t="s">
        <v>109</v>
      </c>
      <c r="E500" s="2420"/>
      <c r="F500" s="2421"/>
      <c r="G500" s="2421"/>
      <c r="H500" s="2422"/>
      <c r="I500" s="2421"/>
      <c r="J500" s="2421"/>
      <c r="K500" s="2421"/>
      <c r="L500" s="2421"/>
      <c r="M500" s="2421"/>
      <c r="N500" s="2422"/>
      <c r="O500" s="2421"/>
      <c r="P500" s="2421"/>
      <c r="Q500" s="2421"/>
      <c r="R500" s="2421"/>
      <c r="S500" s="2421"/>
      <c r="T500" s="2421"/>
      <c r="U500" s="2421"/>
      <c r="V500" s="3083"/>
      <c r="W500" s="2421"/>
      <c r="X500" s="2421"/>
      <c r="Y500" s="2423"/>
      <c r="Z500" s="2421"/>
      <c r="AA500" s="2421"/>
      <c r="AB500" s="2424"/>
      <c r="AC500" s="3478"/>
      <c r="AD500" s="3472"/>
    </row>
    <row r="501" spans="1:30" s="8" customFormat="1" ht="12.75" customHeight="1">
      <c r="A501" s="5072"/>
      <c r="B501" s="5205"/>
      <c r="C501" s="2248" t="s">
        <v>342</v>
      </c>
      <c r="D501" s="800" t="s">
        <v>110</v>
      </c>
      <c r="E501" s="404"/>
      <c r="F501" s="405"/>
      <c r="G501" s="405"/>
      <c r="H501" s="624"/>
      <c r="I501" s="405"/>
      <c r="J501" s="405"/>
      <c r="K501" s="405"/>
      <c r="L501" s="405"/>
      <c r="M501" s="405"/>
      <c r="N501" s="624"/>
      <c r="O501" s="405"/>
      <c r="P501" s="405"/>
      <c r="Q501" s="405"/>
      <c r="R501" s="405"/>
      <c r="S501" s="405"/>
      <c r="T501" s="405"/>
      <c r="U501" s="405"/>
      <c r="V501" s="405"/>
      <c r="W501" s="405"/>
      <c r="X501" s="405"/>
      <c r="Y501" s="1202"/>
      <c r="Z501" s="405"/>
      <c r="AA501" s="405"/>
      <c r="AB501" s="492"/>
      <c r="AC501" s="3479"/>
      <c r="AD501" s="3472"/>
    </row>
    <row r="502" spans="1:30" s="8" customFormat="1" ht="12.75" customHeight="1" thickBot="1">
      <c r="A502" s="5078"/>
      <c r="B502" s="5206"/>
      <c r="C502" s="3354"/>
      <c r="D502" s="801" t="s">
        <v>111</v>
      </c>
      <c r="E502" s="440"/>
      <c r="F502" s="441"/>
      <c r="G502" s="441"/>
      <c r="H502" s="628"/>
      <c r="I502" s="441"/>
      <c r="J502" s="441"/>
      <c r="K502" s="441"/>
      <c r="L502" s="441"/>
      <c r="M502" s="441"/>
      <c r="N502" s="628"/>
      <c r="O502" s="441"/>
      <c r="P502" s="441"/>
      <c r="Q502" s="441"/>
      <c r="R502" s="441"/>
      <c r="S502" s="441"/>
      <c r="T502" s="441"/>
      <c r="U502" s="441"/>
      <c r="V502" s="442"/>
      <c r="W502" s="441"/>
      <c r="X502" s="441"/>
      <c r="Y502" s="1611"/>
      <c r="Z502" s="441"/>
      <c r="AA502" s="441"/>
      <c r="AB502" s="443"/>
      <c r="AC502" s="3176"/>
      <c r="AD502" s="3472"/>
    </row>
    <row r="503" spans="1:30" s="8" customFormat="1" ht="12.75" customHeight="1">
      <c r="A503" s="5071" t="s">
        <v>155</v>
      </c>
      <c r="B503" s="5073" t="s">
        <v>98</v>
      </c>
      <c r="C503" s="2248"/>
      <c r="D503" s="799" t="s">
        <v>108</v>
      </c>
      <c r="E503" s="2413"/>
      <c r="F503" s="2414"/>
      <c r="G503" s="2414"/>
      <c r="H503" s="2415"/>
      <c r="I503" s="2414"/>
      <c r="J503" s="2414"/>
      <c r="K503" s="2414"/>
      <c r="L503" s="2414"/>
      <c r="M503" s="2414"/>
      <c r="N503" s="2415"/>
      <c r="O503" s="2414"/>
      <c r="P503" s="2414"/>
      <c r="Q503" s="2414"/>
      <c r="R503" s="2414"/>
      <c r="S503" s="2414"/>
      <c r="T503" s="2414"/>
      <c r="U503" s="2414"/>
      <c r="V503" s="3082"/>
      <c r="W503" s="2414"/>
      <c r="X503" s="2414"/>
      <c r="Y503" s="2416"/>
      <c r="Z503" s="2414"/>
      <c r="AA503" s="2414"/>
      <c r="AB503" s="2417"/>
      <c r="AC503" s="3477"/>
      <c r="AD503" s="3472"/>
    </row>
    <row r="504" spans="1:30" s="8" customFormat="1" ht="12.75" customHeight="1">
      <c r="A504" s="5077"/>
      <c r="B504" s="5222"/>
      <c r="C504" s="2248"/>
      <c r="D504" s="800" t="s">
        <v>109</v>
      </c>
      <c r="E504" s="2420"/>
      <c r="F504" s="2421"/>
      <c r="G504" s="2421"/>
      <c r="H504" s="2422"/>
      <c r="I504" s="2421"/>
      <c r="J504" s="2421"/>
      <c r="K504" s="2421"/>
      <c r="L504" s="2421"/>
      <c r="M504" s="2421"/>
      <c r="N504" s="2422"/>
      <c r="O504" s="2421"/>
      <c r="P504" s="2421"/>
      <c r="Q504" s="2421"/>
      <c r="R504" s="2421"/>
      <c r="S504" s="2421"/>
      <c r="T504" s="2421"/>
      <c r="U504" s="2421"/>
      <c r="V504" s="3083"/>
      <c r="W504" s="2421"/>
      <c r="X504" s="2421"/>
      <c r="Y504" s="2423"/>
      <c r="Z504" s="2421"/>
      <c r="AA504" s="2421"/>
      <c r="AB504" s="2424"/>
      <c r="AC504" s="3478"/>
      <c r="AD504" s="3472"/>
    </row>
    <row r="505" spans="1:30" s="8" customFormat="1" ht="12.75" customHeight="1">
      <c r="A505" s="5072"/>
      <c r="B505" s="5086"/>
      <c r="C505" s="3460" t="s">
        <v>342</v>
      </c>
      <c r="D505" s="800" t="s">
        <v>110</v>
      </c>
      <c r="E505" s="3923">
        <v>1.3</v>
      </c>
      <c r="F505" s="3924">
        <v>1.3</v>
      </c>
      <c r="G505" s="3924">
        <v>1.2</v>
      </c>
      <c r="H505" s="3925">
        <v>1.3</v>
      </c>
      <c r="I505" s="3924">
        <v>1.3</v>
      </c>
      <c r="J505" s="3924">
        <v>1.2</v>
      </c>
      <c r="K505" s="3924">
        <v>1.3</v>
      </c>
      <c r="L505" s="3924">
        <v>1.3</v>
      </c>
      <c r="M505" s="3924">
        <v>1.2</v>
      </c>
      <c r="N505" s="3925">
        <v>1.2</v>
      </c>
      <c r="O505" s="3924">
        <v>1.3</v>
      </c>
      <c r="P505" s="3924">
        <v>1.2</v>
      </c>
      <c r="Q505" s="3924">
        <v>1.2</v>
      </c>
      <c r="R505" s="3924">
        <v>1.3</v>
      </c>
      <c r="S505" s="3924">
        <v>1.2</v>
      </c>
      <c r="T505" s="3924">
        <v>1.2</v>
      </c>
      <c r="U505" s="3924">
        <v>1.2</v>
      </c>
      <c r="V505" s="3924">
        <v>1.1000000000000001</v>
      </c>
      <c r="W505" s="3924">
        <v>1.2</v>
      </c>
      <c r="X505" s="3924">
        <v>1.3</v>
      </c>
      <c r="Y505" s="3926">
        <v>1.1000000000000001</v>
      </c>
      <c r="Z505" s="3924">
        <v>1.3</v>
      </c>
      <c r="AA505" s="3924">
        <v>1.3</v>
      </c>
      <c r="AB505" s="3927">
        <v>1.2</v>
      </c>
      <c r="AC505" s="3479"/>
      <c r="AD505" s="3472"/>
    </row>
    <row r="506" spans="1:30" s="8" customFormat="1" ht="12.75" customHeight="1" thickBot="1">
      <c r="A506" s="5078"/>
      <c r="B506" s="5076"/>
      <c r="C506" s="3354"/>
      <c r="D506" s="801" t="s">
        <v>111</v>
      </c>
      <c r="E506" s="440"/>
      <c r="F506" s="441"/>
      <c r="G506" s="441"/>
      <c r="H506" s="628"/>
      <c r="I506" s="441"/>
      <c r="J506" s="441"/>
      <c r="K506" s="441"/>
      <c r="L506" s="441"/>
      <c r="M506" s="441"/>
      <c r="N506" s="628"/>
      <c r="O506" s="441"/>
      <c r="P506" s="441"/>
      <c r="Q506" s="441"/>
      <c r="R506" s="441"/>
      <c r="S506" s="441"/>
      <c r="T506" s="441"/>
      <c r="U506" s="441"/>
      <c r="V506" s="442"/>
      <c r="W506" s="441"/>
      <c r="X506" s="441"/>
      <c r="Y506" s="1611"/>
      <c r="Z506" s="441"/>
      <c r="AA506" s="441"/>
      <c r="AB506" s="443"/>
      <c r="AC506" s="3176"/>
      <c r="AD506" s="3472"/>
    </row>
    <row r="507" spans="1:30" s="8" customFormat="1" ht="12.75" customHeight="1">
      <c r="A507" s="5071" t="s">
        <v>185</v>
      </c>
      <c r="B507" s="5199" t="s">
        <v>629</v>
      </c>
      <c r="C507" s="251" t="s">
        <v>296</v>
      </c>
      <c r="D507" s="799" t="s">
        <v>108</v>
      </c>
      <c r="E507" s="419"/>
      <c r="F507" s="419"/>
      <c r="G507" s="420"/>
      <c r="H507" s="627"/>
      <c r="I507" s="421"/>
      <c r="J507" s="420"/>
      <c r="K507" s="420"/>
      <c r="L507" s="420"/>
      <c r="M507" s="420"/>
      <c r="N507" s="627"/>
      <c r="O507" s="421"/>
      <c r="P507" s="420"/>
      <c r="Q507" s="420"/>
      <c r="R507" s="420"/>
      <c r="S507" s="420"/>
      <c r="T507" s="420"/>
      <c r="U507" s="420"/>
      <c r="V507" s="421"/>
      <c r="W507" s="421"/>
      <c r="X507" s="420"/>
      <c r="Y507" s="1201"/>
      <c r="Z507" s="421"/>
      <c r="AA507" s="421"/>
      <c r="AB507" s="501"/>
      <c r="AC507" s="2874"/>
      <c r="AD507" s="3474"/>
    </row>
    <row r="508" spans="1:30" s="8" customFormat="1" ht="12.75" customHeight="1">
      <c r="A508" s="4813"/>
      <c r="B508" s="5259"/>
      <c r="C508" s="116" t="s">
        <v>296</v>
      </c>
      <c r="D508" s="803" t="s">
        <v>109</v>
      </c>
      <c r="E508" s="419"/>
      <c r="F508" s="419"/>
      <c r="G508" s="420"/>
      <c r="H508" s="627"/>
      <c r="I508" s="421"/>
      <c r="J508" s="420"/>
      <c r="K508" s="420"/>
      <c r="L508" s="420"/>
      <c r="M508" s="420"/>
      <c r="N508" s="627"/>
      <c r="O508" s="421"/>
      <c r="P508" s="420"/>
      <c r="Q508" s="420"/>
      <c r="R508" s="420"/>
      <c r="S508" s="420"/>
      <c r="T508" s="420"/>
      <c r="U508" s="420"/>
      <c r="V508" s="421"/>
      <c r="W508" s="421"/>
      <c r="X508" s="420"/>
      <c r="Y508" s="1201"/>
      <c r="Z508" s="421"/>
      <c r="AA508" s="421"/>
      <c r="AB508" s="501"/>
      <c r="AC508" s="2901"/>
      <c r="AD508" s="3474"/>
    </row>
    <row r="509" spans="1:30" s="8" customFormat="1" ht="12.75" customHeight="1">
      <c r="A509" s="4825"/>
      <c r="B509" s="5260"/>
      <c r="C509" s="116"/>
      <c r="D509" s="803" t="s">
        <v>110</v>
      </c>
      <c r="E509" s="404"/>
      <c r="F509" s="405"/>
      <c r="G509" s="405"/>
      <c r="H509" s="624"/>
      <c r="I509" s="405"/>
      <c r="J509" s="405"/>
      <c r="K509" s="405"/>
      <c r="L509" s="405"/>
      <c r="M509" s="405"/>
      <c r="N509" s="624"/>
      <c r="O509" s="405"/>
      <c r="P509" s="405"/>
      <c r="Q509" s="405"/>
      <c r="R509" s="405"/>
      <c r="S509" s="405"/>
      <c r="T509" s="405"/>
      <c r="U509" s="405"/>
      <c r="V509" s="405"/>
      <c r="W509" s="405"/>
      <c r="X509" s="405"/>
      <c r="Y509" s="1202"/>
      <c r="Z509" s="405"/>
      <c r="AA509" s="405"/>
      <c r="AB509" s="492"/>
      <c r="AC509" s="2875"/>
      <c r="AD509" s="3472"/>
    </row>
    <row r="510" spans="1:30" s="8" customFormat="1" ht="12.75" customHeight="1" thickBot="1">
      <c r="A510" s="5078"/>
      <c r="B510" s="5262"/>
      <c r="C510" s="3354"/>
      <c r="D510" s="801" t="s">
        <v>111</v>
      </c>
      <c r="E510" s="440"/>
      <c r="F510" s="441"/>
      <c r="G510" s="441"/>
      <c r="H510" s="628"/>
      <c r="I510" s="441"/>
      <c r="J510" s="441"/>
      <c r="K510" s="441"/>
      <c r="L510" s="441"/>
      <c r="M510" s="441"/>
      <c r="N510" s="628"/>
      <c r="O510" s="441"/>
      <c r="P510" s="441"/>
      <c r="Q510" s="441"/>
      <c r="R510" s="441"/>
      <c r="S510" s="441"/>
      <c r="T510" s="441"/>
      <c r="U510" s="441"/>
      <c r="V510" s="442"/>
      <c r="W510" s="441"/>
      <c r="X510" s="441"/>
      <c r="Y510" s="1611"/>
      <c r="Z510" s="441"/>
      <c r="AA510" s="441"/>
      <c r="AB510" s="443"/>
      <c r="AC510" s="3176"/>
      <c r="AD510" s="3472"/>
    </row>
    <row r="511" spans="1:30" s="8" customFormat="1" ht="12.75" customHeight="1">
      <c r="A511" s="5071" t="s">
        <v>174</v>
      </c>
      <c r="B511" s="5199" t="s">
        <v>630</v>
      </c>
      <c r="C511" s="251" t="s">
        <v>296</v>
      </c>
      <c r="D511" s="799" t="s">
        <v>108</v>
      </c>
      <c r="E511" s="419"/>
      <c r="F511" s="419"/>
      <c r="G511" s="420"/>
      <c r="H511" s="627"/>
      <c r="I511" s="421"/>
      <c r="J511" s="420"/>
      <c r="K511" s="420"/>
      <c r="L511" s="420"/>
      <c r="M511" s="420"/>
      <c r="N511" s="627"/>
      <c r="O511" s="421"/>
      <c r="P511" s="420"/>
      <c r="Q511" s="420"/>
      <c r="R511" s="420"/>
      <c r="S511" s="420"/>
      <c r="T511" s="420"/>
      <c r="U511" s="420"/>
      <c r="V511" s="421"/>
      <c r="W511" s="421"/>
      <c r="X511" s="420"/>
      <c r="Y511" s="1201"/>
      <c r="Z511" s="421"/>
      <c r="AA511" s="421"/>
      <c r="AB511" s="501"/>
      <c r="AC511" s="3204"/>
      <c r="AD511" s="3474"/>
    </row>
    <row r="512" spans="1:30" s="8" customFormat="1" ht="12.75" customHeight="1">
      <c r="A512" s="4813"/>
      <c r="B512" s="5259"/>
      <c r="C512" s="116" t="s">
        <v>296</v>
      </c>
      <c r="D512" s="803" t="s">
        <v>109</v>
      </c>
      <c r="E512" s="419"/>
      <c r="F512" s="419"/>
      <c r="G512" s="420"/>
      <c r="H512" s="627"/>
      <c r="I512" s="421"/>
      <c r="J512" s="420"/>
      <c r="K512" s="420"/>
      <c r="L512" s="420"/>
      <c r="M512" s="420"/>
      <c r="N512" s="627"/>
      <c r="O512" s="421"/>
      <c r="P512" s="420"/>
      <c r="Q512" s="420"/>
      <c r="R512" s="420"/>
      <c r="S512" s="420"/>
      <c r="T512" s="420"/>
      <c r="U512" s="420"/>
      <c r="V512" s="421"/>
      <c r="W512" s="421"/>
      <c r="X512" s="420"/>
      <c r="Y512" s="1201"/>
      <c r="Z512" s="421"/>
      <c r="AA512" s="421"/>
      <c r="AB512" s="501"/>
      <c r="AC512" s="2901"/>
      <c r="AD512" s="3474"/>
    </row>
    <row r="513" spans="1:30" s="8" customFormat="1" ht="12.75" customHeight="1">
      <c r="A513" s="4825"/>
      <c r="B513" s="5260"/>
      <c r="C513" s="116"/>
      <c r="D513" s="803" t="s">
        <v>110</v>
      </c>
      <c r="E513" s="404"/>
      <c r="F513" s="405"/>
      <c r="G513" s="405"/>
      <c r="H513" s="624"/>
      <c r="I513" s="405"/>
      <c r="J513" s="405"/>
      <c r="K513" s="405"/>
      <c r="L513" s="405"/>
      <c r="M513" s="405"/>
      <c r="N513" s="624"/>
      <c r="O513" s="405"/>
      <c r="P513" s="405"/>
      <c r="Q513" s="405"/>
      <c r="R513" s="405"/>
      <c r="S513" s="405"/>
      <c r="T513" s="405"/>
      <c r="U513" s="405"/>
      <c r="V513" s="405"/>
      <c r="W513" s="405"/>
      <c r="X513" s="405"/>
      <c r="Y513" s="1202"/>
      <c r="Z513" s="405"/>
      <c r="AA513" s="405"/>
      <c r="AB513" s="492"/>
      <c r="AC513" s="3479"/>
      <c r="AD513" s="3472"/>
    </row>
    <row r="514" spans="1:30" s="8" customFormat="1" ht="12.75" customHeight="1" thickBot="1">
      <c r="A514" s="5078"/>
      <c r="B514" s="5262"/>
      <c r="C514" s="3354"/>
      <c r="D514" s="801" t="s">
        <v>111</v>
      </c>
      <c r="E514" s="455"/>
      <c r="F514" s="456"/>
      <c r="G514" s="456"/>
      <c r="H514" s="620"/>
      <c r="I514" s="456"/>
      <c r="J514" s="456"/>
      <c r="K514" s="456"/>
      <c r="L514" s="456"/>
      <c r="M514" s="456"/>
      <c r="N514" s="620"/>
      <c r="O514" s="456"/>
      <c r="P514" s="456"/>
      <c r="Q514" s="456"/>
      <c r="R514" s="456"/>
      <c r="S514" s="456"/>
      <c r="T514" s="456"/>
      <c r="U514" s="456"/>
      <c r="V514" s="457"/>
      <c r="W514" s="456"/>
      <c r="X514" s="456"/>
      <c r="Y514" s="1608"/>
      <c r="Z514" s="456"/>
      <c r="AA514" s="456"/>
      <c r="AB514" s="422"/>
      <c r="AC514" s="3176"/>
      <c r="AD514" s="3472"/>
    </row>
    <row r="515" spans="1:30" s="8" customFormat="1" ht="12.75" customHeight="1">
      <c r="A515" s="5221" t="s">
        <v>127</v>
      </c>
      <c r="B515" s="5085" t="s">
        <v>97</v>
      </c>
      <c r="C515" s="1831" t="s">
        <v>501</v>
      </c>
      <c r="D515" s="795" t="s">
        <v>108</v>
      </c>
      <c r="E515" s="3896">
        <v>1718.4</v>
      </c>
      <c r="F515" s="3897">
        <v>1578</v>
      </c>
      <c r="G515" s="3897">
        <v>1482</v>
      </c>
      <c r="H515" s="3898">
        <v>1454.4</v>
      </c>
      <c r="I515" s="3897">
        <v>1447.2</v>
      </c>
      <c r="J515" s="3897">
        <v>1459.2</v>
      </c>
      <c r="K515" s="3897">
        <v>1584</v>
      </c>
      <c r="L515" s="3897">
        <v>1788</v>
      </c>
      <c r="M515" s="3897">
        <v>2110.8000000000002</v>
      </c>
      <c r="N515" s="3898">
        <v>2354.4</v>
      </c>
      <c r="O515" s="3897">
        <v>2384.4</v>
      </c>
      <c r="P515" s="3897">
        <v>2400</v>
      </c>
      <c r="Q515" s="3897">
        <v>2394</v>
      </c>
      <c r="R515" s="3897">
        <v>2335.1999999999998</v>
      </c>
      <c r="S515" s="3897">
        <v>2337.6</v>
      </c>
      <c r="T515" s="3897">
        <v>2278.8000000000002</v>
      </c>
      <c r="U515" s="3897">
        <v>2203.1999999999998</v>
      </c>
      <c r="V515" s="3899">
        <v>2098.8000000000002</v>
      </c>
      <c r="W515" s="3897">
        <v>2083.1999999999998</v>
      </c>
      <c r="X515" s="3897">
        <v>2013.6</v>
      </c>
      <c r="Y515" s="3900">
        <v>2040</v>
      </c>
      <c r="Z515" s="3897">
        <v>2035.2</v>
      </c>
      <c r="AA515" s="3897">
        <v>1948.8</v>
      </c>
      <c r="AB515" s="3901">
        <v>1749.6</v>
      </c>
      <c r="AC515" s="2874">
        <f>SUM(E515:AB515)</f>
        <v>47278.799999999996</v>
      </c>
      <c r="AD515" s="3474"/>
    </row>
    <row r="516" spans="1:30" s="8" customFormat="1" ht="12.75" customHeight="1">
      <c r="A516" s="4813"/>
      <c r="B516" s="5074"/>
      <c r="C516" s="1831" t="s">
        <v>501</v>
      </c>
      <c r="D516" s="770" t="s">
        <v>109</v>
      </c>
      <c r="E516" s="3890">
        <v>566.4</v>
      </c>
      <c r="F516" s="3891">
        <v>543.6</v>
      </c>
      <c r="G516" s="3891">
        <v>517.20000000000005</v>
      </c>
      <c r="H516" s="3892">
        <v>508.8</v>
      </c>
      <c r="I516" s="3891">
        <v>496.8</v>
      </c>
      <c r="J516" s="3891">
        <v>511.2</v>
      </c>
      <c r="K516" s="3891">
        <v>528</v>
      </c>
      <c r="L516" s="3891">
        <v>579.6</v>
      </c>
      <c r="M516" s="3891">
        <v>674.4</v>
      </c>
      <c r="N516" s="3892">
        <v>709.2</v>
      </c>
      <c r="O516" s="3891">
        <v>730.8</v>
      </c>
      <c r="P516" s="3891">
        <v>722.4</v>
      </c>
      <c r="Q516" s="3891">
        <v>754.8</v>
      </c>
      <c r="R516" s="3891">
        <v>771.6</v>
      </c>
      <c r="S516" s="3891">
        <v>769.2</v>
      </c>
      <c r="T516" s="3891">
        <v>720</v>
      </c>
      <c r="U516" s="3891">
        <v>700.8</v>
      </c>
      <c r="V516" s="3893">
        <v>706.8</v>
      </c>
      <c r="W516" s="3891">
        <v>693.6</v>
      </c>
      <c r="X516" s="3891">
        <v>686.4</v>
      </c>
      <c r="Y516" s="3894">
        <v>691.2</v>
      </c>
      <c r="Z516" s="3891">
        <v>688.8</v>
      </c>
      <c r="AA516" s="3891">
        <v>648</v>
      </c>
      <c r="AB516" s="3895">
        <v>621.6</v>
      </c>
      <c r="AC516" s="2901">
        <f>SUM(E516:AB516)</f>
        <v>15541.199999999999</v>
      </c>
      <c r="AD516" s="3474"/>
    </row>
    <row r="517" spans="1:30" s="8" customFormat="1" ht="12.75" customHeight="1">
      <c r="A517" s="4825"/>
      <c r="B517" s="5075"/>
      <c r="C517" s="3340" t="s">
        <v>315</v>
      </c>
      <c r="D517" s="764" t="s">
        <v>340</v>
      </c>
      <c r="E517" s="428">
        <v>1809.3389732164619</v>
      </c>
      <c r="F517" s="429">
        <v>1669.0071779354334</v>
      </c>
      <c r="G517" s="429">
        <v>1569.655962305116</v>
      </c>
      <c r="H517" s="605">
        <v>1540.8299062518226</v>
      </c>
      <c r="I517" s="429">
        <v>1530.097408663906</v>
      </c>
      <c r="J517" s="429">
        <v>1546.1533171066833</v>
      </c>
      <c r="K517" s="429">
        <v>1669.6826045689043</v>
      </c>
      <c r="L517" s="429">
        <v>1879.5957437704524</v>
      </c>
      <c r="M517" s="429">
        <v>2215.9178685140841</v>
      </c>
      <c r="N517" s="605">
        <v>2458.8948737186793</v>
      </c>
      <c r="O517" s="429">
        <v>2493.8789064427328</v>
      </c>
      <c r="P517" s="429">
        <v>2506.3642512611768</v>
      </c>
      <c r="Q517" s="429">
        <v>2510.171117673056</v>
      </c>
      <c r="R517" s="429">
        <v>2459.3750425667085</v>
      </c>
      <c r="S517" s="429">
        <v>2460.9027611833831</v>
      </c>
      <c r="T517" s="429">
        <v>2389.8387895420897</v>
      </c>
      <c r="U517" s="429">
        <v>2311.9712108934227</v>
      </c>
      <c r="V517" s="429">
        <v>2214.6168246448415</v>
      </c>
      <c r="W517" s="429">
        <v>2195.6327561775897</v>
      </c>
      <c r="X517" s="429">
        <v>2127.3762995765464</v>
      </c>
      <c r="Y517" s="1060">
        <v>2153.9167671941273</v>
      </c>
      <c r="Z517" s="429">
        <v>2148.600586428292</v>
      </c>
      <c r="AA517" s="429">
        <v>2053.7101645558459</v>
      </c>
      <c r="AB517" s="498">
        <v>1856.7408866074986</v>
      </c>
      <c r="AC517" s="2901">
        <f>SUM(E517:AB517)</f>
        <v>49772.270200798856</v>
      </c>
      <c r="AD517" s="3474"/>
    </row>
    <row r="518" spans="1:30" s="8" customFormat="1" ht="12.75" customHeight="1">
      <c r="A518" s="4825"/>
      <c r="B518" s="5075"/>
      <c r="C518" s="3455" t="s">
        <v>342</v>
      </c>
      <c r="D518" s="770" t="s">
        <v>110</v>
      </c>
      <c r="E518" s="953">
        <v>98.2</v>
      </c>
      <c r="F518" s="954">
        <v>87.4</v>
      </c>
      <c r="G518" s="954">
        <v>86</v>
      </c>
      <c r="H518" s="3919">
        <v>83.5</v>
      </c>
      <c r="I518" s="954">
        <v>81.599999999999994</v>
      </c>
      <c r="J518" s="954">
        <v>86.6</v>
      </c>
      <c r="K518" s="954">
        <v>98.4</v>
      </c>
      <c r="L518" s="954">
        <v>113.4</v>
      </c>
      <c r="M518" s="954">
        <v>130.1</v>
      </c>
      <c r="N518" s="3919">
        <v>141.1</v>
      </c>
      <c r="O518" s="954">
        <v>140.19999999999999</v>
      </c>
      <c r="P518" s="954">
        <v>138.69999999999999</v>
      </c>
      <c r="Q518" s="954">
        <v>140</v>
      </c>
      <c r="R518" s="954">
        <v>137.30000000000001</v>
      </c>
      <c r="S518" s="954">
        <v>133.6</v>
      </c>
      <c r="T518" s="954">
        <v>133.1</v>
      </c>
      <c r="U518" s="954">
        <v>124.8</v>
      </c>
      <c r="V518" s="954">
        <v>121.3</v>
      </c>
      <c r="W518" s="954">
        <v>121.3</v>
      </c>
      <c r="X518" s="954">
        <v>120.1</v>
      </c>
      <c r="Y518" s="1061">
        <v>118.6</v>
      </c>
      <c r="Z518" s="954">
        <v>118.4</v>
      </c>
      <c r="AA518" s="954">
        <v>105.1</v>
      </c>
      <c r="AB518" s="963">
        <v>95.8</v>
      </c>
      <c r="AC518" s="2875"/>
      <c r="AD518" s="3472"/>
    </row>
    <row r="519" spans="1:30" s="37" customFormat="1" ht="12.75" customHeight="1" thickBot="1">
      <c r="A519" s="5072"/>
      <c r="B519" s="5086"/>
      <c r="C519" s="3459" t="s">
        <v>315</v>
      </c>
      <c r="D519" s="805" t="s">
        <v>111</v>
      </c>
      <c r="E519" s="432">
        <v>0.32960893854748602</v>
      </c>
      <c r="F519" s="433">
        <v>0.34448669201520915</v>
      </c>
      <c r="G519" s="433">
        <v>0.3489878542510122</v>
      </c>
      <c r="H519" s="607">
        <v>0.34983498349834979</v>
      </c>
      <c r="I519" s="433">
        <v>0.34328358208955223</v>
      </c>
      <c r="J519" s="433">
        <v>0.35032894736842102</v>
      </c>
      <c r="K519" s="433">
        <v>0.33333333333333331</v>
      </c>
      <c r="L519" s="433">
        <v>0.32416107382550335</v>
      </c>
      <c r="M519" s="433">
        <v>0.31949971574758379</v>
      </c>
      <c r="N519" s="607">
        <v>0.30122324159021407</v>
      </c>
      <c r="O519" s="433">
        <v>0.30649219929542021</v>
      </c>
      <c r="P519" s="433">
        <v>0.30099999999999999</v>
      </c>
      <c r="Q519" s="433">
        <v>0.31528822055137845</v>
      </c>
      <c r="R519" s="433">
        <v>0.33042137718396714</v>
      </c>
      <c r="S519" s="433">
        <v>0.32905544147843946</v>
      </c>
      <c r="T519" s="433">
        <v>0.31595576619273297</v>
      </c>
      <c r="U519" s="433">
        <v>0.31808278867102396</v>
      </c>
      <c r="V519" s="434">
        <v>0.33676386506575179</v>
      </c>
      <c r="W519" s="433">
        <v>0.3329493087557604</v>
      </c>
      <c r="X519" s="433">
        <v>0.34088200238379024</v>
      </c>
      <c r="Y519" s="1610">
        <v>0.33882352941176475</v>
      </c>
      <c r="Z519" s="433">
        <v>0.33844339622641506</v>
      </c>
      <c r="AA519" s="433">
        <v>0.33251231527093594</v>
      </c>
      <c r="AB519" s="426">
        <v>0.355281207133059</v>
      </c>
      <c r="AC519" s="3506">
        <f t="shared" ref="AC519" si="75">AC516/AC515</f>
        <v>0.32871392674940991</v>
      </c>
      <c r="AD519" s="3473"/>
    </row>
    <row r="520" spans="1:30" s="8" customFormat="1" ht="12.75" customHeight="1">
      <c r="A520" s="5071" t="s">
        <v>149</v>
      </c>
      <c r="B520" s="5055" t="s">
        <v>631</v>
      </c>
      <c r="C520" s="251" t="s">
        <v>296</v>
      </c>
      <c r="D520" s="799" t="s">
        <v>108</v>
      </c>
      <c r="E520" s="419"/>
      <c r="F520" s="420"/>
      <c r="G520" s="420"/>
      <c r="H520" s="627"/>
      <c r="I520" s="420"/>
      <c r="J520" s="420"/>
      <c r="K520" s="420"/>
      <c r="L520" s="420"/>
      <c r="M520" s="420"/>
      <c r="N520" s="627"/>
      <c r="O520" s="420"/>
      <c r="P520" s="420"/>
      <c r="Q520" s="420"/>
      <c r="R520" s="420"/>
      <c r="S520" s="420"/>
      <c r="T520" s="420"/>
      <c r="U520" s="420"/>
      <c r="V520" s="421"/>
      <c r="W520" s="420"/>
      <c r="X520" s="420"/>
      <c r="Y520" s="1201"/>
      <c r="Z520" s="420"/>
      <c r="AA520" s="420"/>
      <c r="AB520" s="501"/>
      <c r="AC520" s="2874"/>
      <c r="AD520" s="3474"/>
    </row>
    <row r="521" spans="1:30" s="8" customFormat="1" ht="12.75" customHeight="1">
      <c r="A521" s="4813"/>
      <c r="B521" s="5237"/>
      <c r="C521" s="116" t="s">
        <v>296</v>
      </c>
      <c r="D521" s="803" t="s">
        <v>109</v>
      </c>
      <c r="E521" s="419"/>
      <c r="F521" s="420"/>
      <c r="G521" s="420"/>
      <c r="H521" s="627"/>
      <c r="I521" s="420"/>
      <c r="J521" s="420"/>
      <c r="K521" s="420"/>
      <c r="L521" s="420"/>
      <c r="M521" s="420"/>
      <c r="N521" s="627"/>
      <c r="O521" s="420"/>
      <c r="P521" s="420"/>
      <c r="Q521" s="420"/>
      <c r="R521" s="420"/>
      <c r="S521" s="420"/>
      <c r="T521" s="420"/>
      <c r="U521" s="420"/>
      <c r="V521" s="421"/>
      <c r="W521" s="420"/>
      <c r="X521" s="420"/>
      <c r="Y521" s="1201"/>
      <c r="Z521" s="420"/>
      <c r="AA521" s="420"/>
      <c r="AB521" s="501"/>
      <c r="AC521" s="2901"/>
      <c r="AD521" s="3474"/>
    </row>
    <row r="522" spans="1:30" s="8" customFormat="1" ht="12.75" customHeight="1">
      <c r="A522" s="4825"/>
      <c r="B522" s="5237"/>
      <c r="C522" s="2248" t="s">
        <v>342</v>
      </c>
      <c r="D522" s="803" t="s">
        <v>110</v>
      </c>
      <c r="E522" s="2259"/>
      <c r="F522" s="2246"/>
      <c r="G522" s="2246"/>
      <c r="H522" s="2338"/>
      <c r="I522" s="2246"/>
      <c r="J522" s="2246"/>
      <c r="K522" s="2246"/>
      <c r="L522" s="2246"/>
      <c r="M522" s="2246"/>
      <c r="N522" s="2338"/>
      <c r="O522" s="2246"/>
      <c r="P522" s="2246"/>
      <c r="Q522" s="2246"/>
      <c r="R522" s="2246"/>
      <c r="S522" s="2246"/>
      <c r="T522" s="2246"/>
      <c r="U522" s="2246"/>
      <c r="V522" s="2246"/>
      <c r="W522" s="2246"/>
      <c r="X522" s="2246"/>
      <c r="Y522" s="2247"/>
      <c r="Z522" s="2246"/>
      <c r="AA522" s="2246"/>
      <c r="AB522" s="2291"/>
      <c r="AC522" s="2875"/>
      <c r="AD522" s="3472"/>
    </row>
    <row r="523" spans="1:30" s="37" customFormat="1" ht="12.75" customHeight="1" thickBot="1">
      <c r="A523" s="5078"/>
      <c r="B523" s="5238"/>
      <c r="C523" s="3354"/>
      <c r="D523" s="804" t="s">
        <v>111</v>
      </c>
      <c r="E523" s="423"/>
      <c r="F523" s="424"/>
      <c r="G523" s="424"/>
      <c r="H523" s="615"/>
      <c r="I523" s="424"/>
      <c r="J523" s="424"/>
      <c r="K523" s="424"/>
      <c r="L523" s="424"/>
      <c r="M523" s="424"/>
      <c r="N523" s="615"/>
      <c r="O523" s="424"/>
      <c r="P523" s="424"/>
      <c r="Q523" s="424"/>
      <c r="R523" s="424"/>
      <c r="S523" s="424"/>
      <c r="T523" s="424"/>
      <c r="U523" s="424"/>
      <c r="V523" s="425"/>
      <c r="W523" s="424"/>
      <c r="X523" s="424"/>
      <c r="Y523" s="1612"/>
      <c r="Z523" s="424"/>
      <c r="AA523" s="424"/>
      <c r="AB523" s="452"/>
      <c r="AC523" s="3176"/>
      <c r="AD523" s="3473"/>
    </row>
    <row r="524" spans="1:30" s="8" customFormat="1" ht="12.75" customHeight="1">
      <c r="A524" s="5221" t="s">
        <v>128</v>
      </c>
      <c r="B524" s="5085" t="s">
        <v>86</v>
      </c>
      <c r="C524" s="1831" t="s">
        <v>501</v>
      </c>
      <c r="D524" s="795" t="s">
        <v>108</v>
      </c>
      <c r="E524" s="3896">
        <v>150.6</v>
      </c>
      <c r="F524" s="3897">
        <v>147.6</v>
      </c>
      <c r="G524" s="3897">
        <v>148.19999999999999</v>
      </c>
      <c r="H524" s="3898">
        <v>141</v>
      </c>
      <c r="I524" s="3897">
        <v>139.80000000000001</v>
      </c>
      <c r="J524" s="3897">
        <v>143.4</v>
      </c>
      <c r="K524" s="3897">
        <v>145.19999999999999</v>
      </c>
      <c r="L524" s="3897">
        <v>139.80000000000001</v>
      </c>
      <c r="M524" s="3897">
        <v>149.4</v>
      </c>
      <c r="N524" s="3898">
        <v>147.6</v>
      </c>
      <c r="O524" s="3897">
        <v>141</v>
      </c>
      <c r="P524" s="3897">
        <v>140.4</v>
      </c>
      <c r="Q524" s="3897">
        <v>133.19999999999999</v>
      </c>
      <c r="R524" s="3897">
        <v>132.6</v>
      </c>
      <c r="S524" s="3897">
        <v>128.4</v>
      </c>
      <c r="T524" s="3897">
        <v>133.80000000000001</v>
      </c>
      <c r="U524" s="3897">
        <v>141.6</v>
      </c>
      <c r="V524" s="3899">
        <v>135</v>
      </c>
      <c r="W524" s="3897">
        <v>137.4</v>
      </c>
      <c r="X524" s="3897">
        <v>138.6</v>
      </c>
      <c r="Y524" s="3900">
        <v>136.80000000000001</v>
      </c>
      <c r="Z524" s="3897">
        <v>136.80000000000001</v>
      </c>
      <c r="AA524" s="3897">
        <v>139.19999999999999</v>
      </c>
      <c r="AB524" s="3901">
        <v>136.80000000000001</v>
      </c>
      <c r="AC524" s="2874">
        <f>SUM(E524:AB524)</f>
        <v>3364.2000000000003</v>
      </c>
      <c r="AD524" s="3474"/>
    </row>
    <row r="525" spans="1:30" s="8" customFormat="1" ht="12.75" customHeight="1">
      <c r="A525" s="4813"/>
      <c r="B525" s="5074"/>
      <c r="C525" s="1831" t="s">
        <v>501</v>
      </c>
      <c r="D525" s="770" t="s">
        <v>109</v>
      </c>
      <c r="E525" s="3890">
        <v>25.8</v>
      </c>
      <c r="F525" s="3891">
        <v>25.8</v>
      </c>
      <c r="G525" s="3891">
        <v>25.2</v>
      </c>
      <c r="H525" s="3892">
        <v>25.2</v>
      </c>
      <c r="I525" s="3891">
        <v>25.2</v>
      </c>
      <c r="J525" s="3891">
        <v>24.6</v>
      </c>
      <c r="K525" s="3891">
        <v>25.8</v>
      </c>
      <c r="L525" s="3891">
        <v>24</v>
      </c>
      <c r="M525" s="3891">
        <v>25.8</v>
      </c>
      <c r="N525" s="3892">
        <v>27</v>
      </c>
      <c r="O525" s="3891">
        <v>26.4</v>
      </c>
      <c r="P525" s="3891">
        <v>25.8</v>
      </c>
      <c r="Q525" s="3891">
        <v>25.8</v>
      </c>
      <c r="R525" s="3891">
        <v>25.8</v>
      </c>
      <c r="S525" s="3891">
        <v>25.8</v>
      </c>
      <c r="T525" s="3891">
        <v>25.8</v>
      </c>
      <c r="U525" s="3891">
        <v>24.6</v>
      </c>
      <c r="V525" s="3893">
        <v>25.2</v>
      </c>
      <c r="W525" s="3891">
        <v>25.2</v>
      </c>
      <c r="X525" s="3891">
        <v>25.2</v>
      </c>
      <c r="Y525" s="3894">
        <v>26.4</v>
      </c>
      <c r="Z525" s="3891">
        <v>24.6</v>
      </c>
      <c r="AA525" s="3891">
        <v>27.6</v>
      </c>
      <c r="AB525" s="3895">
        <v>27.6</v>
      </c>
      <c r="AC525" s="2901">
        <f>SUM(E525:AB525)</f>
        <v>616.20000000000016</v>
      </c>
      <c r="AD525" s="3474"/>
    </row>
    <row r="526" spans="1:30" s="8" customFormat="1" ht="12.75" customHeight="1">
      <c r="A526" s="4825"/>
      <c r="B526" s="5075"/>
      <c r="C526" s="3340" t="s">
        <v>315</v>
      </c>
      <c r="D526" s="764" t="s">
        <v>340</v>
      </c>
      <c r="E526" s="428">
        <v>152.79397893896211</v>
      </c>
      <c r="F526" s="429">
        <v>149.83791242539385</v>
      </c>
      <c r="G526" s="429">
        <v>150.32724303997594</v>
      </c>
      <c r="H526" s="605">
        <v>143.23421378986237</v>
      </c>
      <c r="I526" s="429">
        <v>142.05308866758233</v>
      </c>
      <c r="J526" s="429">
        <v>145.49474217304211</v>
      </c>
      <c r="K526" s="429">
        <v>147.47433675050041</v>
      </c>
      <c r="L526" s="429">
        <v>141.84512681089896</v>
      </c>
      <c r="M526" s="429">
        <v>151.61134522191932</v>
      </c>
      <c r="N526" s="605">
        <v>150.04919193384546</v>
      </c>
      <c r="O526" s="429">
        <v>143.45020041812418</v>
      </c>
      <c r="P526" s="429">
        <v>142.75083187148158</v>
      </c>
      <c r="Q526" s="429">
        <v>135.6756426187103</v>
      </c>
      <c r="R526" s="429">
        <v>135.08663886558136</v>
      </c>
      <c r="S526" s="429">
        <v>130.96640790676059</v>
      </c>
      <c r="T526" s="429">
        <v>136.26474232170258</v>
      </c>
      <c r="U526" s="429">
        <v>143.72097967937736</v>
      </c>
      <c r="V526" s="429">
        <v>137.33186083352982</v>
      </c>
      <c r="W526" s="429">
        <v>139.69180362498011</v>
      </c>
      <c r="X526" s="429">
        <v>140.87228258248675</v>
      </c>
      <c r="Y526" s="1060">
        <v>139.32408262751994</v>
      </c>
      <c r="Z526" s="429">
        <v>138.99424448515845</v>
      </c>
      <c r="AA526" s="429">
        <v>141.90983052628874</v>
      </c>
      <c r="AB526" s="498">
        <v>139.55644019535609</v>
      </c>
      <c r="AC526" s="2901">
        <f>SUM(E526:AB526)</f>
        <v>3420.3171683090409</v>
      </c>
      <c r="AD526" s="3474"/>
    </row>
    <row r="527" spans="1:30" s="8" customFormat="1" ht="12.75" customHeight="1">
      <c r="A527" s="4825"/>
      <c r="B527" s="5075"/>
      <c r="C527" s="3460" t="s">
        <v>342</v>
      </c>
      <c r="D527" s="770" t="s">
        <v>110</v>
      </c>
      <c r="E527" s="953">
        <v>7.5</v>
      </c>
      <c r="F527" s="954">
        <v>6.6</v>
      </c>
      <c r="G527" s="954">
        <v>6.8</v>
      </c>
      <c r="H527" s="3919">
        <v>6.9</v>
      </c>
      <c r="I527" s="954">
        <v>6.8</v>
      </c>
      <c r="J527" s="954">
        <v>7.1</v>
      </c>
      <c r="K527" s="954">
        <v>6.7</v>
      </c>
      <c r="L527" s="954">
        <v>6.9</v>
      </c>
      <c r="M527" s="954">
        <v>8.6999999999999993</v>
      </c>
      <c r="N527" s="3919">
        <v>6.7</v>
      </c>
      <c r="O527" s="954">
        <v>6.5</v>
      </c>
      <c r="P527" s="954">
        <v>6.8</v>
      </c>
      <c r="Q527" s="954">
        <v>7.3</v>
      </c>
      <c r="R527" s="954">
        <v>6.9</v>
      </c>
      <c r="S527" s="954">
        <v>6.6</v>
      </c>
      <c r="T527" s="954">
        <v>7.4</v>
      </c>
      <c r="U527" s="954">
        <v>7.6</v>
      </c>
      <c r="V527" s="954">
        <v>7.4</v>
      </c>
      <c r="W527" s="954">
        <v>7.4</v>
      </c>
      <c r="X527" s="954">
        <v>7.4</v>
      </c>
      <c r="Y527" s="1061">
        <v>6.8</v>
      </c>
      <c r="Z527" s="954">
        <v>7.3</v>
      </c>
      <c r="AA527" s="954">
        <v>6.4</v>
      </c>
      <c r="AB527" s="963">
        <v>7.5</v>
      </c>
      <c r="AC527" s="2875"/>
      <c r="AD527" s="3472"/>
    </row>
    <row r="528" spans="1:30" s="37" customFormat="1" ht="12.75" customHeight="1" thickBot="1">
      <c r="A528" s="5072"/>
      <c r="B528" s="5086"/>
      <c r="C528" s="3459" t="s">
        <v>315</v>
      </c>
      <c r="D528" s="805" t="s">
        <v>111</v>
      </c>
      <c r="E528" s="432">
        <v>0.17131474103585659</v>
      </c>
      <c r="F528" s="433">
        <v>0.17479674796747968</v>
      </c>
      <c r="G528" s="433">
        <v>0.17004048582995951</v>
      </c>
      <c r="H528" s="607">
        <v>0.17872340425531916</v>
      </c>
      <c r="I528" s="433">
        <v>0.18025751072961371</v>
      </c>
      <c r="J528" s="433">
        <v>0.17154811715481172</v>
      </c>
      <c r="K528" s="433">
        <v>0.17768595041322316</v>
      </c>
      <c r="L528" s="433">
        <v>0.17167381974248927</v>
      </c>
      <c r="M528" s="433">
        <v>0.17269076305220885</v>
      </c>
      <c r="N528" s="607">
        <v>0.18292682926829268</v>
      </c>
      <c r="O528" s="433">
        <v>0.18723404255319148</v>
      </c>
      <c r="P528" s="433">
        <v>0.18376068376068375</v>
      </c>
      <c r="Q528" s="433">
        <v>0.19369369369369371</v>
      </c>
      <c r="R528" s="433">
        <v>0.19457013574660634</v>
      </c>
      <c r="S528" s="433">
        <v>0.20093457943925233</v>
      </c>
      <c r="T528" s="433">
        <v>0.19282511210762332</v>
      </c>
      <c r="U528" s="433">
        <v>0.17372881355932204</v>
      </c>
      <c r="V528" s="434">
        <v>0.18666666666666668</v>
      </c>
      <c r="W528" s="433">
        <v>0.18340611353711789</v>
      </c>
      <c r="X528" s="433">
        <v>0.18181818181818182</v>
      </c>
      <c r="Y528" s="1610">
        <v>0.19298245614035084</v>
      </c>
      <c r="Z528" s="433">
        <v>0.17982456140350878</v>
      </c>
      <c r="AA528" s="433">
        <v>0.19827586206896555</v>
      </c>
      <c r="AB528" s="426">
        <v>0.20175438596491227</v>
      </c>
      <c r="AC528" s="3506">
        <f t="shared" ref="AC528" si="76">AC525/AC524</f>
        <v>0.18316390226502588</v>
      </c>
      <c r="AD528" s="3473"/>
    </row>
    <row r="529" spans="1:30" s="8" customFormat="1" ht="12.75" customHeight="1">
      <c r="A529" s="5071" t="s">
        <v>124</v>
      </c>
      <c r="B529" s="5203" t="s">
        <v>160</v>
      </c>
      <c r="C529" s="251"/>
      <c r="D529" s="799" t="s">
        <v>108</v>
      </c>
      <c r="E529" s="486"/>
      <c r="F529" s="487"/>
      <c r="G529" s="487"/>
      <c r="H529" s="622"/>
      <c r="I529" s="487"/>
      <c r="J529" s="487"/>
      <c r="K529" s="487"/>
      <c r="L529" s="487"/>
      <c r="M529" s="487"/>
      <c r="N529" s="622"/>
      <c r="O529" s="487"/>
      <c r="P529" s="487"/>
      <c r="Q529" s="487"/>
      <c r="R529" s="487"/>
      <c r="S529" s="487"/>
      <c r="T529" s="487"/>
      <c r="U529" s="487"/>
      <c r="V529" s="464"/>
      <c r="W529" s="487"/>
      <c r="X529" s="487"/>
      <c r="Y529" s="1657"/>
      <c r="Z529" s="487"/>
      <c r="AA529" s="487"/>
      <c r="AB529" s="488"/>
      <c r="AC529" s="3477"/>
      <c r="AD529" s="3472"/>
    </row>
    <row r="530" spans="1:30" s="8" customFormat="1" ht="12.75" customHeight="1">
      <c r="A530" s="5077"/>
      <c r="B530" s="5204"/>
      <c r="C530" s="2955"/>
      <c r="D530" s="800" t="s">
        <v>109</v>
      </c>
      <c r="E530" s="489"/>
      <c r="F530" s="490"/>
      <c r="G530" s="490"/>
      <c r="H530" s="623"/>
      <c r="I530" s="490"/>
      <c r="J530" s="490"/>
      <c r="K530" s="490"/>
      <c r="L530" s="490"/>
      <c r="M530" s="490"/>
      <c r="N530" s="623"/>
      <c r="O530" s="490"/>
      <c r="P530" s="490"/>
      <c r="Q530" s="490"/>
      <c r="R530" s="490"/>
      <c r="S530" s="490"/>
      <c r="T530" s="490"/>
      <c r="U530" s="490"/>
      <c r="V530" s="448"/>
      <c r="W530" s="490"/>
      <c r="X530" s="490"/>
      <c r="Y530" s="1658"/>
      <c r="Z530" s="490"/>
      <c r="AA530" s="490"/>
      <c r="AB530" s="491"/>
      <c r="AC530" s="3478"/>
      <c r="AD530" s="3472"/>
    </row>
    <row r="531" spans="1:30" s="8" customFormat="1" ht="12.75" customHeight="1">
      <c r="A531" s="5072"/>
      <c r="B531" s="5205"/>
      <c r="C531" s="2955"/>
      <c r="D531" s="800" t="s">
        <v>110</v>
      </c>
      <c r="E531" s="404"/>
      <c r="F531" s="405"/>
      <c r="G531" s="405"/>
      <c r="H531" s="624"/>
      <c r="I531" s="405"/>
      <c r="J531" s="405"/>
      <c r="K531" s="405"/>
      <c r="L531" s="405"/>
      <c r="M531" s="405"/>
      <c r="N531" s="624"/>
      <c r="O531" s="405"/>
      <c r="P531" s="405"/>
      <c r="Q531" s="405"/>
      <c r="R531" s="405"/>
      <c r="S531" s="405"/>
      <c r="T531" s="405"/>
      <c r="U531" s="405"/>
      <c r="V531" s="405"/>
      <c r="W531" s="405"/>
      <c r="X531" s="405"/>
      <c r="Y531" s="1202"/>
      <c r="Z531" s="405"/>
      <c r="AA531" s="405"/>
      <c r="AB531" s="492"/>
      <c r="AC531" s="3479"/>
      <c r="AD531" s="3472"/>
    </row>
    <row r="532" spans="1:30" s="8" customFormat="1" ht="12.75" customHeight="1" thickBot="1">
      <c r="A532" s="5078"/>
      <c r="B532" s="5206"/>
      <c r="C532" s="3354"/>
      <c r="D532" s="801" t="s">
        <v>111</v>
      </c>
      <c r="E532" s="455"/>
      <c r="F532" s="456"/>
      <c r="G532" s="456"/>
      <c r="H532" s="620"/>
      <c r="I532" s="456"/>
      <c r="J532" s="456"/>
      <c r="K532" s="456"/>
      <c r="L532" s="456"/>
      <c r="M532" s="456"/>
      <c r="N532" s="620"/>
      <c r="O532" s="456"/>
      <c r="P532" s="456"/>
      <c r="Q532" s="456"/>
      <c r="R532" s="456"/>
      <c r="S532" s="456"/>
      <c r="T532" s="456"/>
      <c r="U532" s="456"/>
      <c r="V532" s="457"/>
      <c r="W532" s="456"/>
      <c r="X532" s="456"/>
      <c r="Y532" s="1608"/>
      <c r="Z532" s="456"/>
      <c r="AA532" s="456"/>
      <c r="AB532" s="422"/>
      <c r="AC532" s="3176"/>
      <c r="AD532" s="3472"/>
    </row>
    <row r="533" spans="1:30" s="8" customFormat="1" ht="12.75" customHeight="1">
      <c r="A533" s="5071" t="s">
        <v>125</v>
      </c>
      <c r="B533" s="5073" t="s">
        <v>96</v>
      </c>
      <c r="C533" s="1831" t="s">
        <v>501</v>
      </c>
      <c r="D533" s="802" t="s">
        <v>108</v>
      </c>
      <c r="E533" s="3896">
        <v>20.399999999999999</v>
      </c>
      <c r="F533" s="3897">
        <v>21</v>
      </c>
      <c r="G533" s="3897">
        <v>20.399999999999999</v>
      </c>
      <c r="H533" s="3898">
        <v>21</v>
      </c>
      <c r="I533" s="3897">
        <v>20.399999999999999</v>
      </c>
      <c r="J533" s="3897">
        <v>21</v>
      </c>
      <c r="K533" s="3897">
        <v>20.399999999999999</v>
      </c>
      <c r="L533" s="3897">
        <v>20.399999999999999</v>
      </c>
      <c r="M533" s="3897">
        <v>21</v>
      </c>
      <c r="N533" s="3898">
        <v>20.399999999999999</v>
      </c>
      <c r="O533" s="3897">
        <v>21</v>
      </c>
      <c r="P533" s="3897">
        <v>20.399999999999999</v>
      </c>
      <c r="Q533" s="3897">
        <v>21</v>
      </c>
      <c r="R533" s="3897">
        <v>20.399999999999999</v>
      </c>
      <c r="S533" s="3897">
        <v>21</v>
      </c>
      <c r="T533" s="3897">
        <v>20.399999999999999</v>
      </c>
      <c r="U533" s="3897">
        <v>20.399999999999999</v>
      </c>
      <c r="V533" s="3899">
        <v>21</v>
      </c>
      <c r="W533" s="3897">
        <v>20.399999999999999</v>
      </c>
      <c r="X533" s="3897">
        <v>21</v>
      </c>
      <c r="Y533" s="3900">
        <v>20.399999999999999</v>
      </c>
      <c r="Z533" s="3897">
        <v>21</v>
      </c>
      <c r="AA533" s="3897">
        <v>21</v>
      </c>
      <c r="AB533" s="3901">
        <v>20.399999999999999</v>
      </c>
      <c r="AC533" s="2874">
        <f>SUM(E533:AB533)</f>
        <v>496.19999999999987</v>
      </c>
      <c r="AD533" s="3474"/>
    </row>
    <row r="534" spans="1:30" s="8" customFormat="1" ht="12.75" customHeight="1">
      <c r="A534" s="4813"/>
      <c r="B534" s="5074"/>
      <c r="C534" s="1831" t="s">
        <v>501</v>
      </c>
      <c r="D534" s="770" t="s">
        <v>109</v>
      </c>
      <c r="E534" s="3890">
        <v>10.8</v>
      </c>
      <c r="F534" s="3891">
        <v>10.8</v>
      </c>
      <c r="G534" s="3891">
        <v>11.4</v>
      </c>
      <c r="H534" s="3892">
        <v>10.8</v>
      </c>
      <c r="I534" s="3891">
        <v>10.8</v>
      </c>
      <c r="J534" s="3891">
        <v>10.8</v>
      </c>
      <c r="K534" s="3891">
        <v>10.8</v>
      </c>
      <c r="L534" s="3891">
        <v>10.8</v>
      </c>
      <c r="M534" s="3891">
        <v>11.4</v>
      </c>
      <c r="N534" s="3892">
        <v>10.8</v>
      </c>
      <c r="O534" s="3891">
        <v>11.4</v>
      </c>
      <c r="P534" s="3891">
        <v>10.8</v>
      </c>
      <c r="Q534" s="3891">
        <v>11.4</v>
      </c>
      <c r="R534" s="3891">
        <v>10.8</v>
      </c>
      <c r="S534" s="3891">
        <v>10.8</v>
      </c>
      <c r="T534" s="3891">
        <v>11.4</v>
      </c>
      <c r="U534" s="3891">
        <v>10.8</v>
      </c>
      <c r="V534" s="3893">
        <v>10.8</v>
      </c>
      <c r="W534" s="3891">
        <v>11.4</v>
      </c>
      <c r="X534" s="3891">
        <v>10.8</v>
      </c>
      <c r="Y534" s="3894">
        <v>11.4</v>
      </c>
      <c r="Z534" s="3891">
        <v>10.8</v>
      </c>
      <c r="AA534" s="3891">
        <v>10.8</v>
      </c>
      <c r="AB534" s="3895">
        <v>11.4</v>
      </c>
      <c r="AC534" s="2901">
        <f>SUM(E534:AB534)</f>
        <v>264.00000000000011</v>
      </c>
      <c r="AD534" s="3474"/>
    </row>
    <row r="535" spans="1:30" s="8" customFormat="1" ht="12.75" customHeight="1">
      <c r="A535" s="4825"/>
      <c r="B535" s="5075"/>
      <c r="C535" s="3340" t="s">
        <v>315</v>
      </c>
      <c r="D535" s="764" t="s">
        <v>340</v>
      </c>
      <c r="E535" s="428">
        <v>23.082460874005612</v>
      </c>
      <c r="F535" s="429">
        <v>23.614402384985311</v>
      </c>
      <c r="G535" s="429">
        <v>23.369210512980537</v>
      </c>
      <c r="H535" s="605">
        <v>23.614402384985311</v>
      </c>
      <c r="I535" s="429">
        <v>23.082460874005612</v>
      </c>
      <c r="J535" s="429">
        <v>23.614402384985311</v>
      </c>
      <c r="K535" s="429">
        <v>23.082460874005612</v>
      </c>
      <c r="L535" s="429">
        <v>23.082460874005612</v>
      </c>
      <c r="M535" s="429">
        <v>23.894769302087852</v>
      </c>
      <c r="N535" s="605">
        <v>23.082460874005612</v>
      </c>
      <c r="O535" s="429">
        <v>23.894769302087852</v>
      </c>
      <c r="P535" s="429">
        <v>23.082460874005612</v>
      </c>
      <c r="Q535" s="429">
        <v>23.894769302087852</v>
      </c>
      <c r="R535" s="429">
        <v>23.082460874005612</v>
      </c>
      <c r="S535" s="429">
        <v>23.614402384985311</v>
      </c>
      <c r="T535" s="429">
        <v>23.369210512980537</v>
      </c>
      <c r="U535" s="429">
        <v>23.082460874005612</v>
      </c>
      <c r="V535" s="429">
        <v>23.614402384985311</v>
      </c>
      <c r="W535" s="429">
        <v>23.369210512980537</v>
      </c>
      <c r="X535" s="429">
        <v>23.614402384985311</v>
      </c>
      <c r="Y535" s="1060">
        <v>23.369210512980537</v>
      </c>
      <c r="Z535" s="429">
        <v>23.614402384985311</v>
      </c>
      <c r="AA535" s="429">
        <v>23.614402384985311</v>
      </c>
      <c r="AB535" s="498">
        <v>23.369210512980537</v>
      </c>
      <c r="AC535" s="2901">
        <f>SUM(E535:AB535)</f>
        <v>562.10526654309365</v>
      </c>
      <c r="AD535" s="3474"/>
    </row>
    <row r="536" spans="1:30" s="8" customFormat="1" ht="12.75" customHeight="1">
      <c r="A536" s="4825"/>
      <c r="B536" s="5075"/>
      <c r="C536" s="3455" t="s">
        <v>342</v>
      </c>
      <c r="D536" s="770" t="s">
        <v>110</v>
      </c>
      <c r="E536" s="3928">
        <v>1.3</v>
      </c>
      <c r="F536" s="3924">
        <v>1.3</v>
      </c>
      <c r="G536" s="3924">
        <v>1.3</v>
      </c>
      <c r="H536" s="3925">
        <v>1.3</v>
      </c>
      <c r="I536" s="3924">
        <v>1.3</v>
      </c>
      <c r="J536" s="3924">
        <v>1.3</v>
      </c>
      <c r="K536" s="3924">
        <v>1.3</v>
      </c>
      <c r="L536" s="3924">
        <v>1.3</v>
      </c>
      <c r="M536" s="3924">
        <v>1.3</v>
      </c>
      <c r="N536" s="3925">
        <v>1.3</v>
      </c>
      <c r="O536" s="3924">
        <v>1.3</v>
      </c>
      <c r="P536" s="3924">
        <v>1.3</v>
      </c>
      <c r="Q536" s="3924">
        <v>1.3</v>
      </c>
      <c r="R536" s="3924">
        <v>1.3</v>
      </c>
      <c r="S536" s="3924">
        <v>1.3</v>
      </c>
      <c r="T536" s="3924">
        <v>1.3</v>
      </c>
      <c r="U536" s="3924">
        <v>1.3</v>
      </c>
      <c r="V536" s="3924">
        <v>1.3</v>
      </c>
      <c r="W536" s="3924">
        <v>1.2</v>
      </c>
      <c r="X536" s="3924">
        <v>1.3</v>
      </c>
      <c r="Y536" s="3926">
        <v>1.3</v>
      </c>
      <c r="Z536" s="3924">
        <v>1.3</v>
      </c>
      <c r="AA536" s="3924">
        <v>1.3</v>
      </c>
      <c r="AB536" s="3927">
        <v>1.3</v>
      </c>
      <c r="AC536" s="2875"/>
      <c r="AD536" s="3472"/>
    </row>
    <row r="537" spans="1:30" s="37" customFormat="1" ht="12.75" customHeight="1" thickBot="1">
      <c r="A537" s="5078"/>
      <c r="B537" s="5076"/>
      <c r="C537" s="3459" t="s">
        <v>315</v>
      </c>
      <c r="D537" s="771" t="s">
        <v>111</v>
      </c>
      <c r="E537" s="484">
        <v>1.1000000000000001</v>
      </c>
      <c r="F537" s="424">
        <v>0.51428571428571435</v>
      </c>
      <c r="G537" s="424">
        <v>0.55882352941176472</v>
      </c>
      <c r="H537" s="615">
        <v>0.51428571428571435</v>
      </c>
      <c r="I537" s="425">
        <v>0.52941176470588247</v>
      </c>
      <c r="J537" s="425">
        <v>0.51428571428571435</v>
      </c>
      <c r="K537" s="425">
        <v>0.52941176470588247</v>
      </c>
      <c r="L537" s="425">
        <v>0.52941176470588247</v>
      </c>
      <c r="M537" s="425">
        <v>0.54285714285714293</v>
      </c>
      <c r="N537" s="615">
        <v>0.52941176470588247</v>
      </c>
      <c r="O537" s="425">
        <v>0.54285714285714293</v>
      </c>
      <c r="P537" s="425">
        <v>0.52941176470588247</v>
      </c>
      <c r="Q537" s="425">
        <v>0.54285714285714293</v>
      </c>
      <c r="R537" s="425">
        <v>0.52941176470588247</v>
      </c>
      <c r="S537" s="425">
        <v>0.51428571428571435</v>
      </c>
      <c r="T537" s="424">
        <v>0.55882352941176472</v>
      </c>
      <c r="U537" s="424">
        <v>0.52941176470588247</v>
      </c>
      <c r="V537" s="425">
        <v>0.51428571428571435</v>
      </c>
      <c r="W537" s="424">
        <v>0.55882352941176472</v>
      </c>
      <c r="X537" s="424">
        <v>0.51428571428571435</v>
      </c>
      <c r="Y537" s="1612">
        <v>0.55882352941176472</v>
      </c>
      <c r="Z537" s="424">
        <v>0.51428571428571435</v>
      </c>
      <c r="AA537" s="424">
        <v>0.51428571428571435</v>
      </c>
      <c r="AB537" s="452">
        <v>0.55882352941176472</v>
      </c>
      <c r="AC537" s="3506">
        <f t="shared" ref="AC537" si="77">AC534/AC533</f>
        <v>0.53204353083434131</v>
      </c>
      <c r="AD537" s="3473"/>
    </row>
    <row r="538" spans="1:30" s="8" customFormat="1" ht="12.75" customHeight="1">
      <c r="A538" s="5221" t="s">
        <v>126</v>
      </c>
      <c r="B538" s="5085" t="s">
        <v>95</v>
      </c>
      <c r="C538" s="1831" t="s">
        <v>501</v>
      </c>
      <c r="D538" s="799" t="s">
        <v>108</v>
      </c>
      <c r="E538" s="3903">
        <v>1298.4000000000001</v>
      </c>
      <c r="F538" s="3897">
        <v>1170</v>
      </c>
      <c r="G538" s="3897">
        <v>1104.5999999999999</v>
      </c>
      <c r="H538" s="3898">
        <v>1072.2</v>
      </c>
      <c r="I538" s="3897">
        <v>1065</v>
      </c>
      <c r="J538" s="3897">
        <v>1144.2</v>
      </c>
      <c r="K538" s="3897">
        <v>1308.5999999999999</v>
      </c>
      <c r="L538" s="3897">
        <v>1457.4</v>
      </c>
      <c r="M538" s="3897">
        <v>1546.2</v>
      </c>
      <c r="N538" s="3898">
        <v>1646.4</v>
      </c>
      <c r="O538" s="3897">
        <v>1732.2</v>
      </c>
      <c r="P538" s="3897">
        <v>1730.4</v>
      </c>
      <c r="Q538" s="3897">
        <v>1728</v>
      </c>
      <c r="R538" s="3897">
        <v>1662.6</v>
      </c>
      <c r="S538" s="3897">
        <v>1588.2</v>
      </c>
      <c r="T538" s="3897">
        <v>1606.8</v>
      </c>
      <c r="U538" s="3897">
        <v>1623</v>
      </c>
      <c r="V538" s="3899">
        <v>1663.8</v>
      </c>
      <c r="W538" s="3897">
        <v>1723.2</v>
      </c>
      <c r="X538" s="3897">
        <v>1660.2</v>
      </c>
      <c r="Y538" s="3900">
        <v>1688.4</v>
      </c>
      <c r="Z538" s="3897">
        <v>1633.2</v>
      </c>
      <c r="AA538" s="3897">
        <v>1534.2</v>
      </c>
      <c r="AB538" s="3901">
        <v>1328.4</v>
      </c>
      <c r="AC538" s="2874">
        <f>SUM(E538:AB538)</f>
        <v>35715.599999999999</v>
      </c>
      <c r="AD538" s="3474"/>
    </row>
    <row r="539" spans="1:30" s="8" customFormat="1" ht="12.75" customHeight="1">
      <c r="A539" s="4813"/>
      <c r="B539" s="5074"/>
      <c r="C539" s="1831" t="s">
        <v>501</v>
      </c>
      <c r="D539" s="803" t="s">
        <v>109</v>
      </c>
      <c r="E539" s="3904">
        <v>359.4</v>
      </c>
      <c r="F539" s="3891">
        <v>349.8</v>
      </c>
      <c r="G539" s="3891">
        <v>342.6</v>
      </c>
      <c r="H539" s="3892">
        <v>339.6</v>
      </c>
      <c r="I539" s="3891">
        <v>338.4</v>
      </c>
      <c r="J539" s="3891">
        <v>339.6</v>
      </c>
      <c r="K539" s="3891">
        <v>351</v>
      </c>
      <c r="L539" s="3891">
        <v>371.4</v>
      </c>
      <c r="M539" s="3891">
        <v>409.8</v>
      </c>
      <c r="N539" s="3892">
        <v>429.6</v>
      </c>
      <c r="O539" s="3891">
        <v>443.4</v>
      </c>
      <c r="P539" s="3891">
        <v>453</v>
      </c>
      <c r="Q539" s="3891">
        <v>453</v>
      </c>
      <c r="R539" s="3891">
        <v>448.8</v>
      </c>
      <c r="S539" s="3891">
        <v>445.8</v>
      </c>
      <c r="T539" s="3891">
        <v>449.4</v>
      </c>
      <c r="U539" s="3891">
        <v>450.6</v>
      </c>
      <c r="V539" s="3893">
        <v>447.6</v>
      </c>
      <c r="W539" s="3891">
        <v>444</v>
      </c>
      <c r="X539" s="3891">
        <v>433.8</v>
      </c>
      <c r="Y539" s="3894">
        <v>436.2</v>
      </c>
      <c r="Z539" s="3891">
        <v>412.8</v>
      </c>
      <c r="AA539" s="3891">
        <v>396</v>
      </c>
      <c r="AB539" s="3895">
        <v>376.8</v>
      </c>
      <c r="AC539" s="2901">
        <f>SUM(E539:AB539)</f>
        <v>9722.4</v>
      </c>
      <c r="AD539" s="3474"/>
    </row>
    <row r="540" spans="1:30" s="8" customFormat="1" ht="12.75" customHeight="1">
      <c r="A540" s="4825"/>
      <c r="B540" s="5075"/>
      <c r="C540" s="3340" t="s">
        <v>315</v>
      </c>
      <c r="D540" s="2923" t="s">
        <v>340</v>
      </c>
      <c r="E540" s="483">
        <v>1347.2234113167722</v>
      </c>
      <c r="F540" s="429">
        <v>1221.1715849953273</v>
      </c>
      <c r="G540" s="429">
        <v>1156.5102334177591</v>
      </c>
      <c r="H540" s="605">
        <v>1124.6959589151195</v>
      </c>
      <c r="I540" s="429">
        <v>1117.4701606754429</v>
      </c>
      <c r="J540" s="429">
        <v>1193.533325885792</v>
      </c>
      <c r="K540" s="429">
        <v>1354.8560661561064</v>
      </c>
      <c r="L540" s="429">
        <v>1503.978962618826</v>
      </c>
      <c r="M540" s="429">
        <v>1599.5844710424017</v>
      </c>
      <c r="N540" s="605">
        <v>1701.5255272842664</v>
      </c>
      <c r="O540" s="429">
        <v>1788.0493281786162</v>
      </c>
      <c r="P540" s="429">
        <v>1788.7127103031387</v>
      </c>
      <c r="Q540" s="429">
        <v>1786.3910546126231</v>
      </c>
      <c r="R540" s="429">
        <v>1722.1092299851364</v>
      </c>
      <c r="S540" s="429">
        <v>1649.5808194811191</v>
      </c>
      <c r="T540" s="429">
        <v>1668.4623459940592</v>
      </c>
      <c r="U540" s="429">
        <v>1684.3899073551825</v>
      </c>
      <c r="V540" s="429">
        <v>1722.9556581641909</v>
      </c>
      <c r="W540" s="429">
        <v>1779.4814525585819</v>
      </c>
      <c r="X540" s="429">
        <v>1715.9389499629642</v>
      </c>
      <c r="Y540" s="1060">
        <v>1743.8362881876269</v>
      </c>
      <c r="Z540" s="429">
        <v>1684.5610941726038</v>
      </c>
      <c r="AA540" s="429">
        <v>1584.4827673408126</v>
      </c>
      <c r="AB540" s="498">
        <v>1380.8058516677861</v>
      </c>
      <c r="AC540" s="2901">
        <f>SUM(E540:AB540)</f>
        <v>37020.307160272263</v>
      </c>
      <c r="AD540" s="3474"/>
    </row>
    <row r="541" spans="1:30" s="8" customFormat="1" ht="12.75" customHeight="1">
      <c r="A541" s="4825"/>
      <c r="B541" s="5075"/>
      <c r="C541" s="2248" t="s">
        <v>342</v>
      </c>
      <c r="D541" s="803" t="s">
        <v>110</v>
      </c>
      <c r="E541" s="3929">
        <v>66.2</v>
      </c>
      <c r="F541" s="3930">
        <v>61.6</v>
      </c>
      <c r="G541" s="3930">
        <v>62.3</v>
      </c>
      <c r="H541" s="3931">
        <v>57.7</v>
      </c>
      <c r="I541" s="3930">
        <v>56.8</v>
      </c>
      <c r="J541" s="3930">
        <v>62.3</v>
      </c>
      <c r="K541" s="3930">
        <v>74.8</v>
      </c>
      <c r="L541" s="3930">
        <v>83.2</v>
      </c>
      <c r="M541" s="3930">
        <v>87.2</v>
      </c>
      <c r="N541" s="3931">
        <v>87.5</v>
      </c>
      <c r="O541" s="3930">
        <v>94.2</v>
      </c>
      <c r="P541" s="3930">
        <v>96.4</v>
      </c>
      <c r="Q541" s="3930">
        <v>91</v>
      </c>
      <c r="R541" s="3930">
        <v>84.1</v>
      </c>
      <c r="S541" s="3930">
        <v>90.3</v>
      </c>
      <c r="T541" s="3930">
        <v>85.7</v>
      </c>
      <c r="U541" s="3930">
        <v>88.4</v>
      </c>
      <c r="V541" s="3932">
        <v>92.5</v>
      </c>
      <c r="W541" s="3930">
        <v>94.6</v>
      </c>
      <c r="X541" s="3930">
        <v>93.4</v>
      </c>
      <c r="Y541" s="3931">
        <v>89.6</v>
      </c>
      <c r="Z541" s="3930">
        <v>85.1</v>
      </c>
      <c r="AA541" s="3930">
        <v>81.400000000000006</v>
      </c>
      <c r="AB541" s="3933">
        <v>67.900000000000006</v>
      </c>
      <c r="AC541" s="2875"/>
      <c r="AD541" s="3472"/>
    </row>
    <row r="542" spans="1:30" s="37" customFormat="1" ht="12.75" customHeight="1" thickBot="1">
      <c r="A542" s="5072"/>
      <c r="B542" s="5086"/>
      <c r="C542" s="3459" t="s">
        <v>315</v>
      </c>
      <c r="D542" s="804" t="s">
        <v>111</v>
      </c>
      <c r="E542" s="451">
        <v>1.1000000000000001</v>
      </c>
      <c r="F542" s="433">
        <v>0.29897435897435898</v>
      </c>
      <c r="G542" s="433">
        <v>0.31015752308527977</v>
      </c>
      <c r="H542" s="607">
        <v>0.31673195299384443</v>
      </c>
      <c r="I542" s="433">
        <v>0.31774647887323942</v>
      </c>
      <c r="J542" s="433">
        <v>0.29680125852123757</v>
      </c>
      <c r="K542" s="433">
        <v>0.26822558459422285</v>
      </c>
      <c r="L542" s="433">
        <v>0.25483738163853437</v>
      </c>
      <c r="M542" s="433">
        <v>0.26503686457120684</v>
      </c>
      <c r="N542" s="607">
        <v>0.26093294460641397</v>
      </c>
      <c r="O542" s="433">
        <v>0.25597506061655695</v>
      </c>
      <c r="P542" s="433">
        <v>0.26178918169209431</v>
      </c>
      <c r="Q542" s="433">
        <v>0.26215277777777779</v>
      </c>
      <c r="R542" s="433">
        <v>0.26993865030674846</v>
      </c>
      <c r="S542" s="433">
        <v>0.28069512655836798</v>
      </c>
      <c r="T542" s="433">
        <v>0.27968633308439134</v>
      </c>
      <c r="U542" s="433">
        <v>0.27763401109057301</v>
      </c>
      <c r="V542" s="434">
        <v>0.26902271907681213</v>
      </c>
      <c r="W542" s="433">
        <v>0.25766016713091922</v>
      </c>
      <c r="X542" s="433">
        <v>0.26129382002168411</v>
      </c>
      <c r="Y542" s="1610">
        <v>0.25835110163468372</v>
      </c>
      <c r="Z542" s="433">
        <v>0.25275532696546654</v>
      </c>
      <c r="AA542" s="433">
        <v>0.25811497849041848</v>
      </c>
      <c r="AB542" s="426">
        <v>0.28364950316169829</v>
      </c>
      <c r="AC542" s="3506">
        <f t="shared" ref="AC542" si="78">AC539/AC538</f>
        <v>0.27221718240768739</v>
      </c>
      <c r="AD542" s="3473"/>
    </row>
    <row r="543" spans="1:30" s="8" customFormat="1" ht="12.75" customHeight="1">
      <c r="A543" s="5071" t="s">
        <v>129</v>
      </c>
      <c r="B543" s="5243" t="s">
        <v>94</v>
      </c>
      <c r="C543" s="1830" t="s">
        <v>501</v>
      </c>
      <c r="D543" s="1741" t="s">
        <v>108</v>
      </c>
      <c r="E543" s="3884">
        <v>4.8</v>
      </c>
      <c r="F543" s="3885">
        <v>4.8</v>
      </c>
      <c r="G543" s="3885">
        <v>4.4000000000000004</v>
      </c>
      <c r="H543" s="3886">
        <v>4.4000000000000004</v>
      </c>
      <c r="I543" s="3885">
        <v>4.4000000000000004</v>
      </c>
      <c r="J543" s="3885">
        <v>4.4000000000000004</v>
      </c>
      <c r="K543" s="3885">
        <v>4</v>
      </c>
      <c r="L543" s="3885">
        <v>3.6</v>
      </c>
      <c r="M543" s="3885">
        <v>3.6</v>
      </c>
      <c r="N543" s="3886">
        <v>5.6</v>
      </c>
      <c r="O543" s="3885">
        <v>16.8</v>
      </c>
      <c r="P543" s="3885">
        <v>12.8</v>
      </c>
      <c r="Q543" s="3885">
        <v>12</v>
      </c>
      <c r="R543" s="3885">
        <v>12</v>
      </c>
      <c r="S543" s="3885">
        <v>10.4</v>
      </c>
      <c r="T543" s="3885">
        <v>14</v>
      </c>
      <c r="U543" s="3885">
        <v>13.6</v>
      </c>
      <c r="V543" s="3887">
        <v>9.6</v>
      </c>
      <c r="W543" s="3885">
        <v>8.4</v>
      </c>
      <c r="X543" s="3885">
        <v>4.8</v>
      </c>
      <c r="Y543" s="3888">
        <v>4.8</v>
      </c>
      <c r="Z543" s="3885">
        <v>5.2</v>
      </c>
      <c r="AA543" s="3885">
        <v>5.6</v>
      </c>
      <c r="AB543" s="3889">
        <v>6</v>
      </c>
      <c r="AC543" s="3905">
        <f>SUM(E543:AB543)</f>
        <v>180</v>
      </c>
      <c r="AD543" s="3474"/>
    </row>
    <row r="544" spans="1:30" s="8" customFormat="1" ht="12.75" customHeight="1">
      <c r="A544" s="4813"/>
      <c r="B544" s="5244"/>
      <c r="C544" s="1831" t="s">
        <v>501</v>
      </c>
      <c r="D544" s="758" t="s">
        <v>109</v>
      </c>
      <c r="E544" s="3890">
        <v>8</v>
      </c>
      <c r="F544" s="3891">
        <v>8</v>
      </c>
      <c r="G544" s="3891">
        <v>8</v>
      </c>
      <c r="H544" s="3892">
        <v>8</v>
      </c>
      <c r="I544" s="3891">
        <v>8</v>
      </c>
      <c r="J544" s="3891">
        <v>8.4</v>
      </c>
      <c r="K544" s="3891">
        <v>7.6</v>
      </c>
      <c r="L544" s="3891">
        <v>7.6</v>
      </c>
      <c r="M544" s="3891">
        <v>8</v>
      </c>
      <c r="N544" s="3892">
        <v>9.1999999999999993</v>
      </c>
      <c r="O544" s="3891">
        <v>13.6</v>
      </c>
      <c r="P544" s="3891">
        <v>13.2</v>
      </c>
      <c r="Q544" s="3891">
        <v>12.8</v>
      </c>
      <c r="R544" s="3891">
        <v>13.2</v>
      </c>
      <c r="S544" s="3891">
        <v>12.4</v>
      </c>
      <c r="T544" s="3891">
        <v>16.8</v>
      </c>
      <c r="U544" s="3891">
        <v>16</v>
      </c>
      <c r="V544" s="3893">
        <v>11.6</v>
      </c>
      <c r="W544" s="3891">
        <v>11.6</v>
      </c>
      <c r="X544" s="3891">
        <v>9.1999999999999993</v>
      </c>
      <c r="Y544" s="3894">
        <v>9.1999999999999993</v>
      </c>
      <c r="Z544" s="3891">
        <v>9.6</v>
      </c>
      <c r="AA544" s="3891">
        <v>9.6</v>
      </c>
      <c r="AB544" s="3895">
        <v>10</v>
      </c>
      <c r="AC544" s="3906">
        <f>SUM(E544:AB544)</f>
        <v>249.59999999999997</v>
      </c>
      <c r="AD544" s="3474"/>
    </row>
    <row r="545" spans="1:30" s="8" customFormat="1" ht="12.75" customHeight="1">
      <c r="A545" s="4825"/>
      <c r="B545" s="5245"/>
      <c r="C545" s="3455" t="s">
        <v>342</v>
      </c>
      <c r="D545" s="758" t="s">
        <v>110</v>
      </c>
      <c r="E545" s="3928">
        <v>0.8</v>
      </c>
      <c r="F545" s="3924">
        <v>0.8</v>
      </c>
      <c r="G545" s="3924">
        <v>0.8</v>
      </c>
      <c r="H545" s="3925">
        <v>0.8</v>
      </c>
      <c r="I545" s="3924">
        <v>0.8</v>
      </c>
      <c r="J545" s="3924">
        <v>0.8</v>
      </c>
      <c r="K545" s="3924">
        <v>0.8</v>
      </c>
      <c r="L545" s="3924">
        <v>0.7</v>
      </c>
      <c r="M545" s="3924">
        <v>0.7</v>
      </c>
      <c r="N545" s="3925">
        <v>0.8</v>
      </c>
      <c r="O545" s="3924">
        <v>1.4</v>
      </c>
      <c r="P545" s="3924">
        <v>1</v>
      </c>
      <c r="Q545" s="3924">
        <v>1</v>
      </c>
      <c r="R545" s="3924">
        <v>1.9</v>
      </c>
      <c r="S545" s="3924">
        <v>1.1000000000000001</v>
      </c>
      <c r="T545" s="3924">
        <v>1.6</v>
      </c>
      <c r="U545" s="3924">
        <v>1</v>
      </c>
      <c r="V545" s="3924">
        <v>1</v>
      </c>
      <c r="W545" s="3924">
        <v>1</v>
      </c>
      <c r="X545" s="3924">
        <v>0.9</v>
      </c>
      <c r="Y545" s="3926">
        <v>0.8</v>
      </c>
      <c r="Z545" s="3924">
        <v>0.8</v>
      </c>
      <c r="AA545" s="3924">
        <v>1</v>
      </c>
      <c r="AB545" s="3927">
        <v>0.9</v>
      </c>
      <c r="AC545" s="2875"/>
      <c r="AD545" s="3472"/>
    </row>
    <row r="546" spans="1:30" s="37" customFormat="1" ht="12.75" customHeight="1" thickBot="1">
      <c r="A546" s="5072"/>
      <c r="B546" s="5246"/>
      <c r="C546" s="3459" t="s">
        <v>315</v>
      </c>
      <c r="D546" s="1742" t="s">
        <v>111</v>
      </c>
      <c r="E546" s="484">
        <v>1.1000000000000001</v>
      </c>
      <c r="F546" s="424">
        <v>1.6666666666666667</v>
      </c>
      <c r="G546" s="424">
        <v>1.8181818181818181</v>
      </c>
      <c r="H546" s="615">
        <v>1.8181818181818181</v>
      </c>
      <c r="I546" s="424">
        <v>1.8181818181818181</v>
      </c>
      <c r="J546" s="424">
        <v>1.9090909090909089</v>
      </c>
      <c r="K546" s="424">
        <v>1.9</v>
      </c>
      <c r="L546" s="424">
        <v>2.1111111111111112</v>
      </c>
      <c r="M546" s="424">
        <v>2.2222222222222223</v>
      </c>
      <c r="N546" s="615">
        <v>1.6428571428571428</v>
      </c>
      <c r="O546" s="424">
        <v>0.80952380952380942</v>
      </c>
      <c r="P546" s="424">
        <v>1.0312499999999998</v>
      </c>
      <c r="Q546" s="424">
        <v>1.0666666666666667</v>
      </c>
      <c r="R546" s="424">
        <v>1.0999999999999999</v>
      </c>
      <c r="S546" s="424">
        <v>1.1923076923076923</v>
      </c>
      <c r="T546" s="424">
        <v>1.2</v>
      </c>
      <c r="U546" s="424">
        <v>1.1764705882352942</v>
      </c>
      <c r="V546" s="425">
        <v>1.2083333333333333</v>
      </c>
      <c r="W546" s="424">
        <v>1.3809523809523809</v>
      </c>
      <c r="X546" s="424">
        <v>1.9166666666666665</v>
      </c>
      <c r="Y546" s="1612">
        <v>1.9166666666666665</v>
      </c>
      <c r="Z546" s="424">
        <v>1.846153846153846</v>
      </c>
      <c r="AA546" s="424">
        <v>1.7142857142857144</v>
      </c>
      <c r="AB546" s="452">
        <v>1.6666666666666667</v>
      </c>
      <c r="AC546" s="3506">
        <f t="shared" ref="AC546" si="79">AC544/AC543</f>
        <v>1.3866666666666665</v>
      </c>
      <c r="AD546" s="3473"/>
    </row>
    <row r="547" spans="1:30" s="8" customFormat="1" ht="12.75" customHeight="1">
      <c r="A547" s="5071" t="s">
        <v>159</v>
      </c>
      <c r="B547" s="5073" t="s">
        <v>93</v>
      </c>
      <c r="C547" s="3447" t="s">
        <v>501</v>
      </c>
      <c r="D547" s="799" t="s">
        <v>108</v>
      </c>
      <c r="E547" s="3903">
        <v>26.4</v>
      </c>
      <c r="F547" s="3897">
        <v>28</v>
      </c>
      <c r="G547" s="3897">
        <v>31.2</v>
      </c>
      <c r="H547" s="3898">
        <v>28.8</v>
      </c>
      <c r="I547" s="3897">
        <v>25.6</v>
      </c>
      <c r="J547" s="3897">
        <v>29.6</v>
      </c>
      <c r="K547" s="3897">
        <v>33.6</v>
      </c>
      <c r="L547" s="3897">
        <v>29.6</v>
      </c>
      <c r="M547" s="3897">
        <v>30.4</v>
      </c>
      <c r="N547" s="3898">
        <v>39.200000000000003</v>
      </c>
      <c r="O547" s="3897">
        <v>44.8</v>
      </c>
      <c r="P547" s="3897">
        <v>41.6</v>
      </c>
      <c r="Q547" s="3897">
        <v>41.6</v>
      </c>
      <c r="R547" s="3897">
        <v>42.4</v>
      </c>
      <c r="S547" s="3897">
        <v>44</v>
      </c>
      <c r="T547" s="3897">
        <v>36.799999999999997</v>
      </c>
      <c r="U547" s="3897">
        <v>38.4</v>
      </c>
      <c r="V547" s="3899">
        <v>37.6</v>
      </c>
      <c r="W547" s="3897">
        <v>36.799999999999997</v>
      </c>
      <c r="X547" s="3897">
        <v>24.8</v>
      </c>
      <c r="Y547" s="3900">
        <v>29.6</v>
      </c>
      <c r="Z547" s="3897">
        <v>24</v>
      </c>
      <c r="AA547" s="3897">
        <v>35.200000000000003</v>
      </c>
      <c r="AB547" s="3901">
        <v>23.2</v>
      </c>
      <c r="AC547" s="2874">
        <f>SUM(E547:AB547)</f>
        <v>803.19999999999993</v>
      </c>
      <c r="AD547" s="3474"/>
    </row>
    <row r="548" spans="1:30" s="8" customFormat="1" ht="12.75" customHeight="1">
      <c r="A548" s="4813"/>
      <c r="B548" s="5074"/>
      <c r="C548" s="1831" t="s">
        <v>501</v>
      </c>
      <c r="D548" s="803" t="s">
        <v>109</v>
      </c>
      <c r="E548" s="3904">
        <v>36</v>
      </c>
      <c r="F548" s="3891">
        <v>36.799999999999997</v>
      </c>
      <c r="G548" s="3891">
        <v>36.799999999999997</v>
      </c>
      <c r="H548" s="3892">
        <v>38.4</v>
      </c>
      <c r="I548" s="3891">
        <v>35.200000000000003</v>
      </c>
      <c r="J548" s="3891">
        <v>39.200000000000003</v>
      </c>
      <c r="K548" s="3891">
        <v>37.6</v>
      </c>
      <c r="L548" s="3891">
        <v>39.200000000000003</v>
      </c>
      <c r="M548" s="3891">
        <v>37.6</v>
      </c>
      <c r="N548" s="3892">
        <v>48</v>
      </c>
      <c r="O548" s="3891">
        <v>47.2</v>
      </c>
      <c r="P548" s="3891">
        <v>49.6</v>
      </c>
      <c r="Q548" s="3891">
        <v>48.8</v>
      </c>
      <c r="R548" s="3891">
        <v>50.4</v>
      </c>
      <c r="S548" s="3891">
        <v>48.8</v>
      </c>
      <c r="T548" s="3891">
        <v>47.2</v>
      </c>
      <c r="U548" s="3891">
        <v>48.8</v>
      </c>
      <c r="V548" s="3893">
        <v>48</v>
      </c>
      <c r="W548" s="3891">
        <v>41.6</v>
      </c>
      <c r="X548" s="3891">
        <v>36.799999999999997</v>
      </c>
      <c r="Y548" s="3894">
        <v>40.799999999999997</v>
      </c>
      <c r="Z548" s="3891">
        <v>36</v>
      </c>
      <c r="AA548" s="3891">
        <v>41.6</v>
      </c>
      <c r="AB548" s="3895">
        <v>36</v>
      </c>
      <c r="AC548" s="2901">
        <f>SUM(E548:AB548)</f>
        <v>1006.3999999999999</v>
      </c>
      <c r="AD548" s="3474"/>
    </row>
    <row r="549" spans="1:30" s="8" customFormat="1" ht="12.75" customHeight="1">
      <c r="A549" s="4825"/>
      <c r="B549" s="5075"/>
      <c r="C549" s="3340" t="s">
        <v>315</v>
      </c>
      <c r="D549" s="2923" t="s">
        <v>340</v>
      </c>
      <c r="E549" s="483">
        <v>44.642580570571859</v>
      </c>
      <c r="F549" s="429">
        <v>46.24110725317896</v>
      </c>
      <c r="G549" s="429">
        <v>48.246036106606724</v>
      </c>
      <c r="H549" s="605">
        <v>48</v>
      </c>
      <c r="I549" s="429">
        <v>43.524705627953423</v>
      </c>
      <c r="J549" s="429">
        <v>49.120260585628003</v>
      </c>
      <c r="K549" s="429">
        <v>50.425390429822158</v>
      </c>
      <c r="L549" s="429">
        <v>49.120260585628003</v>
      </c>
      <c r="M549" s="429">
        <v>48.352042356037039</v>
      </c>
      <c r="N549" s="605">
        <v>61.972897301965801</v>
      </c>
      <c r="O549" s="429">
        <v>65.075955621104796</v>
      </c>
      <c r="P549" s="429">
        <v>64.735770637260515</v>
      </c>
      <c r="Q549" s="429">
        <v>64.124878167525594</v>
      </c>
      <c r="R549" s="429">
        <v>65.86288788080887</v>
      </c>
      <c r="S549" s="429">
        <v>65.707229434819425</v>
      </c>
      <c r="T549" s="429">
        <v>59.850480365657887</v>
      </c>
      <c r="U549" s="429">
        <v>62.09669878504009</v>
      </c>
      <c r="V549" s="429">
        <v>60.973436839331931</v>
      </c>
      <c r="W549" s="429">
        <v>55.540975864671303</v>
      </c>
      <c r="X549" s="429">
        <v>44.376570394747716</v>
      </c>
      <c r="Y549" s="1060">
        <v>50.406348806474767</v>
      </c>
      <c r="Z549" s="429">
        <v>43.266615305567875</v>
      </c>
      <c r="AA549" s="429">
        <v>54.494036370964487</v>
      </c>
      <c r="AB549" s="498">
        <v>42.828028205837356</v>
      </c>
      <c r="AC549" s="2901">
        <f>SUM(E549:AB549)</f>
        <v>1288.9851934972048</v>
      </c>
      <c r="AD549" s="3474"/>
    </row>
    <row r="550" spans="1:30" s="8" customFormat="1" ht="12.75" customHeight="1">
      <c r="A550" s="4825"/>
      <c r="B550" s="5075"/>
      <c r="C550" s="3455" t="s">
        <v>342</v>
      </c>
      <c r="D550" s="803" t="s">
        <v>110</v>
      </c>
      <c r="E550" s="3923">
        <v>4</v>
      </c>
      <c r="F550" s="3924">
        <v>3.1</v>
      </c>
      <c r="G550" s="3924">
        <v>2.4</v>
      </c>
      <c r="H550" s="3925">
        <v>2.6</v>
      </c>
      <c r="I550" s="3924">
        <v>2.4</v>
      </c>
      <c r="J550" s="3924">
        <v>2.6</v>
      </c>
      <c r="K550" s="3924">
        <v>2.2000000000000002</v>
      </c>
      <c r="L550" s="3924">
        <v>2.2999999999999998</v>
      </c>
      <c r="M550" s="3924">
        <v>4.4000000000000004</v>
      </c>
      <c r="N550" s="3925">
        <v>3.3</v>
      </c>
      <c r="O550" s="3924">
        <v>3.1</v>
      </c>
      <c r="P550" s="3924">
        <v>5.0999999999999996</v>
      </c>
      <c r="Q550" s="3924">
        <v>3.3</v>
      </c>
      <c r="R550" s="3924">
        <v>4.7</v>
      </c>
      <c r="S550" s="3924">
        <v>4.8</v>
      </c>
      <c r="T550" s="3924">
        <v>4.7</v>
      </c>
      <c r="U550" s="3924">
        <v>3.3</v>
      </c>
      <c r="V550" s="3924">
        <v>4</v>
      </c>
      <c r="W550" s="3924">
        <v>3.8</v>
      </c>
      <c r="X550" s="3924">
        <v>3.8</v>
      </c>
      <c r="Y550" s="3926">
        <v>3.8</v>
      </c>
      <c r="Z550" s="3924">
        <v>3.7</v>
      </c>
      <c r="AA550" s="3924">
        <v>3.8</v>
      </c>
      <c r="AB550" s="3927">
        <v>2.2000000000000002</v>
      </c>
      <c r="AC550" s="2875"/>
      <c r="AD550" s="3472"/>
    </row>
    <row r="551" spans="1:30" s="37" customFormat="1" ht="12.75" customHeight="1" thickBot="1">
      <c r="A551" s="5072"/>
      <c r="B551" s="5086"/>
      <c r="C551" s="3459" t="s">
        <v>315</v>
      </c>
      <c r="D551" s="804" t="s">
        <v>111</v>
      </c>
      <c r="E551" s="451">
        <v>1.1000000000000001</v>
      </c>
      <c r="F551" s="433">
        <v>1.3142857142857143</v>
      </c>
      <c r="G551" s="433">
        <v>1.1794871794871795</v>
      </c>
      <c r="H551" s="607">
        <v>1.3333333333333333</v>
      </c>
      <c r="I551" s="433">
        <v>1.375</v>
      </c>
      <c r="J551" s="433">
        <v>1.3243243243243243</v>
      </c>
      <c r="K551" s="433">
        <v>1.1190476190476191</v>
      </c>
      <c r="L551" s="433">
        <v>1.3243243243243243</v>
      </c>
      <c r="M551" s="433">
        <v>1.236842105263158</v>
      </c>
      <c r="N551" s="607">
        <v>1.2244897959183672</v>
      </c>
      <c r="O551" s="433">
        <v>1.0535714285714286</v>
      </c>
      <c r="P551" s="433">
        <v>1.1923076923076923</v>
      </c>
      <c r="Q551" s="433">
        <v>1.1730769230769229</v>
      </c>
      <c r="R551" s="433">
        <v>1.1886792452830188</v>
      </c>
      <c r="S551" s="433">
        <v>1.1090909090909091</v>
      </c>
      <c r="T551" s="433">
        <v>1.2826086956521741</v>
      </c>
      <c r="U551" s="433">
        <v>1.2708333333333333</v>
      </c>
      <c r="V551" s="434">
        <v>1.2765957446808509</v>
      </c>
      <c r="W551" s="433">
        <v>1.1304347826086958</v>
      </c>
      <c r="X551" s="433">
        <v>1.4838709677419353</v>
      </c>
      <c r="Y551" s="1610">
        <v>1.3783783783783783</v>
      </c>
      <c r="Z551" s="433">
        <v>1.5</v>
      </c>
      <c r="AA551" s="433">
        <v>1.1818181818181817</v>
      </c>
      <c r="AB551" s="426">
        <v>1.5517241379310345</v>
      </c>
      <c r="AC551" s="3506">
        <f t="shared" ref="AC551" si="80">AC548/AC547</f>
        <v>1.2529880478087649</v>
      </c>
      <c r="AD551" s="3473"/>
    </row>
    <row r="552" spans="1:30" s="8" customFormat="1" ht="12.75" customHeight="1">
      <c r="A552" s="5071" t="s">
        <v>130</v>
      </c>
      <c r="B552" s="5034" t="s">
        <v>630</v>
      </c>
      <c r="C552" s="251" t="s">
        <v>296</v>
      </c>
      <c r="D552" s="799" t="s">
        <v>108</v>
      </c>
      <c r="E552" s="420"/>
      <c r="F552" s="420"/>
      <c r="G552" s="420"/>
      <c r="H552" s="627"/>
      <c r="I552" s="420"/>
      <c r="J552" s="420"/>
      <c r="K552" s="420"/>
      <c r="L552" s="420"/>
      <c r="M552" s="420"/>
      <c r="N552" s="627"/>
      <c r="O552" s="420"/>
      <c r="P552" s="420"/>
      <c r="Q552" s="420"/>
      <c r="R552" s="420"/>
      <c r="S552" s="420"/>
      <c r="T552" s="420"/>
      <c r="U552" s="420"/>
      <c r="V552" s="421"/>
      <c r="W552" s="420"/>
      <c r="X552" s="420"/>
      <c r="Y552" s="1201"/>
      <c r="Z552" s="420"/>
      <c r="AA552" s="420"/>
      <c r="AB552" s="501"/>
      <c r="AC552" s="3477"/>
      <c r="AD552" s="3474"/>
    </row>
    <row r="553" spans="1:30" s="8" customFormat="1" ht="12.75" customHeight="1">
      <c r="A553" s="4813"/>
      <c r="B553" s="5074"/>
      <c r="C553" s="116" t="s">
        <v>296</v>
      </c>
      <c r="D553" s="803" t="s">
        <v>109</v>
      </c>
      <c r="E553" s="419"/>
      <c r="F553" s="420"/>
      <c r="G553" s="420"/>
      <c r="H553" s="627"/>
      <c r="I553" s="420"/>
      <c r="J553" s="420"/>
      <c r="K553" s="420"/>
      <c r="L553" s="420"/>
      <c r="M553" s="420"/>
      <c r="N553" s="627"/>
      <c r="O553" s="420"/>
      <c r="P553" s="420"/>
      <c r="Q553" s="420"/>
      <c r="R553" s="420"/>
      <c r="S553" s="420"/>
      <c r="T553" s="420"/>
      <c r="U553" s="420"/>
      <c r="V553" s="421"/>
      <c r="W553" s="420"/>
      <c r="X553" s="420"/>
      <c r="Y553" s="1201"/>
      <c r="Z553" s="420"/>
      <c r="AA553" s="420"/>
      <c r="AB553" s="501"/>
      <c r="AC553" s="3478"/>
      <c r="AD553" s="3474"/>
    </row>
    <row r="554" spans="1:30" s="8" customFormat="1" ht="12.75" customHeight="1">
      <c r="A554" s="4825"/>
      <c r="B554" s="5075"/>
      <c r="C554" s="2248" t="s">
        <v>342</v>
      </c>
      <c r="D554" s="803" t="s">
        <v>110</v>
      </c>
      <c r="E554" s="2386"/>
      <c r="F554" s="2340"/>
      <c r="G554" s="2340"/>
      <c r="H554" s="2341"/>
      <c r="I554" s="2340"/>
      <c r="J554" s="2340"/>
      <c r="K554" s="2340"/>
      <c r="L554" s="2340"/>
      <c r="M554" s="2340"/>
      <c r="N554" s="2341"/>
      <c r="O554" s="2340"/>
      <c r="P554" s="2340"/>
      <c r="Q554" s="2340"/>
      <c r="R554" s="2340"/>
      <c r="S554" s="2340"/>
      <c r="T554" s="2340"/>
      <c r="U554" s="2340"/>
      <c r="V554" s="2340"/>
      <c r="W554" s="2340"/>
      <c r="X554" s="2340"/>
      <c r="Y554" s="2342"/>
      <c r="Z554" s="2340"/>
      <c r="AA554" s="2340"/>
      <c r="AB554" s="2343"/>
      <c r="AC554" s="3479"/>
      <c r="AD554" s="3472"/>
    </row>
    <row r="555" spans="1:30" s="8" customFormat="1" ht="12.75" customHeight="1" thickBot="1">
      <c r="A555" s="5072"/>
      <c r="B555" s="5086"/>
      <c r="C555" s="3354"/>
      <c r="D555" s="806" t="s">
        <v>111</v>
      </c>
      <c r="E555" s="455"/>
      <c r="F555" s="456"/>
      <c r="G555" s="456"/>
      <c r="H555" s="620"/>
      <c r="I555" s="456"/>
      <c r="J555" s="456"/>
      <c r="K555" s="456"/>
      <c r="L555" s="456"/>
      <c r="M555" s="456"/>
      <c r="N555" s="620"/>
      <c r="O555" s="456"/>
      <c r="P555" s="456"/>
      <c r="Q555" s="456"/>
      <c r="R555" s="456"/>
      <c r="S555" s="456"/>
      <c r="T555" s="456"/>
      <c r="U555" s="456"/>
      <c r="V555" s="457"/>
      <c r="W555" s="456"/>
      <c r="X555" s="456"/>
      <c r="Y555" s="1608"/>
      <c r="Z555" s="456"/>
      <c r="AA555" s="456"/>
      <c r="AB555" s="422"/>
      <c r="AC555" s="3176"/>
      <c r="AD555" s="3472"/>
    </row>
    <row r="556" spans="1:30" s="8" customFormat="1" ht="12.75" customHeight="1">
      <c r="A556" s="5218" t="s">
        <v>154</v>
      </c>
      <c r="B556" s="5247" t="s">
        <v>92</v>
      </c>
      <c r="C556" s="3447" t="s">
        <v>501</v>
      </c>
      <c r="D556" s="791" t="s">
        <v>108</v>
      </c>
      <c r="E556" s="3903">
        <v>130</v>
      </c>
      <c r="F556" s="3897">
        <v>129.6</v>
      </c>
      <c r="G556" s="3897">
        <v>128.80000000000001</v>
      </c>
      <c r="H556" s="3898">
        <v>130.4</v>
      </c>
      <c r="I556" s="3899">
        <v>136.4</v>
      </c>
      <c r="J556" s="3897">
        <v>146.4</v>
      </c>
      <c r="K556" s="3897">
        <v>148.80000000000001</v>
      </c>
      <c r="L556" s="3897">
        <v>153.19999999999999</v>
      </c>
      <c r="M556" s="3897">
        <v>170</v>
      </c>
      <c r="N556" s="3898">
        <v>146.80000000000001</v>
      </c>
      <c r="O556" s="3899">
        <v>139.6</v>
      </c>
      <c r="P556" s="3897">
        <v>132</v>
      </c>
      <c r="Q556" s="3897">
        <v>140</v>
      </c>
      <c r="R556" s="3897">
        <v>127.2</v>
      </c>
      <c r="S556" s="3897">
        <v>131.19999999999999</v>
      </c>
      <c r="T556" s="3897">
        <v>123.6</v>
      </c>
      <c r="U556" s="3897">
        <v>130.80000000000001</v>
      </c>
      <c r="V556" s="3899">
        <v>118.4</v>
      </c>
      <c r="W556" s="3899">
        <v>108.4</v>
      </c>
      <c r="X556" s="3897">
        <v>114.4</v>
      </c>
      <c r="Y556" s="3900">
        <v>111.2</v>
      </c>
      <c r="Z556" s="3899">
        <v>104.8</v>
      </c>
      <c r="AA556" s="3897">
        <v>98.8</v>
      </c>
      <c r="AB556" s="3901">
        <v>104</v>
      </c>
      <c r="AC556" s="2874">
        <f>SUM(E556:AB556)</f>
        <v>3104.8000000000006</v>
      </c>
      <c r="AD556" s="3474"/>
    </row>
    <row r="557" spans="1:30" s="8" customFormat="1" ht="12.75" customHeight="1">
      <c r="A557" s="5219"/>
      <c r="B557" s="5248"/>
      <c r="C557" s="1831" t="s">
        <v>501</v>
      </c>
      <c r="D557" s="792" t="s">
        <v>109</v>
      </c>
      <c r="E557" s="3904">
        <v>19.600000000000001</v>
      </c>
      <c r="F557" s="3891">
        <v>18</v>
      </c>
      <c r="G557" s="3891">
        <v>17.2</v>
      </c>
      <c r="H557" s="3892">
        <v>16.8</v>
      </c>
      <c r="I557" s="3893">
        <v>17.2</v>
      </c>
      <c r="J557" s="3891">
        <v>18.8</v>
      </c>
      <c r="K557" s="3891">
        <v>21.6</v>
      </c>
      <c r="L557" s="3891">
        <v>26.8</v>
      </c>
      <c r="M557" s="3891">
        <v>31.2</v>
      </c>
      <c r="N557" s="3892">
        <v>22.4</v>
      </c>
      <c r="O557" s="3893">
        <v>26.8</v>
      </c>
      <c r="P557" s="3891">
        <v>24.8</v>
      </c>
      <c r="Q557" s="3891">
        <v>27.2</v>
      </c>
      <c r="R557" s="3891">
        <v>20.8</v>
      </c>
      <c r="S557" s="3891">
        <v>31.2</v>
      </c>
      <c r="T557" s="3891">
        <v>35.6</v>
      </c>
      <c r="U557" s="3891">
        <v>43.2</v>
      </c>
      <c r="V557" s="3893">
        <v>28.4</v>
      </c>
      <c r="W557" s="3893">
        <v>21.6</v>
      </c>
      <c r="X557" s="3891">
        <v>24.4</v>
      </c>
      <c r="Y557" s="3894">
        <v>25.2</v>
      </c>
      <c r="Z557" s="3893">
        <v>20.8</v>
      </c>
      <c r="AA557" s="3891">
        <v>22</v>
      </c>
      <c r="AB557" s="3895">
        <v>25.2</v>
      </c>
      <c r="AC557" s="2901">
        <f>SUM(E557:AB557)</f>
        <v>586.79999999999995</v>
      </c>
      <c r="AD557" s="3474"/>
    </row>
    <row r="558" spans="1:30" s="8" customFormat="1" ht="12.75" customHeight="1">
      <c r="A558" s="5220"/>
      <c r="B558" s="5249"/>
      <c r="C558" s="3340" t="s">
        <v>315</v>
      </c>
      <c r="D558" s="2923" t="s">
        <v>340</v>
      </c>
      <c r="E558" s="483">
        <v>131.46923594514422</v>
      </c>
      <c r="F558" s="429">
        <v>130.84402928678099</v>
      </c>
      <c r="G558" s="429">
        <v>129.94337228192904</v>
      </c>
      <c r="H558" s="605">
        <v>131.47775477243289</v>
      </c>
      <c r="I558" s="429">
        <v>137.48018038975655</v>
      </c>
      <c r="J558" s="429">
        <v>147.60216800575796</v>
      </c>
      <c r="K558" s="429">
        <v>150.35956903370001</v>
      </c>
      <c r="L558" s="429">
        <v>155.5264607711498</v>
      </c>
      <c r="M558" s="429">
        <v>172.83934737206107</v>
      </c>
      <c r="N558" s="605">
        <v>148.49915824677257</v>
      </c>
      <c r="O558" s="429">
        <v>142.14921737385683</v>
      </c>
      <c r="P558" s="429">
        <v>134.30949333535585</v>
      </c>
      <c r="Q558" s="429">
        <v>142.6178109494042</v>
      </c>
      <c r="R558" s="429">
        <v>128.88940996063252</v>
      </c>
      <c r="S558" s="429">
        <v>134.8587409106284</v>
      </c>
      <c r="T558" s="429">
        <v>128.62472546132022</v>
      </c>
      <c r="U558" s="429">
        <v>137.7493375664653</v>
      </c>
      <c r="V558" s="429">
        <v>121.75844939879943</v>
      </c>
      <c r="W558" s="429">
        <v>110.53108160151153</v>
      </c>
      <c r="X558" s="429">
        <v>116.97315931443418</v>
      </c>
      <c r="Y558" s="1060">
        <v>114.01964742973028</v>
      </c>
      <c r="Z558" s="429">
        <v>106.84418561625148</v>
      </c>
      <c r="AA558" s="429">
        <v>101.21976091653249</v>
      </c>
      <c r="AB558" s="498">
        <v>107.00953228568005</v>
      </c>
      <c r="AC558" s="2901">
        <f>SUM(E558:AB558)</f>
        <v>3163.5958282260885</v>
      </c>
      <c r="AD558" s="3474"/>
    </row>
    <row r="559" spans="1:30" s="8" customFormat="1" ht="12.75" customHeight="1">
      <c r="A559" s="5220"/>
      <c r="B559" s="5249"/>
      <c r="C559" s="3455" t="s">
        <v>342</v>
      </c>
      <c r="D559" s="792" t="s">
        <v>110</v>
      </c>
      <c r="E559" s="1026">
        <v>7.3</v>
      </c>
      <c r="F559" s="954">
        <v>6.7</v>
      </c>
      <c r="G559" s="954">
        <v>6.7</v>
      </c>
      <c r="H559" s="3919">
        <v>6.4</v>
      </c>
      <c r="I559" s="954">
        <v>7.8</v>
      </c>
      <c r="J559" s="954">
        <v>7.8</v>
      </c>
      <c r="K559" s="954">
        <v>7.6</v>
      </c>
      <c r="L559" s="954">
        <v>10.199999999999999</v>
      </c>
      <c r="M559" s="954">
        <v>7.5</v>
      </c>
      <c r="N559" s="3919">
        <v>9.5</v>
      </c>
      <c r="O559" s="954">
        <v>8</v>
      </c>
      <c r="P559" s="954">
        <v>9.1</v>
      </c>
      <c r="Q559" s="954">
        <v>7.2</v>
      </c>
      <c r="R559" s="954">
        <v>9.8000000000000007</v>
      </c>
      <c r="S559" s="954">
        <v>8.4</v>
      </c>
      <c r="T559" s="954">
        <v>10.1</v>
      </c>
      <c r="U559" s="954">
        <v>5.9</v>
      </c>
      <c r="V559" s="954">
        <v>6.4</v>
      </c>
      <c r="W559" s="954">
        <v>7.2</v>
      </c>
      <c r="X559" s="954">
        <v>7.8</v>
      </c>
      <c r="Y559" s="1061">
        <v>7.1</v>
      </c>
      <c r="Z559" s="954">
        <v>4.7</v>
      </c>
      <c r="AA559" s="954">
        <v>7.5</v>
      </c>
      <c r="AB559" s="963">
        <v>8</v>
      </c>
      <c r="AC559" s="2875"/>
      <c r="AD559" s="3472"/>
    </row>
    <row r="560" spans="1:30" s="8" customFormat="1" ht="12.75" customHeight="1" thickBot="1">
      <c r="A560" s="5220"/>
      <c r="B560" s="5249"/>
      <c r="C560" s="3459" t="s">
        <v>315</v>
      </c>
      <c r="D560" s="793" t="s">
        <v>111</v>
      </c>
      <c r="E560" s="423">
        <v>0.15076923076923077</v>
      </c>
      <c r="F560" s="424">
        <v>0.1388888888888889</v>
      </c>
      <c r="G560" s="424">
        <v>0.13354037267080743</v>
      </c>
      <c r="H560" s="615">
        <v>0.12883435582822086</v>
      </c>
      <c r="I560" s="424">
        <v>0.12609970674486803</v>
      </c>
      <c r="J560" s="424">
        <v>0.12841530054644809</v>
      </c>
      <c r="K560" s="424">
        <v>0.14516129032258066</v>
      </c>
      <c r="L560" s="424">
        <v>0.17493472584856398</v>
      </c>
      <c r="M560" s="424">
        <v>0.18352941176470589</v>
      </c>
      <c r="N560" s="615">
        <v>0.1525885558583106</v>
      </c>
      <c r="O560" s="424">
        <v>0.19197707736389685</v>
      </c>
      <c r="P560" s="424">
        <v>0.1878787878787879</v>
      </c>
      <c r="Q560" s="424">
        <v>0.19428571428571428</v>
      </c>
      <c r="R560" s="424">
        <v>0.16352201257861634</v>
      </c>
      <c r="S560" s="424">
        <v>0.2378048780487805</v>
      </c>
      <c r="T560" s="424">
        <v>0.28802588996763756</v>
      </c>
      <c r="U560" s="424">
        <v>0.33027522935779818</v>
      </c>
      <c r="V560" s="425">
        <v>0.23986486486486483</v>
      </c>
      <c r="W560" s="424">
        <v>0.19926199261992619</v>
      </c>
      <c r="X560" s="424">
        <v>0.21328671328671325</v>
      </c>
      <c r="Y560" s="1612">
        <v>0.2266187050359712</v>
      </c>
      <c r="Z560" s="424">
        <v>0.19847328244274812</v>
      </c>
      <c r="AA560" s="424">
        <v>0.22267206477732795</v>
      </c>
      <c r="AB560" s="452">
        <v>0.24230769230769231</v>
      </c>
      <c r="AC560" s="3506">
        <f t="shared" ref="AC560" si="81">AC557/AC556</f>
        <v>0.18899768101004891</v>
      </c>
      <c r="AD560" s="3475"/>
    </row>
    <row r="561" spans="1:30" s="8" customFormat="1" ht="12.75" customHeight="1">
      <c r="A561" s="4812" t="s">
        <v>158</v>
      </c>
      <c r="B561" s="5247" t="s">
        <v>91</v>
      </c>
      <c r="C561" s="3447" t="s">
        <v>501</v>
      </c>
      <c r="D561" s="794" t="s">
        <v>108</v>
      </c>
      <c r="E561" s="3896">
        <v>324</v>
      </c>
      <c r="F561" s="3897">
        <v>316.39999999999998</v>
      </c>
      <c r="G561" s="3897">
        <v>318.39999999999998</v>
      </c>
      <c r="H561" s="3898">
        <v>323.2</v>
      </c>
      <c r="I561" s="3899">
        <v>324.39999999999998</v>
      </c>
      <c r="J561" s="3897">
        <v>317.2</v>
      </c>
      <c r="K561" s="3897">
        <v>346.8</v>
      </c>
      <c r="L561" s="3897">
        <v>444.8</v>
      </c>
      <c r="M561" s="3897">
        <v>504</v>
      </c>
      <c r="N561" s="3898">
        <v>521.6</v>
      </c>
      <c r="O561" s="3899">
        <v>490</v>
      </c>
      <c r="P561" s="3897">
        <v>466</v>
      </c>
      <c r="Q561" s="3897">
        <v>438.4</v>
      </c>
      <c r="R561" s="3897">
        <v>448.4</v>
      </c>
      <c r="S561" s="3897">
        <v>435.6</v>
      </c>
      <c r="T561" s="3897">
        <v>432</v>
      </c>
      <c r="U561" s="3897">
        <v>471.2</v>
      </c>
      <c r="V561" s="3899">
        <v>437.6</v>
      </c>
      <c r="W561" s="3899">
        <v>352</v>
      </c>
      <c r="X561" s="3897">
        <v>326.8</v>
      </c>
      <c r="Y561" s="3900">
        <v>312.8</v>
      </c>
      <c r="Z561" s="3899">
        <v>308.8</v>
      </c>
      <c r="AA561" s="3897">
        <v>304.39999999999998</v>
      </c>
      <c r="AB561" s="3901">
        <v>299.60000000000002</v>
      </c>
      <c r="AC561" s="2874">
        <f>SUM(E561:AB561)</f>
        <v>9264.4</v>
      </c>
      <c r="AD561" s="3474"/>
    </row>
    <row r="562" spans="1:30" s="8" customFormat="1" ht="12.75" customHeight="1">
      <c r="A562" s="4813"/>
      <c r="B562" s="5074"/>
      <c r="C562" s="1831" t="s">
        <v>501</v>
      </c>
      <c r="D562" s="770" t="s">
        <v>109</v>
      </c>
      <c r="E562" s="3890">
        <v>79.2</v>
      </c>
      <c r="F562" s="3891">
        <v>79.2</v>
      </c>
      <c r="G562" s="3891">
        <v>91.2</v>
      </c>
      <c r="H562" s="3892">
        <v>101.2</v>
      </c>
      <c r="I562" s="3893">
        <v>113.6</v>
      </c>
      <c r="J562" s="3891">
        <v>103.2</v>
      </c>
      <c r="K562" s="3891">
        <v>98</v>
      </c>
      <c r="L562" s="3891">
        <v>103.2</v>
      </c>
      <c r="M562" s="3891">
        <v>159.19999999999999</v>
      </c>
      <c r="N562" s="3892">
        <v>196.8</v>
      </c>
      <c r="O562" s="3893">
        <v>192</v>
      </c>
      <c r="P562" s="3891">
        <v>154.4</v>
      </c>
      <c r="Q562" s="3891">
        <v>106</v>
      </c>
      <c r="R562" s="3891">
        <v>158.4</v>
      </c>
      <c r="S562" s="3891">
        <v>165.2</v>
      </c>
      <c r="T562" s="3891">
        <v>156.80000000000001</v>
      </c>
      <c r="U562" s="3891">
        <v>165.2</v>
      </c>
      <c r="V562" s="3893">
        <v>165.2</v>
      </c>
      <c r="W562" s="3893">
        <v>155.19999999999999</v>
      </c>
      <c r="X562" s="3891">
        <v>128</v>
      </c>
      <c r="Y562" s="3894">
        <v>102.4</v>
      </c>
      <c r="Z562" s="3893">
        <v>104.4</v>
      </c>
      <c r="AA562" s="3891">
        <v>96.4</v>
      </c>
      <c r="AB562" s="3895">
        <v>92.4</v>
      </c>
      <c r="AC562" s="2901">
        <f>SUM(E562:AB562)</f>
        <v>3066.8</v>
      </c>
      <c r="AD562" s="3474"/>
    </row>
    <row r="563" spans="1:30" s="8" customFormat="1" ht="12.75" customHeight="1">
      <c r="A563" s="4825"/>
      <c r="B563" s="5075"/>
      <c r="C563" s="3443" t="s">
        <v>315</v>
      </c>
      <c r="D563" s="764" t="s">
        <v>340</v>
      </c>
      <c r="E563" s="428">
        <v>333.5395628707335</v>
      </c>
      <c r="F563" s="429">
        <v>326.16192297691646</v>
      </c>
      <c r="G563" s="429">
        <v>331.20386471175118</v>
      </c>
      <c r="H563" s="605">
        <v>338.6734120063162</v>
      </c>
      <c r="I563" s="429">
        <v>343.71546371962955</v>
      </c>
      <c r="J563" s="429">
        <v>333.56570567131149</v>
      </c>
      <c r="K563" s="429">
        <v>360.3806876068694</v>
      </c>
      <c r="L563" s="429">
        <v>456.61502384393793</v>
      </c>
      <c r="M563" s="429">
        <v>528.54577852821797</v>
      </c>
      <c r="N563" s="605">
        <v>557.49152459925347</v>
      </c>
      <c r="O563" s="429">
        <v>526.27369305333889</v>
      </c>
      <c r="P563" s="429">
        <v>490.91278247770242</v>
      </c>
      <c r="Q563" s="429">
        <v>451.03277042804768</v>
      </c>
      <c r="R563" s="429">
        <v>475.55559086188856</v>
      </c>
      <c r="S563" s="429">
        <v>465.87380265475332</v>
      </c>
      <c r="T563" s="429">
        <v>459.57615255798464</v>
      </c>
      <c r="U563" s="429">
        <v>499.32001762396828</v>
      </c>
      <c r="V563" s="429">
        <v>467.74437463212746</v>
      </c>
      <c r="W563" s="429">
        <v>384.6960358516838</v>
      </c>
      <c r="X563" s="429">
        <v>350.97327533588651</v>
      </c>
      <c r="Y563" s="1060">
        <v>329.13462291287436</v>
      </c>
      <c r="Z563" s="429">
        <v>325.97055081709453</v>
      </c>
      <c r="AA563" s="429">
        <v>319.29973379256046</v>
      </c>
      <c r="AB563" s="498">
        <v>313.5249910294234</v>
      </c>
      <c r="AC563" s="2901">
        <f>SUM(E563:AB563)</f>
        <v>9769.7813405642719</v>
      </c>
      <c r="AD563" s="3474"/>
    </row>
    <row r="564" spans="1:30" s="8" customFormat="1" ht="12.75" customHeight="1">
      <c r="A564" s="4825"/>
      <c r="B564" s="5075"/>
      <c r="C564" s="3455" t="s">
        <v>342</v>
      </c>
      <c r="D564" s="770" t="s">
        <v>110</v>
      </c>
      <c r="E564" s="953">
        <v>18.3</v>
      </c>
      <c r="F564" s="954">
        <v>18</v>
      </c>
      <c r="G564" s="954">
        <v>17.600000000000001</v>
      </c>
      <c r="H564" s="3919">
        <v>19</v>
      </c>
      <c r="I564" s="954">
        <v>18.8</v>
      </c>
      <c r="J564" s="954">
        <v>18</v>
      </c>
      <c r="K564" s="954">
        <v>22.8</v>
      </c>
      <c r="L564" s="954">
        <v>26.6</v>
      </c>
      <c r="M564" s="954">
        <v>30.4</v>
      </c>
      <c r="N564" s="3919">
        <v>28.7</v>
      </c>
      <c r="O564" s="954">
        <v>28.9</v>
      </c>
      <c r="P564" s="954">
        <v>26.7</v>
      </c>
      <c r="Q564" s="954">
        <v>26.8</v>
      </c>
      <c r="R564" s="954">
        <v>25.6</v>
      </c>
      <c r="S564" s="954">
        <v>26.5</v>
      </c>
      <c r="T564" s="954">
        <v>32.299999999999997</v>
      </c>
      <c r="U564" s="954">
        <v>26.3</v>
      </c>
      <c r="V564" s="954">
        <v>25.4</v>
      </c>
      <c r="W564" s="954">
        <v>23.9</v>
      </c>
      <c r="X564" s="954">
        <v>19.3</v>
      </c>
      <c r="Y564" s="1061">
        <v>19.8</v>
      </c>
      <c r="Z564" s="954">
        <v>19.100000000000001</v>
      </c>
      <c r="AA564" s="954">
        <v>21.5</v>
      </c>
      <c r="AB564" s="963">
        <v>15.2</v>
      </c>
      <c r="AC564" s="2875"/>
      <c r="AD564" s="3472"/>
    </row>
    <row r="565" spans="1:30" s="37" customFormat="1" ht="12.75" customHeight="1" thickBot="1">
      <c r="A565" s="5072"/>
      <c r="B565" s="5086"/>
      <c r="C565" s="3459" t="s">
        <v>315</v>
      </c>
      <c r="D565" s="805" t="s">
        <v>111</v>
      </c>
      <c r="E565" s="484">
        <v>0.24444444444444446</v>
      </c>
      <c r="F565" s="424">
        <v>0.25031605562579018</v>
      </c>
      <c r="G565" s="424">
        <v>0.28643216080402012</v>
      </c>
      <c r="H565" s="615">
        <v>0.31311881188118812</v>
      </c>
      <c r="I565" s="425">
        <v>0.35018495684340323</v>
      </c>
      <c r="J565" s="424">
        <v>0.32534678436317782</v>
      </c>
      <c r="K565" s="424">
        <v>0.28258362168396772</v>
      </c>
      <c r="L565" s="424">
        <v>0.23201438848920863</v>
      </c>
      <c r="M565" s="424">
        <v>0.31587301587301586</v>
      </c>
      <c r="N565" s="615">
        <v>0.3773006134969325</v>
      </c>
      <c r="O565" s="425">
        <v>0.39183673469387753</v>
      </c>
      <c r="P565" s="424">
        <v>0.33133047210300431</v>
      </c>
      <c r="Q565" s="424">
        <v>0.24178832116788324</v>
      </c>
      <c r="R565" s="424">
        <v>0.35325602140945589</v>
      </c>
      <c r="S565" s="424">
        <v>0.37924701561065194</v>
      </c>
      <c r="T565" s="424">
        <v>0.36296296296296299</v>
      </c>
      <c r="U565" s="424">
        <v>0.35059422750424446</v>
      </c>
      <c r="V565" s="425">
        <v>0.37751371115173671</v>
      </c>
      <c r="W565" s="424">
        <v>0.44090909090909086</v>
      </c>
      <c r="X565" s="424">
        <v>0.39167686658506728</v>
      </c>
      <c r="Y565" s="1612">
        <v>0.32736572890025578</v>
      </c>
      <c r="Z565" s="424">
        <v>0.33808290155440412</v>
      </c>
      <c r="AA565" s="424">
        <v>0.31668856767411308</v>
      </c>
      <c r="AB565" s="452">
        <v>0.30841121495327101</v>
      </c>
      <c r="AC565" s="3506">
        <f t="shared" ref="AC565" si="82">AC562/AC561</f>
        <v>0.33103061180432625</v>
      </c>
      <c r="AD565" s="3473"/>
    </row>
    <row r="566" spans="1:30" s="8" customFormat="1" ht="12.75" customHeight="1">
      <c r="A566" s="5071" t="s">
        <v>156</v>
      </c>
      <c r="B566" s="5073" t="s">
        <v>14</v>
      </c>
      <c r="C566" s="3447" t="s">
        <v>501</v>
      </c>
      <c r="D566" s="802" t="s">
        <v>108</v>
      </c>
      <c r="E566" s="3896">
        <v>818.4</v>
      </c>
      <c r="F566" s="3897">
        <v>756</v>
      </c>
      <c r="G566" s="3897">
        <v>723.6</v>
      </c>
      <c r="H566" s="3898">
        <v>712.8</v>
      </c>
      <c r="I566" s="3899">
        <v>728</v>
      </c>
      <c r="J566" s="3897">
        <v>755.6</v>
      </c>
      <c r="K566" s="3897">
        <v>822</v>
      </c>
      <c r="L566" s="3897">
        <v>885.2</v>
      </c>
      <c r="M566" s="3897">
        <v>1034.4000000000001</v>
      </c>
      <c r="N566" s="3898">
        <v>1184.4000000000001</v>
      </c>
      <c r="O566" s="3899">
        <v>1316</v>
      </c>
      <c r="P566" s="3897">
        <v>1300.8</v>
      </c>
      <c r="Q566" s="3897">
        <v>1197.5999999999999</v>
      </c>
      <c r="R566" s="3897">
        <v>1192.8</v>
      </c>
      <c r="S566" s="3897">
        <v>1227.2</v>
      </c>
      <c r="T566" s="3897">
        <v>1209.5999999999999</v>
      </c>
      <c r="U566" s="3897">
        <v>1212.4000000000001</v>
      </c>
      <c r="V566" s="3899">
        <v>1114</v>
      </c>
      <c r="W566" s="3899">
        <v>1094.8</v>
      </c>
      <c r="X566" s="3897">
        <v>984.8</v>
      </c>
      <c r="Y566" s="3900">
        <v>962.8</v>
      </c>
      <c r="Z566" s="3899">
        <v>922.8</v>
      </c>
      <c r="AA566" s="3899">
        <v>878.8</v>
      </c>
      <c r="AB566" s="3901">
        <v>817.6</v>
      </c>
      <c r="AC566" s="2874">
        <f>SUM(E566:AB566)</f>
        <v>23852.399999999994</v>
      </c>
      <c r="AD566" s="3474"/>
    </row>
    <row r="567" spans="1:30" s="8" customFormat="1" ht="12.75" customHeight="1">
      <c r="A567" s="4813"/>
      <c r="B567" s="5074"/>
      <c r="C567" s="1831" t="s">
        <v>501</v>
      </c>
      <c r="D567" s="770" t="s">
        <v>109</v>
      </c>
      <c r="E567" s="3890">
        <v>237.2</v>
      </c>
      <c r="F567" s="3891">
        <v>235.2</v>
      </c>
      <c r="G567" s="3891">
        <v>225.6</v>
      </c>
      <c r="H567" s="3892">
        <v>227.2</v>
      </c>
      <c r="I567" s="3893">
        <v>223.6</v>
      </c>
      <c r="J567" s="3891">
        <v>230.4</v>
      </c>
      <c r="K567" s="3891">
        <v>241.2</v>
      </c>
      <c r="L567" s="3891">
        <v>248</v>
      </c>
      <c r="M567" s="3891">
        <v>270.8</v>
      </c>
      <c r="N567" s="3892">
        <v>315.60000000000002</v>
      </c>
      <c r="O567" s="3893">
        <v>337.2</v>
      </c>
      <c r="P567" s="3891">
        <v>332.4</v>
      </c>
      <c r="Q567" s="3891">
        <v>304.8</v>
      </c>
      <c r="R567" s="3891">
        <v>306.39999999999998</v>
      </c>
      <c r="S567" s="3891">
        <v>357.2</v>
      </c>
      <c r="T567" s="3891">
        <v>372.8</v>
      </c>
      <c r="U567" s="3891">
        <v>386</v>
      </c>
      <c r="V567" s="3893">
        <v>334.4</v>
      </c>
      <c r="W567" s="3893">
        <v>350</v>
      </c>
      <c r="X567" s="3891">
        <v>299.60000000000002</v>
      </c>
      <c r="Y567" s="3894">
        <v>276.39999999999998</v>
      </c>
      <c r="Z567" s="3893">
        <v>268.8</v>
      </c>
      <c r="AA567" s="3893">
        <v>252</v>
      </c>
      <c r="AB567" s="3895">
        <v>241.6</v>
      </c>
      <c r="AC567" s="2901">
        <f>SUM(E567:AB567)</f>
        <v>6874.4000000000005</v>
      </c>
      <c r="AD567" s="3474"/>
    </row>
    <row r="568" spans="1:30" s="8" customFormat="1" ht="12.75" customHeight="1">
      <c r="A568" s="4825"/>
      <c r="B568" s="5075"/>
      <c r="C568" s="3443" t="s">
        <v>315</v>
      </c>
      <c r="D568" s="764" t="s">
        <v>340</v>
      </c>
      <c r="E568" s="428">
        <v>852.08121678628731</v>
      </c>
      <c r="F568" s="429">
        <v>791.74177608611762</v>
      </c>
      <c r="G568" s="429">
        <v>757.9527162033263</v>
      </c>
      <c r="H568" s="605">
        <v>748.13346402897923</v>
      </c>
      <c r="I568" s="429">
        <v>761.56481011139158</v>
      </c>
      <c r="J568" s="429">
        <v>789.94652983603896</v>
      </c>
      <c r="K568" s="429">
        <v>856.65713094563102</v>
      </c>
      <c r="L568" s="429">
        <v>919.28398223835052</v>
      </c>
      <c r="M568" s="429">
        <v>1069.2595568897198</v>
      </c>
      <c r="N568" s="605">
        <v>1225.7270169168992</v>
      </c>
      <c r="O568" s="429">
        <v>1358.5138350418079</v>
      </c>
      <c r="P568" s="429">
        <v>1342.5983762838387</v>
      </c>
      <c r="Q568" s="429">
        <v>1235.7786209511798</v>
      </c>
      <c r="R568" s="429">
        <v>1231.5245835954715</v>
      </c>
      <c r="S568" s="429">
        <v>1278.12819388354</v>
      </c>
      <c r="T568" s="429">
        <v>1265.7456300536849</v>
      </c>
      <c r="U568" s="429">
        <v>1272.3638473329868</v>
      </c>
      <c r="V568" s="429">
        <v>1163.1076304452654</v>
      </c>
      <c r="W568" s="429">
        <v>1149.3855053897278</v>
      </c>
      <c r="X568" s="429">
        <v>1029.3644641233736</v>
      </c>
      <c r="Y568" s="1060">
        <v>1001.6889736839474</v>
      </c>
      <c r="Z568" s="429">
        <v>961.15205872952276</v>
      </c>
      <c r="AA568" s="429">
        <v>914.21739209008706</v>
      </c>
      <c r="AB568" s="498">
        <v>852.54930649200583</v>
      </c>
      <c r="AC568" s="2901">
        <f>SUM(E568:AB568)</f>
        <v>24828.46661813918</v>
      </c>
      <c r="AD568" s="3474"/>
    </row>
    <row r="569" spans="1:30" s="8" customFormat="1" ht="12.75" customHeight="1">
      <c r="A569" s="4825"/>
      <c r="B569" s="5075"/>
      <c r="C569" s="3455" t="s">
        <v>342</v>
      </c>
      <c r="D569" s="770" t="s">
        <v>110</v>
      </c>
      <c r="E569" s="953">
        <v>46.7</v>
      </c>
      <c r="F569" s="954">
        <v>43.9</v>
      </c>
      <c r="G569" s="954">
        <v>41.5</v>
      </c>
      <c r="H569" s="3919">
        <v>41</v>
      </c>
      <c r="I569" s="954">
        <v>43.9</v>
      </c>
      <c r="J569" s="954">
        <v>45.7</v>
      </c>
      <c r="K569" s="954">
        <v>48.6</v>
      </c>
      <c r="L569" s="954">
        <v>51.9</v>
      </c>
      <c r="M569" s="954">
        <v>60.7</v>
      </c>
      <c r="N569" s="3919">
        <v>68</v>
      </c>
      <c r="O569" s="954">
        <v>72.8</v>
      </c>
      <c r="P569" s="954">
        <v>69.5</v>
      </c>
      <c r="Q569" s="954">
        <v>66.599999999999994</v>
      </c>
      <c r="R569" s="954">
        <v>69.900000000000006</v>
      </c>
      <c r="S569" s="954">
        <v>70.3</v>
      </c>
      <c r="T569" s="954">
        <v>72.900000000000006</v>
      </c>
      <c r="U569" s="954">
        <v>61.8</v>
      </c>
      <c r="V569" s="954">
        <v>56.3</v>
      </c>
      <c r="W569" s="954">
        <v>55.9</v>
      </c>
      <c r="X569" s="954">
        <v>54.4</v>
      </c>
      <c r="Y569" s="1061">
        <v>54.4</v>
      </c>
      <c r="Z569" s="954">
        <v>51.7</v>
      </c>
      <c r="AA569" s="954">
        <v>48.6</v>
      </c>
      <c r="AB569" s="963">
        <v>45.5</v>
      </c>
      <c r="AC569" s="2875"/>
      <c r="AD569" s="3472"/>
    </row>
    <row r="570" spans="1:30" s="37" customFormat="1" ht="12.75" customHeight="1" thickBot="1">
      <c r="A570" s="5072"/>
      <c r="B570" s="5086"/>
      <c r="C570" s="3459" t="s">
        <v>315</v>
      </c>
      <c r="D570" s="771" t="s">
        <v>111</v>
      </c>
      <c r="E570" s="484">
        <v>0.28983382209188663</v>
      </c>
      <c r="F570" s="424">
        <v>0.31111111111111112</v>
      </c>
      <c r="G570" s="424">
        <v>0.31177446102819234</v>
      </c>
      <c r="H570" s="615">
        <v>0.31874298540965207</v>
      </c>
      <c r="I570" s="425">
        <v>0.30714285714285716</v>
      </c>
      <c r="J570" s="424">
        <v>0.30492323980942299</v>
      </c>
      <c r="K570" s="424">
        <v>0.29343065693430653</v>
      </c>
      <c r="L570" s="424">
        <v>0.28016267510167192</v>
      </c>
      <c r="M570" s="424">
        <v>0.26179427687548334</v>
      </c>
      <c r="N570" s="615">
        <v>0.2664640324214792</v>
      </c>
      <c r="O570" s="425">
        <v>0.25623100303951368</v>
      </c>
      <c r="P570" s="424">
        <v>0.25553505535055349</v>
      </c>
      <c r="Q570" s="424">
        <v>0.25450901803607218</v>
      </c>
      <c r="R570" s="424">
        <v>0.25687458081824277</v>
      </c>
      <c r="S570" s="424">
        <v>0.29106910039113426</v>
      </c>
      <c r="T570" s="424">
        <v>0.30820105820105825</v>
      </c>
      <c r="U570" s="424">
        <v>0.31837677334213127</v>
      </c>
      <c r="V570" s="425">
        <v>0.30017953321364449</v>
      </c>
      <c r="W570" s="424">
        <v>0.31969309462915602</v>
      </c>
      <c r="X570" s="424">
        <v>0.30422420796100735</v>
      </c>
      <c r="Y570" s="1612">
        <v>0.28707935189031991</v>
      </c>
      <c r="Z570" s="425">
        <v>0.29128738621586481</v>
      </c>
      <c r="AA570" s="425">
        <v>0.2867546654528903</v>
      </c>
      <c r="AB570" s="452">
        <v>0.29549902152641877</v>
      </c>
      <c r="AC570" s="3506">
        <f t="shared" ref="AC570" si="83">AC567/AC566</f>
        <v>0.28820579899716597</v>
      </c>
      <c r="AD570" s="3473"/>
    </row>
    <row r="571" spans="1:30" s="8" customFormat="1" ht="12.75" customHeight="1">
      <c r="A571" s="5071" t="s">
        <v>206</v>
      </c>
      <c r="B571" s="5073" t="s">
        <v>90</v>
      </c>
      <c r="C571" s="3447" t="s">
        <v>501</v>
      </c>
      <c r="D571" s="802" t="s">
        <v>108</v>
      </c>
      <c r="E571" s="3896">
        <v>1227.5999999999999</v>
      </c>
      <c r="F571" s="3897">
        <v>1159.2</v>
      </c>
      <c r="G571" s="3897">
        <v>1152</v>
      </c>
      <c r="H571" s="3898">
        <v>1100.4000000000001</v>
      </c>
      <c r="I571" s="3899">
        <v>1086</v>
      </c>
      <c r="J571" s="3897">
        <v>1166.4000000000001</v>
      </c>
      <c r="K571" s="3897">
        <v>1280.4000000000001</v>
      </c>
      <c r="L571" s="3897">
        <v>1436.4</v>
      </c>
      <c r="M571" s="3897">
        <v>1624.8</v>
      </c>
      <c r="N571" s="3898">
        <v>1818</v>
      </c>
      <c r="O571" s="3899">
        <v>1908</v>
      </c>
      <c r="P571" s="3897">
        <v>1934.4</v>
      </c>
      <c r="Q571" s="3897">
        <v>1861.2</v>
      </c>
      <c r="R571" s="3897">
        <v>1800</v>
      </c>
      <c r="S571" s="3897">
        <v>1730.4</v>
      </c>
      <c r="T571" s="3897">
        <v>1723.2</v>
      </c>
      <c r="U571" s="3897">
        <v>1639.2</v>
      </c>
      <c r="V571" s="3899">
        <v>1480.8</v>
      </c>
      <c r="W571" s="3899">
        <v>1538.4</v>
      </c>
      <c r="X571" s="3897">
        <v>1484.4</v>
      </c>
      <c r="Y571" s="3900">
        <v>1483.2</v>
      </c>
      <c r="Z571" s="3899">
        <v>1389.6</v>
      </c>
      <c r="AA571" s="3899">
        <v>1318.8</v>
      </c>
      <c r="AB571" s="3901">
        <v>1248</v>
      </c>
      <c r="AC571" s="2874">
        <f>SUM(E571:AB571)</f>
        <v>35590.80000000001</v>
      </c>
      <c r="AD571" s="3474"/>
    </row>
    <row r="572" spans="1:30" s="8" customFormat="1" ht="12.75" customHeight="1">
      <c r="A572" s="4813"/>
      <c r="B572" s="5074"/>
      <c r="C572" s="1831" t="s">
        <v>501</v>
      </c>
      <c r="D572" s="770" t="s">
        <v>109</v>
      </c>
      <c r="E572" s="3890">
        <v>316.8</v>
      </c>
      <c r="F572" s="3891">
        <v>313.2</v>
      </c>
      <c r="G572" s="3891">
        <v>324</v>
      </c>
      <c r="H572" s="3892">
        <v>301.2</v>
      </c>
      <c r="I572" s="3893">
        <v>285.60000000000002</v>
      </c>
      <c r="J572" s="3891">
        <v>312</v>
      </c>
      <c r="K572" s="3891">
        <v>332.4</v>
      </c>
      <c r="L572" s="3891">
        <v>376.8</v>
      </c>
      <c r="M572" s="3891">
        <v>420</v>
      </c>
      <c r="N572" s="3892">
        <v>450</v>
      </c>
      <c r="O572" s="3893">
        <v>463.2</v>
      </c>
      <c r="P572" s="3891">
        <v>464.4</v>
      </c>
      <c r="Q572" s="3891">
        <v>463.2</v>
      </c>
      <c r="R572" s="3891">
        <v>471.6</v>
      </c>
      <c r="S572" s="3891">
        <v>454.8</v>
      </c>
      <c r="T572" s="3891">
        <v>471.6</v>
      </c>
      <c r="U572" s="3891">
        <v>444</v>
      </c>
      <c r="V572" s="3893">
        <v>410.4</v>
      </c>
      <c r="W572" s="3893">
        <v>414</v>
      </c>
      <c r="X572" s="3891">
        <v>411.6</v>
      </c>
      <c r="Y572" s="3894">
        <v>409.2</v>
      </c>
      <c r="Z572" s="3893">
        <v>368.4</v>
      </c>
      <c r="AA572" s="3893">
        <v>358.8</v>
      </c>
      <c r="AB572" s="3895">
        <v>342</v>
      </c>
      <c r="AC572" s="2901">
        <f>SUM(E572:AB572)</f>
        <v>9379.2000000000007</v>
      </c>
      <c r="AD572" s="3474"/>
    </row>
    <row r="573" spans="1:30" s="8" customFormat="1" ht="12.75" customHeight="1">
      <c r="A573" s="4825"/>
      <c r="B573" s="5075"/>
      <c r="C573" s="3340" t="s">
        <v>315</v>
      </c>
      <c r="D573" s="764" t="s">
        <v>340</v>
      </c>
      <c r="E573" s="428">
        <v>1267.818599011704</v>
      </c>
      <c r="F573" s="429">
        <v>1200.7659555467085</v>
      </c>
      <c r="G573" s="429">
        <v>1196.6954499788155</v>
      </c>
      <c r="H573" s="605">
        <v>1140.8775569709487</v>
      </c>
      <c r="I573" s="429">
        <v>1122.9262486913378</v>
      </c>
      <c r="J573" s="429">
        <v>1207.4075368325312</v>
      </c>
      <c r="K573" s="429">
        <v>1322.8431199503591</v>
      </c>
      <c r="L573" s="429">
        <v>1484.9993939392702</v>
      </c>
      <c r="M573" s="429">
        <v>1678.2058991673221</v>
      </c>
      <c r="N573" s="605">
        <v>1872.8651846836174</v>
      </c>
      <c r="O573" s="429">
        <v>1963.4200365688439</v>
      </c>
      <c r="P573" s="429">
        <v>1989.3644010085231</v>
      </c>
      <c r="Q573" s="429">
        <v>1917.9728048124143</v>
      </c>
      <c r="R573" s="429">
        <v>1860.754298664926</v>
      </c>
      <c r="S573" s="429">
        <v>1789.1694162376016</v>
      </c>
      <c r="T573" s="429">
        <v>1786.5678828412874</v>
      </c>
      <c r="U573" s="429">
        <v>1698.267540760289</v>
      </c>
      <c r="V573" s="429">
        <v>1536.6186254240183</v>
      </c>
      <c r="W573" s="429">
        <v>1593.1323108894628</v>
      </c>
      <c r="X573" s="429">
        <v>1540.4083614418614</v>
      </c>
      <c r="Y573" s="1060">
        <v>1538.6119978734082</v>
      </c>
      <c r="Z573" s="429">
        <v>1437.6045075054542</v>
      </c>
      <c r="AA573" s="429">
        <v>1366.7373119952495</v>
      </c>
      <c r="AB573" s="498">
        <v>1294.0123647013579</v>
      </c>
      <c r="AC573" s="2901">
        <f>SUM(E573:AB573)</f>
        <v>36808.046805497303</v>
      </c>
      <c r="AD573" s="3474"/>
    </row>
    <row r="574" spans="1:30" s="8" customFormat="1" ht="12.75" customHeight="1">
      <c r="A574" s="4825"/>
      <c r="B574" s="5075"/>
      <c r="C574" s="3455" t="s">
        <v>342</v>
      </c>
      <c r="D574" s="770" t="s">
        <v>110</v>
      </c>
      <c r="E574" s="953">
        <v>64.3</v>
      </c>
      <c r="F574" s="954">
        <v>72.5</v>
      </c>
      <c r="G574" s="954">
        <v>65.8</v>
      </c>
      <c r="H574" s="3919">
        <v>65.8</v>
      </c>
      <c r="I574" s="954">
        <v>64.3</v>
      </c>
      <c r="J574" s="954">
        <v>69.400000000000006</v>
      </c>
      <c r="K574" s="954">
        <v>82.1</v>
      </c>
      <c r="L574" s="954">
        <v>91.2</v>
      </c>
      <c r="M574" s="954">
        <v>102.5</v>
      </c>
      <c r="N574" s="3919">
        <v>110</v>
      </c>
      <c r="O574" s="954">
        <v>110.2</v>
      </c>
      <c r="P574" s="954">
        <v>109.7</v>
      </c>
      <c r="Q574" s="954">
        <v>100.9</v>
      </c>
      <c r="R574" s="954">
        <v>112.8</v>
      </c>
      <c r="S574" s="954">
        <v>103.8</v>
      </c>
      <c r="T574" s="954">
        <v>98.3</v>
      </c>
      <c r="U574" s="954">
        <v>90.8</v>
      </c>
      <c r="V574" s="954">
        <v>87</v>
      </c>
      <c r="W574" s="954">
        <v>88.1</v>
      </c>
      <c r="X574" s="954">
        <v>91.4</v>
      </c>
      <c r="Y574" s="1061">
        <v>84.8</v>
      </c>
      <c r="Z574" s="954">
        <v>80</v>
      </c>
      <c r="AA574" s="954">
        <v>74.8</v>
      </c>
      <c r="AB574" s="963">
        <v>72</v>
      </c>
      <c r="AC574" s="2875"/>
      <c r="AD574" s="3472"/>
    </row>
    <row r="575" spans="1:30" s="37" customFormat="1" ht="12.75" customHeight="1" thickBot="1">
      <c r="A575" s="5072"/>
      <c r="B575" s="5086"/>
      <c r="C575" s="3459" t="s">
        <v>315</v>
      </c>
      <c r="D575" s="805" t="s">
        <v>111</v>
      </c>
      <c r="E575" s="484">
        <v>0.25806451612903231</v>
      </c>
      <c r="F575" s="424">
        <v>0.27018633540372666</v>
      </c>
      <c r="G575" s="424">
        <v>0.28125</v>
      </c>
      <c r="H575" s="615">
        <v>0.27371864776444926</v>
      </c>
      <c r="I575" s="425">
        <v>0.26298342541436465</v>
      </c>
      <c r="J575" s="424">
        <v>0.26748971193415638</v>
      </c>
      <c r="K575" s="424">
        <v>0.25960637300843481</v>
      </c>
      <c r="L575" s="424">
        <v>0.26232247284878862</v>
      </c>
      <c r="M575" s="424">
        <v>0.25849335302806498</v>
      </c>
      <c r="N575" s="615">
        <v>0.24752475247524752</v>
      </c>
      <c r="O575" s="425">
        <v>0.24276729559748428</v>
      </c>
      <c r="P575" s="424">
        <v>0.2400744416873449</v>
      </c>
      <c r="Q575" s="424">
        <v>0.24887169568020631</v>
      </c>
      <c r="R575" s="424">
        <v>0.26200000000000001</v>
      </c>
      <c r="S575" s="424">
        <v>0.26282940360610263</v>
      </c>
      <c r="T575" s="424">
        <v>0.27367688022284126</v>
      </c>
      <c r="U575" s="424">
        <v>0.27086383601756953</v>
      </c>
      <c r="V575" s="425">
        <v>0.2771474878444084</v>
      </c>
      <c r="W575" s="424">
        <v>0.26911076443057719</v>
      </c>
      <c r="X575" s="424">
        <v>0.27728375101050928</v>
      </c>
      <c r="Y575" s="1612">
        <v>0.27588996763754042</v>
      </c>
      <c r="Z575" s="425">
        <v>0.26511226252158893</v>
      </c>
      <c r="AA575" s="425">
        <v>0.2720655141037307</v>
      </c>
      <c r="AB575" s="452">
        <v>0.27403846153846156</v>
      </c>
      <c r="AC575" s="3506">
        <f t="shared" ref="AC575" si="84">AC572/AC571</f>
        <v>0.26352877709969985</v>
      </c>
      <c r="AD575" s="3473"/>
    </row>
    <row r="576" spans="1:30" s="8" customFormat="1" ht="12.75" customHeight="1">
      <c r="A576" s="5071" t="s">
        <v>131</v>
      </c>
      <c r="B576" s="5073" t="s">
        <v>89</v>
      </c>
      <c r="C576" s="3447" t="s">
        <v>501</v>
      </c>
      <c r="D576" s="802" t="s">
        <v>108</v>
      </c>
      <c r="E576" s="3896">
        <v>267.60000000000002</v>
      </c>
      <c r="F576" s="3897">
        <v>265.2</v>
      </c>
      <c r="G576" s="3897">
        <v>258.8</v>
      </c>
      <c r="H576" s="3898">
        <v>261.2</v>
      </c>
      <c r="I576" s="3899">
        <v>258.39999999999998</v>
      </c>
      <c r="J576" s="3897">
        <v>264.8</v>
      </c>
      <c r="K576" s="3897">
        <v>275.60000000000002</v>
      </c>
      <c r="L576" s="3897">
        <v>330.8</v>
      </c>
      <c r="M576" s="3897">
        <v>327.60000000000002</v>
      </c>
      <c r="N576" s="3898">
        <v>361.6</v>
      </c>
      <c r="O576" s="3899">
        <v>345.6</v>
      </c>
      <c r="P576" s="3897">
        <v>317.2</v>
      </c>
      <c r="Q576" s="3897">
        <v>274.39999999999998</v>
      </c>
      <c r="R576" s="3897">
        <v>282</v>
      </c>
      <c r="S576" s="3897">
        <v>271.2</v>
      </c>
      <c r="T576" s="3897">
        <v>268.8</v>
      </c>
      <c r="U576" s="3897">
        <v>260.39999999999998</v>
      </c>
      <c r="V576" s="3899">
        <v>264.39999999999998</v>
      </c>
      <c r="W576" s="3899">
        <v>268.39999999999998</v>
      </c>
      <c r="X576" s="3897">
        <v>262</v>
      </c>
      <c r="Y576" s="3900">
        <v>264</v>
      </c>
      <c r="Z576" s="3899">
        <v>246.4</v>
      </c>
      <c r="AA576" s="3899">
        <v>241.2</v>
      </c>
      <c r="AB576" s="3901">
        <v>238</v>
      </c>
      <c r="AC576" s="2874">
        <f>SUM(E576:AB576)</f>
        <v>6675.5999999999985</v>
      </c>
      <c r="AD576" s="3474"/>
    </row>
    <row r="577" spans="1:30" s="8" customFormat="1" ht="12.75" customHeight="1">
      <c r="A577" s="4813"/>
      <c r="B577" s="5074"/>
      <c r="C577" s="1831" t="s">
        <v>501</v>
      </c>
      <c r="D577" s="770" t="s">
        <v>109</v>
      </c>
      <c r="E577" s="3890">
        <v>205.6</v>
      </c>
      <c r="F577" s="3891">
        <v>207.2</v>
      </c>
      <c r="G577" s="3891">
        <v>202.4</v>
      </c>
      <c r="H577" s="3892">
        <v>205.2</v>
      </c>
      <c r="I577" s="3893">
        <v>201.2</v>
      </c>
      <c r="J577" s="3891">
        <v>205.2</v>
      </c>
      <c r="K577" s="3891">
        <v>207.2</v>
      </c>
      <c r="L577" s="3891">
        <v>209.2</v>
      </c>
      <c r="M577" s="3891">
        <v>205.6</v>
      </c>
      <c r="N577" s="3892">
        <v>233.6</v>
      </c>
      <c r="O577" s="3893">
        <v>208</v>
      </c>
      <c r="P577" s="3891">
        <v>190</v>
      </c>
      <c r="Q577" s="3891">
        <v>174.4</v>
      </c>
      <c r="R577" s="3891">
        <v>183.6</v>
      </c>
      <c r="S577" s="3891">
        <v>184.4</v>
      </c>
      <c r="T577" s="3891">
        <v>181.6</v>
      </c>
      <c r="U577" s="3891">
        <v>181.6</v>
      </c>
      <c r="V577" s="3893">
        <v>182.8</v>
      </c>
      <c r="W577" s="3893">
        <v>181.6</v>
      </c>
      <c r="X577" s="3891">
        <v>178</v>
      </c>
      <c r="Y577" s="3894">
        <v>180.8</v>
      </c>
      <c r="Z577" s="3893">
        <v>172</v>
      </c>
      <c r="AA577" s="3893">
        <v>171.2</v>
      </c>
      <c r="AB577" s="3895">
        <v>172.8</v>
      </c>
      <c r="AC577" s="2901">
        <f>SUM(E577:AB577)</f>
        <v>4625.2</v>
      </c>
      <c r="AD577" s="3474"/>
    </row>
    <row r="578" spans="1:30" s="8" customFormat="1" ht="12.75" customHeight="1">
      <c r="A578" s="4825"/>
      <c r="B578" s="5075"/>
      <c r="C578" s="3340" t="s">
        <v>315</v>
      </c>
      <c r="D578" s="764" t="s">
        <v>340</v>
      </c>
      <c r="E578" s="428">
        <v>337.46276831674339</v>
      </c>
      <c r="F578" s="429">
        <v>336.5455095525715</v>
      </c>
      <c r="G578" s="429">
        <v>328.54710468972331</v>
      </c>
      <c r="H578" s="605">
        <v>332.16333331660792</v>
      </c>
      <c r="I578" s="429">
        <v>327.49351138610359</v>
      </c>
      <c r="J578" s="429">
        <v>335.00161193642037</v>
      </c>
      <c r="K578" s="429">
        <v>344.80023201848343</v>
      </c>
      <c r="L578" s="429">
        <v>391.39913132249029</v>
      </c>
      <c r="M578" s="429">
        <v>386.77269810574791</v>
      </c>
      <c r="N578" s="605">
        <v>430.49218343658691</v>
      </c>
      <c r="O578" s="429">
        <v>403.36504558526138</v>
      </c>
      <c r="P578" s="429">
        <v>369.75105138457684</v>
      </c>
      <c r="Q578" s="429">
        <v>325.13185017773941</v>
      </c>
      <c r="R578" s="429">
        <v>336.50105497605796</v>
      </c>
      <c r="S578" s="429">
        <v>327.95243557564868</v>
      </c>
      <c r="T578" s="429">
        <v>324.39482116704636</v>
      </c>
      <c r="U578" s="429">
        <v>317.46924260469706</v>
      </c>
      <c r="V578" s="429">
        <v>321.43926331423791</v>
      </c>
      <c r="W578" s="429">
        <v>324.0634505771979</v>
      </c>
      <c r="X578" s="429">
        <v>316.74595498601082</v>
      </c>
      <c r="Y578" s="1060">
        <v>319.97599909993249</v>
      </c>
      <c r="Z578" s="429">
        <v>300.49452574048667</v>
      </c>
      <c r="AA578" s="429">
        <v>295.78181147595939</v>
      </c>
      <c r="AB578" s="498">
        <v>294.1153515204536</v>
      </c>
      <c r="AC578" s="2901">
        <f>SUM(E578:AB578)</f>
        <v>8127.8599422667849</v>
      </c>
      <c r="AD578" s="3474"/>
    </row>
    <row r="579" spans="1:30" s="8" customFormat="1" ht="12.75" customHeight="1">
      <c r="A579" s="4825"/>
      <c r="B579" s="5075"/>
      <c r="C579" s="3455" t="s">
        <v>342</v>
      </c>
      <c r="D579" s="770" t="s">
        <v>110</v>
      </c>
      <c r="E579" s="953">
        <v>16.7</v>
      </c>
      <c r="F579" s="954">
        <v>19.3</v>
      </c>
      <c r="G579" s="954">
        <v>19.2</v>
      </c>
      <c r="H579" s="3919">
        <v>19.100000000000001</v>
      </c>
      <c r="I579" s="954">
        <v>18.600000000000001</v>
      </c>
      <c r="J579" s="954">
        <v>19.600000000000001</v>
      </c>
      <c r="K579" s="954">
        <v>20.8</v>
      </c>
      <c r="L579" s="954">
        <v>20.100000000000001</v>
      </c>
      <c r="M579" s="954">
        <v>22.8</v>
      </c>
      <c r="N579" s="3919">
        <v>25.4</v>
      </c>
      <c r="O579" s="954">
        <v>21.4</v>
      </c>
      <c r="P579" s="954">
        <v>19.600000000000001</v>
      </c>
      <c r="Q579" s="954">
        <v>19.7</v>
      </c>
      <c r="R579" s="954">
        <v>19.600000000000001</v>
      </c>
      <c r="S579" s="954">
        <v>18.600000000000001</v>
      </c>
      <c r="T579" s="954">
        <v>16.100000000000001</v>
      </c>
      <c r="U579" s="954">
        <v>18.2</v>
      </c>
      <c r="V579" s="954">
        <v>17</v>
      </c>
      <c r="W579" s="954">
        <v>17.3</v>
      </c>
      <c r="X579" s="954">
        <v>18.399999999999999</v>
      </c>
      <c r="Y579" s="1061">
        <v>17.399999999999999</v>
      </c>
      <c r="Z579" s="954">
        <v>16.2</v>
      </c>
      <c r="AA579" s="954">
        <v>18.100000000000001</v>
      </c>
      <c r="AB579" s="963">
        <v>16.7</v>
      </c>
      <c r="AC579" s="2875"/>
      <c r="AD579" s="3472"/>
    </row>
    <row r="580" spans="1:30" s="37" customFormat="1" ht="12.75" customHeight="1" thickBot="1">
      <c r="A580" s="5072"/>
      <c r="B580" s="5086"/>
      <c r="C580" s="3459" t="s">
        <v>315</v>
      </c>
      <c r="D580" s="771" t="s">
        <v>111</v>
      </c>
      <c r="E580" s="484">
        <v>0.76831091180866962</v>
      </c>
      <c r="F580" s="424">
        <v>0.78129713423831071</v>
      </c>
      <c r="G580" s="424">
        <v>0.78207109737248837</v>
      </c>
      <c r="H580" s="615">
        <v>0.78560490045941811</v>
      </c>
      <c r="I580" s="425">
        <v>0.77863777089783281</v>
      </c>
      <c r="J580" s="424">
        <v>0.77492447129909359</v>
      </c>
      <c r="K580" s="424">
        <v>0.75181422351233662</v>
      </c>
      <c r="L580" s="424">
        <v>0.63240628778718255</v>
      </c>
      <c r="M580" s="424">
        <v>0.62759462759462759</v>
      </c>
      <c r="N580" s="615">
        <v>0.64601769911504414</v>
      </c>
      <c r="O580" s="425">
        <v>0.60185185185185186</v>
      </c>
      <c r="P580" s="424">
        <v>0.59899117276166458</v>
      </c>
      <c r="Q580" s="424">
        <v>0.63556851311953355</v>
      </c>
      <c r="R580" s="424">
        <v>0.65106382978723398</v>
      </c>
      <c r="S580" s="424">
        <v>0.6799410029498526</v>
      </c>
      <c r="T580" s="424">
        <v>0.67559523809523803</v>
      </c>
      <c r="U580" s="424">
        <v>0.69738863287250386</v>
      </c>
      <c r="V580" s="425">
        <v>0.69137670196671719</v>
      </c>
      <c r="W580" s="424">
        <v>0.67660208643815201</v>
      </c>
      <c r="X580" s="424">
        <v>0.67938931297709926</v>
      </c>
      <c r="Y580" s="1612">
        <v>0.68484848484848493</v>
      </c>
      <c r="Z580" s="425">
        <v>0.69805194805194803</v>
      </c>
      <c r="AA580" s="425">
        <v>0.70978441127694858</v>
      </c>
      <c r="AB580" s="452">
        <v>0.72605042016806731</v>
      </c>
      <c r="AC580" s="3506">
        <f t="shared" ref="AC580" si="85">AC577/AC576</f>
        <v>0.69285157888429516</v>
      </c>
      <c r="AD580" s="3473"/>
    </row>
    <row r="581" spans="1:30" s="8" customFormat="1" ht="12.75" customHeight="1">
      <c r="A581" s="5071" t="s">
        <v>184</v>
      </c>
      <c r="B581" s="5073" t="s">
        <v>88</v>
      </c>
      <c r="C581" s="3447" t="s">
        <v>501</v>
      </c>
      <c r="D581" s="802" t="s">
        <v>108</v>
      </c>
      <c r="E581" s="3896">
        <v>26.4</v>
      </c>
      <c r="F581" s="3897">
        <v>27.6</v>
      </c>
      <c r="G581" s="3897">
        <v>26.8</v>
      </c>
      <c r="H581" s="3898">
        <v>26.8</v>
      </c>
      <c r="I581" s="3899">
        <v>26</v>
      </c>
      <c r="J581" s="3897">
        <v>27.6</v>
      </c>
      <c r="K581" s="3897">
        <v>26</v>
      </c>
      <c r="L581" s="3897">
        <v>27.6</v>
      </c>
      <c r="M581" s="3897">
        <v>38.799999999999997</v>
      </c>
      <c r="N581" s="3898">
        <v>35.6</v>
      </c>
      <c r="O581" s="3899">
        <v>57.6</v>
      </c>
      <c r="P581" s="3897">
        <v>54</v>
      </c>
      <c r="Q581" s="3897">
        <v>27.2</v>
      </c>
      <c r="R581" s="3897">
        <v>51.6</v>
      </c>
      <c r="S581" s="3897">
        <v>48</v>
      </c>
      <c r="T581" s="3897">
        <v>52</v>
      </c>
      <c r="U581" s="3897">
        <v>46.8</v>
      </c>
      <c r="V581" s="3899">
        <v>40.799999999999997</v>
      </c>
      <c r="W581" s="3899">
        <v>51.6</v>
      </c>
      <c r="X581" s="3897">
        <v>26</v>
      </c>
      <c r="Y581" s="3900">
        <v>25.6</v>
      </c>
      <c r="Z581" s="3899">
        <v>23.6</v>
      </c>
      <c r="AA581" s="3899">
        <v>22.8</v>
      </c>
      <c r="AB581" s="3901">
        <v>22.8</v>
      </c>
      <c r="AC581" s="2874">
        <f>SUM(E581:AB581)</f>
        <v>839.59999999999991</v>
      </c>
      <c r="AD581" s="3474"/>
    </row>
    <row r="582" spans="1:30" s="8" customFormat="1" ht="12.75" customHeight="1">
      <c r="A582" s="4813"/>
      <c r="B582" s="5074"/>
      <c r="C582" s="1831" t="s">
        <v>501</v>
      </c>
      <c r="D582" s="770" t="s">
        <v>109</v>
      </c>
      <c r="E582" s="3890">
        <v>8.8000000000000007</v>
      </c>
      <c r="F582" s="3891">
        <v>8.8000000000000007</v>
      </c>
      <c r="G582" s="3891">
        <v>8.4</v>
      </c>
      <c r="H582" s="3892">
        <v>8.4</v>
      </c>
      <c r="I582" s="3893">
        <v>8.4</v>
      </c>
      <c r="J582" s="3891">
        <v>8.8000000000000007</v>
      </c>
      <c r="K582" s="3891">
        <v>8</v>
      </c>
      <c r="L582" s="3891">
        <v>8.4</v>
      </c>
      <c r="M582" s="3891">
        <v>30</v>
      </c>
      <c r="N582" s="3892">
        <v>24</v>
      </c>
      <c r="O582" s="3893">
        <v>47.6</v>
      </c>
      <c r="P582" s="3891">
        <v>44.4</v>
      </c>
      <c r="Q582" s="3891">
        <v>7.2</v>
      </c>
      <c r="R582" s="3891">
        <v>42</v>
      </c>
      <c r="S582" s="3891">
        <v>38.799999999999997</v>
      </c>
      <c r="T582" s="3891">
        <v>38.799999999999997</v>
      </c>
      <c r="U582" s="3891">
        <v>34.799999999999997</v>
      </c>
      <c r="V582" s="3893">
        <v>30.4</v>
      </c>
      <c r="W582" s="3893">
        <v>36.799999999999997</v>
      </c>
      <c r="X582" s="3891">
        <v>6</v>
      </c>
      <c r="Y582" s="3894">
        <v>7.2</v>
      </c>
      <c r="Z582" s="3893">
        <v>8</v>
      </c>
      <c r="AA582" s="3893">
        <v>7.6</v>
      </c>
      <c r="AB582" s="3895">
        <v>7.2</v>
      </c>
      <c r="AC582" s="2901">
        <f>SUM(E582:AB582)</f>
        <v>478.8</v>
      </c>
      <c r="AD582" s="3474"/>
    </row>
    <row r="583" spans="1:30" s="8" customFormat="1" ht="12.75" customHeight="1">
      <c r="A583" s="4825"/>
      <c r="B583" s="5075"/>
      <c r="C583" s="3340" t="s">
        <v>315</v>
      </c>
      <c r="D583" s="764" t="s">
        <v>340</v>
      </c>
      <c r="E583" s="428">
        <v>27.828043409481737</v>
      </c>
      <c r="F583" s="429">
        <v>28.968948893599855</v>
      </c>
      <c r="G583" s="429">
        <v>28.085583490467133</v>
      </c>
      <c r="H583" s="605">
        <v>28.085583490467133</v>
      </c>
      <c r="I583" s="429">
        <v>27.323250172700902</v>
      </c>
      <c r="J583" s="429">
        <v>28.968948893599855</v>
      </c>
      <c r="K583" s="429">
        <v>27.202941017470888</v>
      </c>
      <c r="L583" s="429">
        <v>28.849956672411142</v>
      </c>
      <c r="M583" s="429">
        <v>49.045285196438606</v>
      </c>
      <c r="N583" s="605">
        <v>42.934368517540818</v>
      </c>
      <c r="O583" s="429">
        <v>74.722954973689312</v>
      </c>
      <c r="P583" s="429">
        <v>69.909655985421637</v>
      </c>
      <c r="Q583" s="429">
        <v>28.136808632110359</v>
      </c>
      <c r="R583" s="429">
        <v>66.532398123019732</v>
      </c>
      <c r="S583" s="429">
        <v>61.720661046362743</v>
      </c>
      <c r="T583" s="429">
        <v>64.880197286999675</v>
      </c>
      <c r="U583" s="429">
        <v>58.320493825069761</v>
      </c>
      <c r="V583" s="429">
        <v>50.880251571705102</v>
      </c>
      <c r="W583" s="429">
        <v>63.378229700741876</v>
      </c>
      <c r="X583" s="429">
        <v>26.683328128252668</v>
      </c>
      <c r="Y583" s="1060">
        <v>26.59323222175146</v>
      </c>
      <c r="Z583" s="429">
        <v>24.919069003476032</v>
      </c>
      <c r="AA583" s="429">
        <v>24.033310217279684</v>
      </c>
      <c r="AB583" s="498">
        <v>23.909830614205532</v>
      </c>
      <c r="AC583" s="2901">
        <f>SUM(E583:AB583)</f>
        <v>981.91333108426352</v>
      </c>
      <c r="AD583" s="3474"/>
    </row>
    <row r="584" spans="1:30" s="8" customFormat="1" ht="12.75" customHeight="1">
      <c r="A584" s="4825"/>
      <c r="B584" s="5075"/>
      <c r="C584" s="3460" t="s">
        <v>342</v>
      </c>
      <c r="D584" s="770" t="s">
        <v>110</v>
      </c>
      <c r="E584" s="953">
        <v>1.9</v>
      </c>
      <c r="F584" s="954">
        <v>1.7</v>
      </c>
      <c r="G584" s="954">
        <v>1.5</v>
      </c>
      <c r="H584" s="3919">
        <v>1.6</v>
      </c>
      <c r="I584" s="954">
        <v>2.2000000000000002</v>
      </c>
      <c r="J584" s="954">
        <v>1.7</v>
      </c>
      <c r="K584" s="954">
        <v>1.5</v>
      </c>
      <c r="L584" s="954">
        <v>1.3</v>
      </c>
      <c r="M584" s="954">
        <v>2.7</v>
      </c>
      <c r="N584" s="1061">
        <v>3.9</v>
      </c>
      <c r="O584" s="954">
        <v>4.2</v>
      </c>
      <c r="P584" s="954">
        <v>3.1</v>
      </c>
      <c r="Q584" s="954">
        <v>1.8</v>
      </c>
      <c r="R584" s="954">
        <v>4.7</v>
      </c>
      <c r="S584" s="954">
        <v>2.4</v>
      </c>
      <c r="T584" s="954">
        <v>3.4</v>
      </c>
      <c r="U584" s="954">
        <v>5.0999999999999996</v>
      </c>
      <c r="V584" s="954">
        <v>4.4000000000000004</v>
      </c>
      <c r="W584" s="954">
        <v>1.4</v>
      </c>
      <c r="X584" s="954">
        <v>1.8</v>
      </c>
      <c r="Y584" s="1061">
        <v>1.4</v>
      </c>
      <c r="Z584" s="954">
        <v>1.6</v>
      </c>
      <c r="AA584" s="954">
        <v>1.4</v>
      </c>
      <c r="AB584" s="963">
        <v>1.3</v>
      </c>
      <c r="AC584" s="2875"/>
      <c r="AD584" s="3472"/>
    </row>
    <row r="585" spans="1:30" s="37" customFormat="1" ht="12.75" customHeight="1" thickBot="1">
      <c r="A585" s="5072"/>
      <c r="B585" s="5086"/>
      <c r="C585" s="3459" t="s">
        <v>315</v>
      </c>
      <c r="D585" s="805" t="s">
        <v>111</v>
      </c>
      <c r="E585" s="484">
        <v>0.33333333333333337</v>
      </c>
      <c r="F585" s="424">
        <v>0.31884057971014496</v>
      </c>
      <c r="G585" s="424">
        <v>0.31343283582089554</v>
      </c>
      <c r="H585" s="615">
        <v>0.31343283582089554</v>
      </c>
      <c r="I585" s="425">
        <v>0.32307692307692309</v>
      </c>
      <c r="J585" s="424">
        <v>0.31884057971014496</v>
      </c>
      <c r="K585" s="424">
        <v>0.30769230769230771</v>
      </c>
      <c r="L585" s="424">
        <v>0.30434782608695654</v>
      </c>
      <c r="M585" s="424">
        <v>0.77319587628865982</v>
      </c>
      <c r="N585" s="1612">
        <v>0.6741573033707865</v>
      </c>
      <c r="O585" s="425">
        <v>0.82638888888888884</v>
      </c>
      <c r="P585" s="424">
        <v>0.82222222222222219</v>
      </c>
      <c r="Q585" s="424">
        <v>0.26470588235294118</v>
      </c>
      <c r="R585" s="424">
        <v>0.81395348837209303</v>
      </c>
      <c r="S585" s="424">
        <v>0.80833333333333324</v>
      </c>
      <c r="T585" s="424">
        <v>0.74615384615384606</v>
      </c>
      <c r="U585" s="424">
        <v>0.74358974358974361</v>
      </c>
      <c r="V585" s="425">
        <v>0.74509803921568629</v>
      </c>
      <c r="W585" s="424">
        <v>0.71317829457364335</v>
      </c>
      <c r="X585" s="424">
        <v>0.23076923076923078</v>
      </c>
      <c r="Y585" s="1612">
        <v>0.28125</v>
      </c>
      <c r="Z585" s="425">
        <v>0.33898305084745761</v>
      </c>
      <c r="AA585" s="425">
        <v>0.33333333333333331</v>
      </c>
      <c r="AB585" s="452">
        <v>0.31578947368421051</v>
      </c>
      <c r="AC585" s="3506">
        <f t="shared" ref="AC585" si="86">AC582/AC581</f>
        <v>0.57027155788470707</v>
      </c>
      <c r="AD585" s="3473"/>
    </row>
    <row r="586" spans="1:30" s="8" customFormat="1" ht="12.75" customHeight="1">
      <c r="A586" s="5071" t="s">
        <v>186</v>
      </c>
      <c r="B586" s="5073" t="s">
        <v>87</v>
      </c>
      <c r="C586" s="3447" t="s">
        <v>501</v>
      </c>
      <c r="D586" s="802" t="s">
        <v>108</v>
      </c>
      <c r="E586" s="3896">
        <v>174</v>
      </c>
      <c r="F586" s="3897">
        <v>164.4</v>
      </c>
      <c r="G586" s="3897">
        <v>153.6</v>
      </c>
      <c r="H586" s="3900">
        <v>153</v>
      </c>
      <c r="I586" s="3897">
        <v>147.6</v>
      </c>
      <c r="J586" s="3897">
        <v>147.6</v>
      </c>
      <c r="K586" s="3897">
        <v>156</v>
      </c>
      <c r="L586" s="3897">
        <v>173.4</v>
      </c>
      <c r="M586" s="3897">
        <v>198.6</v>
      </c>
      <c r="N586" s="3900">
        <v>229.2</v>
      </c>
      <c r="O586" s="3897">
        <v>237</v>
      </c>
      <c r="P586" s="3897">
        <v>239.4</v>
      </c>
      <c r="Q586" s="3897">
        <v>230.4</v>
      </c>
      <c r="R586" s="3897">
        <v>237.6</v>
      </c>
      <c r="S586" s="3897">
        <v>232.8</v>
      </c>
      <c r="T586" s="3897">
        <v>228</v>
      </c>
      <c r="U586" s="3897">
        <v>230.4</v>
      </c>
      <c r="V586" s="3899">
        <v>231.6</v>
      </c>
      <c r="W586" s="3897">
        <v>234</v>
      </c>
      <c r="X586" s="3897">
        <v>217.2</v>
      </c>
      <c r="Y586" s="3900">
        <v>218.4</v>
      </c>
      <c r="Z586" s="3897">
        <v>228.6</v>
      </c>
      <c r="AA586" s="3897">
        <v>202.8</v>
      </c>
      <c r="AB586" s="3901">
        <v>188.4</v>
      </c>
      <c r="AC586" s="2874">
        <f>SUM(E586:AB586)</f>
        <v>4854</v>
      </c>
      <c r="AD586" s="3474"/>
    </row>
    <row r="587" spans="1:30" s="8" customFormat="1" ht="12.75" customHeight="1">
      <c r="A587" s="4813"/>
      <c r="B587" s="5074"/>
      <c r="C587" s="1831" t="s">
        <v>501</v>
      </c>
      <c r="D587" s="770" t="s">
        <v>109</v>
      </c>
      <c r="E587" s="3890">
        <v>48.6</v>
      </c>
      <c r="F587" s="3891">
        <v>46.8</v>
      </c>
      <c r="G587" s="3891">
        <v>45.6</v>
      </c>
      <c r="H587" s="3894">
        <v>48.6</v>
      </c>
      <c r="I587" s="3891">
        <v>51</v>
      </c>
      <c r="J587" s="3891">
        <v>49.8</v>
      </c>
      <c r="K587" s="3891">
        <v>50.4</v>
      </c>
      <c r="L587" s="3891">
        <v>54</v>
      </c>
      <c r="M587" s="3891">
        <v>48</v>
      </c>
      <c r="N587" s="3894">
        <v>48</v>
      </c>
      <c r="O587" s="3891">
        <v>46.2</v>
      </c>
      <c r="P587" s="3891">
        <v>47.4</v>
      </c>
      <c r="Q587" s="3891">
        <v>47.4</v>
      </c>
      <c r="R587" s="3891">
        <v>48</v>
      </c>
      <c r="S587" s="3891">
        <v>48.6</v>
      </c>
      <c r="T587" s="3891">
        <v>48.6</v>
      </c>
      <c r="U587" s="3891">
        <v>50.4</v>
      </c>
      <c r="V587" s="3893">
        <v>52.8</v>
      </c>
      <c r="W587" s="3891">
        <v>54.6</v>
      </c>
      <c r="X587" s="3891">
        <v>60.6</v>
      </c>
      <c r="Y587" s="3894">
        <v>60</v>
      </c>
      <c r="Z587" s="3891">
        <v>60</v>
      </c>
      <c r="AA587" s="3891">
        <v>55.8</v>
      </c>
      <c r="AB587" s="3895">
        <v>52.2</v>
      </c>
      <c r="AC587" s="2901">
        <f>SUM(E587:AB587)</f>
        <v>1223.4000000000001</v>
      </c>
      <c r="AD587" s="3474"/>
    </row>
    <row r="588" spans="1:30" s="8" customFormat="1" ht="12.75" customHeight="1">
      <c r="A588" s="4825"/>
      <c r="B588" s="5075"/>
      <c r="C588" s="3340" t="s">
        <v>315</v>
      </c>
      <c r="D588" s="764" t="s">
        <v>340</v>
      </c>
      <c r="E588" s="428">
        <v>180.65979076706583</v>
      </c>
      <c r="F588" s="429">
        <v>170.93156525346626</v>
      </c>
      <c r="G588" s="429">
        <v>160.22584061255537</v>
      </c>
      <c r="H588" s="1060">
        <v>160.53336101882374</v>
      </c>
      <c r="I588" s="429">
        <v>156.16260756019668</v>
      </c>
      <c r="J588" s="429">
        <v>155.77483750593353</v>
      </c>
      <c r="K588" s="429">
        <v>163.93950103620543</v>
      </c>
      <c r="L588" s="429">
        <v>181.61376599806525</v>
      </c>
      <c r="M588" s="429">
        <v>204.31828112041271</v>
      </c>
      <c r="N588" s="1060">
        <v>234.17224429893477</v>
      </c>
      <c r="O588" s="429">
        <v>241.4610527600673</v>
      </c>
      <c r="P588" s="429">
        <v>244.04737245051422</v>
      </c>
      <c r="Q588" s="429">
        <v>235.22525374627617</v>
      </c>
      <c r="R588" s="429">
        <v>242.39999999999998</v>
      </c>
      <c r="S588" s="429">
        <v>237.81883861460597</v>
      </c>
      <c r="T588" s="429">
        <v>233.12219971508506</v>
      </c>
      <c r="U588" s="429">
        <v>235.84808669989249</v>
      </c>
      <c r="V588" s="429">
        <v>237.54241726479083</v>
      </c>
      <c r="W588" s="429">
        <v>240.28558009169006</v>
      </c>
      <c r="X588" s="429">
        <v>225.49545449964174</v>
      </c>
      <c r="Y588" s="1060">
        <v>226.49185415815731</v>
      </c>
      <c r="Z588" s="429">
        <v>236.34288650179425</v>
      </c>
      <c r="AA588" s="429">
        <v>210.33658740219212</v>
      </c>
      <c r="AB588" s="498">
        <v>195.49782607486972</v>
      </c>
      <c r="AC588" s="2901">
        <f>SUM(E588:AB588)</f>
        <v>5010.2472051512368</v>
      </c>
      <c r="AD588" s="3474"/>
    </row>
    <row r="589" spans="1:30" s="8" customFormat="1" ht="12.75" customHeight="1">
      <c r="A589" s="4825"/>
      <c r="B589" s="5075"/>
      <c r="C589" s="1795" t="s">
        <v>342</v>
      </c>
      <c r="D589" s="1181" t="s">
        <v>110</v>
      </c>
      <c r="E589" s="3934">
        <v>9.6999999999999993</v>
      </c>
      <c r="F589" s="3930">
        <v>8.6</v>
      </c>
      <c r="G589" s="3930">
        <v>8.3000000000000007</v>
      </c>
      <c r="H589" s="3931">
        <v>8.8000000000000007</v>
      </c>
      <c r="I589" s="3930">
        <v>8.3000000000000007</v>
      </c>
      <c r="J589" s="3930">
        <v>8.5</v>
      </c>
      <c r="K589" s="3930">
        <v>8.3000000000000007</v>
      </c>
      <c r="L589" s="3930">
        <v>9.6</v>
      </c>
      <c r="M589" s="3930">
        <v>10.5</v>
      </c>
      <c r="N589" s="3931">
        <v>11</v>
      </c>
      <c r="O589" s="3930">
        <v>12.1</v>
      </c>
      <c r="P589" s="3930">
        <v>11.8</v>
      </c>
      <c r="Q589" s="3930">
        <v>12.5</v>
      </c>
      <c r="R589" s="3930">
        <v>12.5</v>
      </c>
      <c r="S589" s="3930">
        <v>11.5</v>
      </c>
      <c r="T589" s="3930">
        <v>11.8</v>
      </c>
      <c r="U589" s="3930">
        <v>12</v>
      </c>
      <c r="V589" s="3932">
        <v>12.2</v>
      </c>
      <c r="W589" s="3930">
        <v>12</v>
      </c>
      <c r="X589" s="3930">
        <v>12.5</v>
      </c>
      <c r="Y589" s="3931">
        <v>11.9</v>
      </c>
      <c r="Z589" s="3930">
        <v>12</v>
      </c>
      <c r="AA589" s="3930">
        <v>10.6</v>
      </c>
      <c r="AB589" s="3933">
        <v>9.4</v>
      </c>
      <c r="AC589" s="2875"/>
      <c r="AD589" s="3472"/>
    </row>
    <row r="590" spans="1:30" s="37" customFormat="1" ht="12.75" customHeight="1" thickBot="1">
      <c r="A590" s="5072"/>
      <c r="B590" s="5086"/>
      <c r="C590" s="3459" t="s">
        <v>315</v>
      </c>
      <c r="D590" s="805" t="s">
        <v>111</v>
      </c>
      <c r="E590" s="432">
        <v>0.27931034482758621</v>
      </c>
      <c r="F590" s="433">
        <v>0.28467153284671531</v>
      </c>
      <c r="G590" s="433">
        <v>0.296875</v>
      </c>
      <c r="H590" s="1610">
        <v>0.31764705882352939</v>
      </c>
      <c r="I590" s="433">
        <v>0.34552845528455284</v>
      </c>
      <c r="J590" s="433">
        <v>0.33739837398373984</v>
      </c>
      <c r="K590" s="433">
        <v>0.32307692307692309</v>
      </c>
      <c r="L590" s="433">
        <v>0.31141868512110726</v>
      </c>
      <c r="M590" s="433">
        <v>0.24169184290030213</v>
      </c>
      <c r="N590" s="1610">
        <v>0.20942408376963351</v>
      </c>
      <c r="O590" s="433">
        <v>0.19493670886075951</v>
      </c>
      <c r="P590" s="433">
        <v>0.19799498746867167</v>
      </c>
      <c r="Q590" s="433">
        <v>0.20572916666666666</v>
      </c>
      <c r="R590" s="433">
        <v>0.20202020202020202</v>
      </c>
      <c r="S590" s="433">
        <v>0.20876288659793815</v>
      </c>
      <c r="T590" s="433">
        <v>0.2131578947368421</v>
      </c>
      <c r="U590" s="433">
        <v>0.21875</v>
      </c>
      <c r="V590" s="434">
        <v>0.22797927461139897</v>
      </c>
      <c r="W590" s="433">
        <v>0.23333333333333334</v>
      </c>
      <c r="X590" s="433">
        <v>0.27900552486187846</v>
      </c>
      <c r="Y590" s="1610">
        <v>0.27472527472527469</v>
      </c>
      <c r="Z590" s="433">
        <v>0.26246719160104987</v>
      </c>
      <c r="AA590" s="433">
        <v>0.2751479289940828</v>
      </c>
      <c r="AB590" s="426">
        <v>0.27707006369426751</v>
      </c>
      <c r="AC590" s="3506">
        <f t="shared" ref="AC590" si="87">AC587/AC586</f>
        <v>0.25203955500618047</v>
      </c>
      <c r="AD590" s="3473"/>
    </row>
    <row r="591" spans="1:30" s="8" customFormat="1" ht="12.75" customHeight="1">
      <c r="A591" s="5071" t="s">
        <v>207</v>
      </c>
      <c r="B591" s="5199" t="s">
        <v>632</v>
      </c>
      <c r="C591" s="251" t="s">
        <v>296</v>
      </c>
      <c r="D591" s="799" t="s">
        <v>108</v>
      </c>
      <c r="E591" s="419"/>
      <c r="F591" s="420"/>
      <c r="G591" s="420"/>
      <c r="H591" s="1201"/>
      <c r="I591" s="420"/>
      <c r="J591" s="420"/>
      <c r="K591" s="420"/>
      <c r="L591" s="420"/>
      <c r="M591" s="420"/>
      <c r="N591" s="1201"/>
      <c r="O591" s="420"/>
      <c r="P591" s="420"/>
      <c r="Q591" s="420"/>
      <c r="R591" s="420"/>
      <c r="S591" s="420"/>
      <c r="T591" s="420"/>
      <c r="U591" s="420"/>
      <c r="V591" s="421"/>
      <c r="W591" s="420"/>
      <c r="X591" s="420"/>
      <c r="Y591" s="1201"/>
      <c r="Z591" s="420"/>
      <c r="AA591" s="420"/>
      <c r="AB591" s="501"/>
      <c r="AC591" s="2874"/>
      <c r="AD591" s="3474"/>
    </row>
    <row r="592" spans="1:30" s="8" customFormat="1" ht="12.75" customHeight="1">
      <c r="A592" s="4813"/>
      <c r="B592" s="5259"/>
      <c r="C592" s="116" t="s">
        <v>296</v>
      </c>
      <c r="D592" s="803" t="s">
        <v>109</v>
      </c>
      <c r="E592" s="419"/>
      <c r="F592" s="420"/>
      <c r="G592" s="420"/>
      <c r="H592" s="1201"/>
      <c r="I592" s="420"/>
      <c r="J592" s="420"/>
      <c r="K592" s="420"/>
      <c r="L592" s="420"/>
      <c r="M592" s="420"/>
      <c r="N592" s="1201"/>
      <c r="O592" s="420"/>
      <c r="P592" s="420"/>
      <c r="Q592" s="420"/>
      <c r="R592" s="420"/>
      <c r="S592" s="420"/>
      <c r="T592" s="420"/>
      <c r="U592" s="420"/>
      <c r="V592" s="421"/>
      <c r="W592" s="420"/>
      <c r="X592" s="420"/>
      <c r="Y592" s="1201"/>
      <c r="Z592" s="420"/>
      <c r="AA592" s="420"/>
      <c r="AB592" s="501"/>
      <c r="AC592" s="2901"/>
      <c r="AD592" s="3474"/>
    </row>
    <row r="593" spans="1:30" s="8" customFormat="1" ht="12.75" customHeight="1">
      <c r="A593" s="4825"/>
      <c r="B593" s="5260"/>
      <c r="C593" s="2248" t="s">
        <v>342</v>
      </c>
      <c r="D593" s="803" t="s">
        <v>110</v>
      </c>
      <c r="E593" s="2259"/>
      <c r="F593" s="2246"/>
      <c r="G593" s="2246"/>
      <c r="H593" s="2247"/>
      <c r="I593" s="2246"/>
      <c r="J593" s="2246"/>
      <c r="K593" s="2246"/>
      <c r="L593" s="2246"/>
      <c r="M593" s="2246"/>
      <c r="N593" s="2247"/>
      <c r="O593" s="2246"/>
      <c r="P593" s="2246"/>
      <c r="Q593" s="2246"/>
      <c r="R593" s="2246"/>
      <c r="S593" s="2246"/>
      <c r="T593" s="2246"/>
      <c r="U593" s="2246"/>
      <c r="V593" s="2246"/>
      <c r="W593" s="2246"/>
      <c r="X593" s="2246"/>
      <c r="Y593" s="2247"/>
      <c r="Z593" s="2246"/>
      <c r="AA593" s="2246"/>
      <c r="AB593" s="2291"/>
      <c r="AC593" s="2875"/>
      <c r="AD593" s="3472"/>
    </row>
    <row r="594" spans="1:30" s="37" customFormat="1" ht="12.75" customHeight="1" thickBot="1">
      <c r="A594" s="5072"/>
      <c r="B594" s="5261"/>
      <c r="C594" s="3354"/>
      <c r="D594" s="798" t="s">
        <v>111</v>
      </c>
      <c r="E594" s="2390"/>
      <c r="F594" s="2391"/>
      <c r="G594" s="2391"/>
      <c r="H594" s="2392"/>
      <c r="I594" s="2391"/>
      <c r="J594" s="2391"/>
      <c r="K594" s="2391"/>
      <c r="L594" s="2391"/>
      <c r="M594" s="2391"/>
      <c r="N594" s="2392"/>
      <c r="O594" s="2391"/>
      <c r="P594" s="2391"/>
      <c r="Q594" s="2391"/>
      <c r="R594" s="2391"/>
      <c r="S594" s="2391"/>
      <c r="T594" s="2391"/>
      <c r="U594" s="2391"/>
      <c r="V594" s="3084"/>
      <c r="W594" s="2391"/>
      <c r="X594" s="2391"/>
      <c r="Y594" s="2392"/>
      <c r="Z594" s="2391"/>
      <c r="AA594" s="2391"/>
      <c r="AB594" s="2393"/>
      <c r="AC594" s="3176"/>
      <c r="AD594" s="3473"/>
    </row>
    <row r="595" spans="1:30" s="8" customFormat="1" ht="12.75" customHeight="1">
      <c r="A595" s="5071" t="s">
        <v>208</v>
      </c>
      <c r="B595" s="5199" t="s">
        <v>633</v>
      </c>
      <c r="C595" s="1830" t="s">
        <v>501</v>
      </c>
      <c r="D595" s="799" t="s">
        <v>108</v>
      </c>
      <c r="E595" s="2394"/>
      <c r="F595" s="2395"/>
      <c r="G595" s="2395"/>
      <c r="H595" s="2396"/>
      <c r="I595" s="2395"/>
      <c r="J595" s="2395"/>
      <c r="K595" s="2395"/>
      <c r="L595" s="2395"/>
      <c r="M595" s="2395"/>
      <c r="N595" s="2396"/>
      <c r="O595" s="2395"/>
      <c r="P595" s="2395"/>
      <c r="Q595" s="2395"/>
      <c r="R595" s="2395"/>
      <c r="S595" s="2395"/>
      <c r="T595" s="2395"/>
      <c r="U595" s="2395"/>
      <c r="V595" s="2395"/>
      <c r="W595" s="2395"/>
      <c r="X595" s="2395"/>
      <c r="Y595" s="2396"/>
      <c r="Z595" s="2395"/>
      <c r="AA595" s="2395"/>
      <c r="AB595" s="2397"/>
      <c r="AC595" s="2874"/>
      <c r="AD595" s="3474"/>
    </row>
    <row r="596" spans="1:30" s="8" customFormat="1" ht="12.75" customHeight="1" thickBot="1">
      <c r="A596" s="4813"/>
      <c r="B596" s="5259"/>
      <c r="C596" s="1833" t="s">
        <v>501</v>
      </c>
      <c r="D596" s="803" t="s">
        <v>109</v>
      </c>
      <c r="E596" s="2398"/>
      <c r="F596" s="2399"/>
      <c r="G596" s="2399"/>
      <c r="H596" s="2400"/>
      <c r="I596" s="2399"/>
      <c r="J596" s="2399"/>
      <c r="K596" s="2399"/>
      <c r="L596" s="2399"/>
      <c r="M596" s="2399"/>
      <c r="N596" s="2400"/>
      <c r="O596" s="2399"/>
      <c r="P596" s="2399"/>
      <c r="Q596" s="2399"/>
      <c r="R596" s="2399"/>
      <c r="S596" s="2399"/>
      <c r="T596" s="2399"/>
      <c r="U596" s="2399"/>
      <c r="V596" s="2399"/>
      <c r="W596" s="2399"/>
      <c r="X596" s="2399"/>
      <c r="Y596" s="2400"/>
      <c r="Z596" s="2399"/>
      <c r="AA596" s="2399"/>
      <c r="AB596" s="2401"/>
      <c r="AC596" s="2901"/>
      <c r="AD596" s="3474"/>
    </row>
    <row r="597" spans="1:30" s="8" customFormat="1" ht="12.75" customHeight="1">
      <c r="A597" s="4825"/>
      <c r="B597" s="5260"/>
      <c r="C597" s="2248" t="s">
        <v>342</v>
      </c>
      <c r="D597" s="803" t="s">
        <v>110</v>
      </c>
      <c r="E597" s="2386"/>
      <c r="F597" s="2386"/>
      <c r="G597" s="2386"/>
      <c r="H597" s="2407"/>
      <c r="I597" s="2386"/>
      <c r="J597" s="2386"/>
      <c r="K597" s="2386"/>
      <c r="L597" s="2386"/>
      <c r="M597" s="2386"/>
      <c r="N597" s="2407"/>
      <c r="O597" s="2386"/>
      <c r="P597" s="2386"/>
      <c r="Q597" s="2386"/>
      <c r="R597" s="2386"/>
      <c r="S597" s="2386"/>
      <c r="T597" s="2386"/>
      <c r="U597" s="2386"/>
      <c r="V597" s="2386"/>
      <c r="W597" s="2386"/>
      <c r="X597" s="2386"/>
      <c r="Y597" s="2407"/>
      <c r="Z597" s="2386"/>
      <c r="AA597" s="2386"/>
      <c r="AB597" s="3466"/>
      <c r="AC597" s="2875"/>
      <c r="AD597" s="3472"/>
    </row>
    <row r="598" spans="1:30" s="8" customFormat="1" ht="12.75" customHeight="1" thickBot="1">
      <c r="A598" s="5072"/>
      <c r="B598" s="5262"/>
      <c r="C598" s="3461"/>
      <c r="D598" s="806" t="s">
        <v>111</v>
      </c>
      <c r="E598" s="2402"/>
      <c r="F598" s="2403"/>
      <c r="G598" s="2403"/>
      <c r="H598" s="2405"/>
      <c r="I598" s="2404"/>
      <c r="J598" s="2403"/>
      <c r="K598" s="2403"/>
      <c r="L598" s="2403"/>
      <c r="M598" s="2403"/>
      <c r="N598" s="2405"/>
      <c r="O598" s="2404"/>
      <c r="P598" s="2403"/>
      <c r="Q598" s="2403"/>
      <c r="R598" s="2403"/>
      <c r="S598" s="2403"/>
      <c r="T598" s="2403"/>
      <c r="U598" s="2403"/>
      <c r="V598" s="2404"/>
      <c r="W598" s="2403"/>
      <c r="X598" s="2403"/>
      <c r="Y598" s="2405"/>
      <c r="Z598" s="2404"/>
      <c r="AA598" s="2403"/>
      <c r="AB598" s="2406"/>
      <c r="AC598" s="3176"/>
      <c r="AD598" s="3472"/>
    </row>
    <row r="599" spans="1:30" s="8" customFormat="1" ht="12.75" customHeight="1">
      <c r="A599" s="418"/>
      <c r="B599" s="3116" t="s">
        <v>6</v>
      </c>
      <c r="C599" s="1830" t="s">
        <v>501</v>
      </c>
      <c r="D599" s="2916" t="s">
        <v>108</v>
      </c>
      <c r="E599" s="3907">
        <v>1.88</v>
      </c>
      <c r="F599" s="3907">
        <v>1.92</v>
      </c>
      <c r="G599" s="3899">
        <v>1.88</v>
      </c>
      <c r="H599" s="3900">
        <v>1.92</v>
      </c>
      <c r="I599" s="3899">
        <v>1.88</v>
      </c>
      <c r="J599" s="3899">
        <v>1.88</v>
      </c>
      <c r="K599" s="3899">
        <v>1.92</v>
      </c>
      <c r="L599" s="3899">
        <v>1.84</v>
      </c>
      <c r="M599" s="3899">
        <v>1.92</v>
      </c>
      <c r="N599" s="3900">
        <v>1.88</v>
      </c>
      <c r="O599" s="3899">
        <v>1.92</v>
      </c>
      <c r="P599" s="3899">
        <v>1.88</v>
      </c>
      <c r="Q599" s="3899">
        <v>1.84</v>
      </c>
      <c r="R599" s="3899">
        <v>1.88</v>
      </c>
      <c r="S599" s="3899">
        <v>1.88</v>
      </c>
      <c r="T599" s="3899">
        <v>1.8</v>
      </c>
      <c r="U599" s="3899">
        <v>1.88</v>
      </c>
      <c r="V599" s="3899">
        <v>1.8</v>
      </c>
      <c r="W599" s="3899">
        <v>1.8</v>
      </c>
      <c r="X599" s="3899">
        <v>1.8</v>
      </c>
      <c r="Y599" s="3900">
        <v>1.8</v>
      </c>
      <c r="Z599" s="3899">
        <v>1.8</v>
      </c>
      <c r="AA599" s="3899">
        <v>1.76</v>
      </c>
      <c r="AB599" s="3908">
        <v>1.76</v>
      </c>
      <c r="AC599" s="2874">
        <f>SUM(E599:AB599)</f>
        <v>44.519999999999975</v>
      </c>
      <c r="AD599" s="3474"/>
    </row>
    <row r="600" spans="1:30" s="8" customFormat="1" ht="12.75" customHeight="1" thickBot="1">
      <c r="A600" s="3174"/>
      <c r="B600" s="728" t="s">
        <v>7</v>
      </c>
      <c r="C600" s="1833" t="s">
        <v>501</v>
      </c>
      <c r="D600" s="810" t="s">
        <v>108</v>
      </c>
      <c r="E600" s="3909">
        <v>0.52</v>
      </c>
      <c r="F600" s="3909">
        <v>0.56000000000000005</v>
      </c>
      <c r="G600" s="3910">
        <v>0.48</v>
      </c>
      <c r="H600" s="3911">
        <v>0.48</v>
      </c>
      <c r="I600" s="3910">
        <v>0.4</v>
      </c>
      <c r="J600" s="3910">
        <v>0.68</v>
      </c>
      <c r="K600" s="3910">
        <v>1.28</v>
      </c>
      <c r="L600" s="3910">
        <v>0.52</v>
      </c>
      <c r="M600" s="3910">
        <v>0.64</v>
      </c>
      <c r="N600" s="3911">
        <v>0.52</v>
      </c>
      <c r="O600" s="3910">
        <v>0.36</v>
      </c>
      <c r="P600" s="3910">
        <v>0.32</v>
      </c>
      <c r="Q600" s="3910">
        <v>0.64</v>
      </c>
      <c r="R600" s="3910">
        <v>0.4</v>
      </c>
      <c r="S600" s="3910">
        <v>0.84</v>
      </c>
      <c r="T600" s="3910">
        <v>0.84</v>
      </c>
      <c r="U600" s="3910">
        <v>0.88</v>
      </c>
      <c r="V600" s="3910">
        <v>0.92</v>
      </c>
      <c r="W600" s="3910">
        <v>0.84</v>
      </c>
      <c r="X600" s="3910">
        <v>0.6</v>
      </c>
      <c r="Y600" s="3911">
        <v>0.64</v>
      </c>
      <c r="Z600" s="3910">
        <v>0.8</v>
      </c>
      <c r="AA600" s="3910">
        <v>0.56000000000000005</v>
      </c>
      <c r="AB600" s="3912">
        <v>0.36</v>
      </c>
      <c r="AC600" s="2875">
        <f>SUM(E600:AB600)</f>
        <v>15.080000000000002</v>
      </c>
      <c r="AD600" s="3474"/>
    </row>
    <row r="601" spans="1:30" s="7" customFormat="1" ht="12.75" customHeight="1">
      <c r="A601" s="4845" t="s">
        <v>134</v>
      </c>
      <c r="B601" s="5252"/>
      <c r="C601" s="1830" t="s">
        <v>501</v>
      </c>
      <c r="D601" s="2915" t="s">
        <v>108</v>
      </c>
      <c r="E601" s="512">
        <v>6745.8000000000011</v>
      </c>
      <c r="F601" s="504">
        <v>6317.4</v>
      </c>
      <c r="G601" s="504">
        <v>6099.2000000000007</v>
      </c>
      <c r="H601" s="1661">
        <v>5967.8000000000011</v>
      </c>
      <c r="I601" s="504">
        <v>5938.2000000000007</v>
      </c>
      <c r="J601" s="504">
        <v>6166.8</v>
      </c>
      <c r="K601" s="504">
        <v>6723.6</v>
      </c>
      <c r="L601" s="504">
        <v>7509.2</v>
      </c>
      <c r="M601" s="504">
        <v>8411.8000000000011</v>
      </c>
      <c r="N601" s="1661">
        <v>9141.4000000000015</v>
      </c>
      <c r="O601" s="504">
        <v>9462.6000000000022</v>
      </c>
      <c r="P601" s="504">
        <v>9376.0000000000018</v>
      </c>
      <c r="Q601" s="504">
        <v>9070</v>
      </c>
      <c r="R601" s="504">
        <v>8919.6</v>
      </c>
      <c r="S601" s="504">
        <v>8785</v>
      </c>
      <c r="T601" s="504">
        <v>8695.2000000000007</v>
      </c>
      <c r="U601" s="504">
        <v>8557.5999999999985</v>
      </c>
      <c r="V601" s="1650">
        <v>8160.0000000000009</v>
      </c>
      <c r="W601" s="504">
        <v>8162.6</v>
      </c>
      <c r="X601" s="504">
        <v>7798.5999999999995</v>
      </c>
      <c r="Y601" s="1661">
        <v>7826.4000000000005</v>
      </c>
      <c r="Z601" s="504">
        <v>7626.4000000000015</v>
      </c>
      <c r="AA601" s="504">
        <v>7283.8</v>
      </c>
      <c r="AB601" s="3183">
        <v>6685.6</v>
      </c>
      <c r="AC601" s="2874">
        <f t="shared" ref="AC601" si="88">AC490+AC495+AC515+AC520+AC524+AC533+AC538+AC543+AC547+AC556+AC561+AC566+AC571+AC576+AC581+AC591+AC486+AC586</f>
        <v>185430.6</v>
      </c>
      <c r="AD601" s="407"/>
    </row>
    <row r="602" spans="1:30" s="7" customFormat="1" ht="12.75" customHeight="1" thickBot="1">
      <c r="A602" s="5251"/>
      <c r="B602" s="5252"/>
      <c r="C602" s="1833" t="s">
        <v>501</v>
      </c>
      <c r="D602" s="1907" t="s">
        <v>109</v>
      </c>
      <c r="E602" s="515">
        <v>2085.5999999999995</v>
      </c>
      <c r="F602" s="516">
        <v>2042.3999999999999</v>
      </c>
      <c r="G602" s="516">
        <v>2016.8000000000002</v>
      </c>
      <c r="H602" s="1662">
        <v>1997.8000000000004</v>
      </c>
      <c r="I602" s="516">
        <v>1970.9999999999998</v>
      </c>
      <c r="J602" s="516">
        <v>2018.6000000000001</v>
      </c>
      <c r="K602" s="516">
        <v>2082.1999999999994</v>
      </c>
      <c r="L602" s="516">
        <v>2225</v>
      </c>
      <c r="M602" s="516">
        <v>2543.7999999999997</v>
      </c>
      <c r="N602" s="1662">
        <v>2748.8</v>
      </c>
      <c r="O602" s="516">
        <v>2818.9999999999991</v>
      </c>
      <c r="P602" s="516">
        <v>2742.6000000000004</v>
      </c>
      <c r="Q602" s="516">
        <v>2622.3999999999996</v>
      </c>
      <c r="R602" s="516">
        <v>2765.2</v>
      </c>
      <c r="S602" s="516">
        <v>2824.2000000000003</v>
      </c>
      <c r="T602" s="516">
        <v>2803.2</v>
      </c>
      <c r="U602" s="516">
        <v>2750.2</v>
      </c>
      <c r="V602" s="1651">
        <v>2634.2000000000003</v>
      </c>
      <c r="W602" s="516">
        <v>2624.8</v>
      </c>
      <c r="X602" s="516">
        <v>2488.1999999999998</v>
      </c>
      <c r="Y602" s="1662">
        <v>2451.1999999999998</v>
      </c>
      <c r="Z602" s="516">
        <v>2357</v>
      </c>
      <c r="AA602" s="516">
        <v>2265.6</v>
      </c>
      <c r="AB602" s="3184">
        <v>2183.6</v>
      </c>
      <c r="AC602" s="2875">
        <f>AC491+AC496+AC516+AC521+AC525+AC534+AC539+AC544+AC548+AC557+AC562+AC567+AC572+AC577+AC582+AC592+AC587</f>
        <v>58063.4</v>
      </c>
      <c r="AD602" s="407"/>
    </row>
    <row r="603" spans="1:30" s="7" customFormat="1" ht="12.75" customHeight="1">
      <c r="A603" s="4819" t="s">
        <v>135</v>
      </c>
      <c r="B603" s="5226"/>
      <c r="C603" s="3462" t="s">
        <v>315</v>
      </c>
      <c r="D603" s="808" t="s">
        <v>108</v>
      </c>
      <c r="E603" s="1486">
        <v>-43.800000000001091</v>
      </c>
      <c r="F603" s="1175">
        <v>-29.399999999999636</v>
      </c>
      <c r="G603" s="1175">
        <v>-27.200000000000728</v>
      </c>
      <c r="H603" s="1220">
        <v>-21.800000000001091</v>
      </c>
      <c r="I603" s="1175">
        <v>-10.200000000000728</v>
      </c>
      <c r="J603" s="1175">
        <v>1.1999999999998181</v>
      </c>
      <c r="K603" s="1175">
        <v>2.3999999999996362</v>
      </c>
      <c r="L603" s="1175">
        <v>8.8000000000001819</v>
      </c>
      <c r="M603" s="1175">
        <v>6.1999999999989086</v>
      </c>
      <c r="N603" s="1220">
        <v>-15.400000000001455</v>
      </c>
      <c r="O603" s="1175">
        <v>-30.600000000002183</v>
      </c>
      <c r="P603" s="1175">
        <v>-34.000000000001819</v>
      </c>
      <c r="Q603" s="1175">
        <v>-34</v>
      </c>
      <c r="R603" s="1175">
        <v>-33.600000000000364</v>
      </c>
      <c r="S603" s="1175">
        <v>-31</v>
      </c>
      <c r="T603" s="1175">
        <v>-25.200000000000728</v>
      </c>
      <c r="U603" s="1175">
        <v>-37.599999999998545</v>
      </c>
      <c r="V603" s="1175">
        <v>-30.000000000000909</v>
      </c>
      <c r="W603" s="1175">
        <v>-26.600000000000364</v>
      </c>
      <c r="X603" s="1175">
        <v>-22.599999999999454</v>
      </c>
      <c r="Y603" s="1220">
        <v>-26.400000000000546</v>
      </c>
      <c r="Z603" s="1175">
        <v>-24.400000000001455</v>
      </c>
      <c r="AA603" s="1175">
        <v>-41.800000000000182</v>
      </c>
      <c r="AB603" s="1459">
        <v>-113.03252800000064</v>
      </c>
      <c r="AC603" s="2874">
        <f>SUM(E603:AB603)</f>
        <v>-640.03252800001337</v>
      </c>
      <c r="AD603" s="88"/>
    </row>
    <row r="604" spans="1:30" s="7" customFormat="1" ht="12" customHeight="1">
      <c r="A604" s="5251"/>
      <c r="B604" s="5252"/>
      <c r="C604" s="3463" t="s">
        <v>315</v>
      </c>
      <c r="D604" s="770" t="s">
        <v>109</v>
      </c>
      <c r="E604" s="2026">
        <v>-3.5999999999994543</v>
      </c>
      <c r="F604" s="2031">
        <v>3.6000000000001364</v>
      </c>
      <c r="G604" s="2031">
        <v>-0.8000000000001819</v>
      </c>
      <c r="H604" s="2032">
        <v>-5.8000000000004093</v>
      </c>
      <c r="I604" s="2031">
        <v>3.0000000000002274</v>
      </c>
      <c r="J604" s="2031">
        <v>3.3999999999998636</v>
      </c>
      <c r="K604" s="2031">
        <v>-6.1999999999993634</v>
      </c>
      <c r="L604" s="2031">
        <v>13</v>
      </c>
      <c r="M604" s="2031">
        <v>12.200000000000273</v>
      </c>
      <c r="N604" s="2032">
        <v>5.1999999999998181</v>
      </c>
      <c r="O604" s="2031">
        <v>-4.9999999999990905</v>
      </c>
      <c r="P604" s="2031">
        <v>-0.6000000000003638</v>
      </c>
      <c r="Q604" s="2031">
        <v>-0.3999999999996362</v>
      </c>
      <c r="R604" s="2031">
        <v>6.8000000000001819</v>
      </c>
      <c r="S604" s="2031">
        <v>1.7999999999997272</v>
      </c>
      <c r="T604" s="2031">
        <v>4.8000000000001819</v>
      </c>
      <c r="U604" s="2031">
        <v>-8.1999999999998181</v>
      </c>
      <c r="V604" s="2031">
        <v>-0.20000000000027285</v>
      </c>
      <c r="W604" s="2031">
        <v>-2.8000000000001819</v>
      </c>
      <c r="X604" s="2031">
        <v>1.8000000000001819</v>
      </c>
      <c r="Y604" s="2032">
        <v>2.8000000000001819</v>
      </c>
      <c r="Z604" s="2031">
        <v>-5</v>
      </c>
      <c r="AA604" s="2031">
        <v>-3.5999999999999091</v>
      </c>
      <c r="AB604" s="2036">
        <v>-119.91607999999997</v>
      </c>
      <c r="AC604" s="2901">
        <f>SUM(E604:AB604)</f>
        <v>-103.71607999999787</v>
      </c>
      <c r="AD604" s="407"/>
    </row>
    <row r="605" spans="1:30" s="7" customFormat="1" ht="15.75" hidden="1" customHeight="1">
      <c r="A605" s="5251"/>
      <c r="B605" s="5252"/>
      <c r="C605" s="3463"/>
      <c r="D605" s="770"/>
      <c r="E605" s="2026"/>
      <c r="F605" s="2031"/>
      <c r="G605" s="2031"/>
      <c r="H605" s="2032"/>
      <c r="I605" s="2031"/>
      <c r="J605" s="2031"/>
      <c r="K605" s="2031"/>
      <c r="L605" s="2031"/>
      <c r="M605" s="2031"/>
      <c r="N605" s="2032"/>
      <c r="O605" s="2031"/>
      <c r="P605" s="2031"/>
      <c r="Q605" s="2031"/>
      <c r="R605" s="2031"/>
      <c r="S605" s="2031"/>
      <c r="T605" s="2031"/>
      <c r="U605" s="2031"/>
      <c r="V605" s="2031"/>
      <c r="W605" s="2031"/>
      <c r="X605" s="2031"/>
      <c r="Y605" s="2032"/>
      <c r="Z605" s="2031"/>
      <c r="AA605" s="2031"/>
      <c r="AB605" s="2036"/>
      <c r="AC605" s="3200"/>
      <c r="AD605" s="407"/>
    </row>
    <row r="606" spans="1:30" s="7" customFormat="1" ht="15.75" customHeight="1" thickBot="1">
      <c r="A606" s="4800"/>
      <c r="B606" s="4806"/>
      <c r="C606" s="3464" t="s">
        <v>315</v>
      </c>
      <c r="D606" s="724" t="s">
        <v>341</v>
      </c>
      <c r="E606" s="508">
        <v>-6.5353625783349887E-3</v>
      </c>
      <c r="F606" s="1909">
        <v>-4.6755725190839115E-3</v>
      </c>
      <c r="G606" s="1909">
        <v>-4.479578392621991E-3</v>
      </c>
      <c r="H606" s="1910">
        <v>-3.6663303060883098E-3</v>
      </c>
      <c r="I606" s="1909">
        <v>-1.720647773279475E-3</v>
      </c>
      <c r="J606" s="1909">
        <v>1.9455252918284987E-4</v>
      </c>
      <c r="K606" s="1909">
        <v>3.568242640499013E-4</v>
      </c>
      <c r="L606" s="1909">
        <v>1.1705240755520328E-3</v>
      </c>
      <c r="M606" s="1909">
        <v>7.3651698740780569E-4</v>
      </c>
      <c r="N606" s="1908">
        <v>-1.6874863028710778E-3</v>
      </c>
      <c r="O606" s="1909">
        <v>-3.2442748091605369E-3</v>
      </c>
      <c r="P606" s="1909">
        <v>-3.6394776279171288E-3</v>
      </c>
      <c r="Q606" s="1909">
        <v>-3.7627268702965914E-3</v>
      </c>
      <c r="R606" s="1909">
        <v>-3.7812288993923433E-3</v>
      </c>
      <c r="S606" s="1909">
        <v>-3.5412382910669409E-3</v>
      </c>
      <c r="T606" s="1909">
        <v>-2.9065743944637519E-3</v>
      </c>
      <c r="U606" s="1909">
        <v>-4.4131455399059327E-3</v>
      </c>
      <c r="V606" s="3085">
        <v>-3.6900369003691155E-3</v>
      </c>
      <c r="W606" s="1909">
        <v>-3.2694198623402612E-3</v>
      </c>
      <c r="X606" s="1909">
        <v>-2.906378600822975E-3</v>
      </c>
      <c r="Y606" s="1910">
        <v>-3.3846153846154546E-3</v>
      </c>
      <c r="Z606" s="1909">
        <v>-3.209681662720528E-3</v>
      </c>
      <c r="AA606" s="1909">
        <v>-5.771886219276468E-3</v>
      </c>
      <c r="AB606" s="3507">
        <v>-1.7197621550715768E-2</v>
      </c>
      <c r="AC606" s="3508">
        <f t="shared" ref="AC606" si="89">AC603/(AC466+AC471)</f>
        <v>-3.4635562667287819E-3</v>
      </c>
      <c r="AD606" s="1743">
        <f>AC603/(AC466+AC471)</f>
        <v>-3.4635562667287819E-3</v>
      </c>
    </row>
    <row r="607" spans="1:30" s="7" customFormat="1" ht="12.75" customHeight="1">
      <c r="A607" s="4850" t="s">
        <v>136</v>
      </c>
      <c r="B607" s="4925"/>
      <c r="C607" s="409"/>
      <c r="D607" s="706" t="s">
        <v>108</v>
      </c>
      <c r="E607" s="369"/>
      <c r="F607" s="369"/>
      <c r="G607" s="369"/>
      <c r="H607" s="369"/>
      <c r="I607" s="369"/>
      <c r="J607" s="369"/>
      <c r="K607" s="369"/>
      <c r="L607" s="369"/>
      <c r="M607" s="369"/>
      <c r="N607" s="369"/>
      <c r="O607" s="369"/>
      <c r="P607" s="369"/>
      <c r="Q607" s="369"/>
      <c r="R607" s="369"/>
      <c r="S607" s="369"/>
      <c r="T607" s="369"/>
      <c r="U607" s="369"/>
      <c r="V607" s="369"/>
      <c r="W607" s="369"/>
      <c r="X607" s="369"/>
      <c r="Y607" s="369"/>
      <c r="Z607" s="369"/>
      <c r="AA607" s="369"/>
      <c r="AB607" s="369"/>
      <c r="AC607" s="408"/>
      <c r="AD607" s="379"/>
    </row>
    <row r="608" spans="1:30" s="7" customFormat="1" ht="13.5" customHeight="1" thickBot="1">
      <c r="A608" s="4809"/>
      <c r="B608" s="4810"/>
      <c r="C608" s="401"/>
      <c r="D608" s="1912" t="s">
        <v>341</v>
      </c>
      <c r="E608" s="1913"/>
      <c r="F608" s="1913"/>
      <c r="G608" s="1913"/>
      <c r="H608" s="1913"/>
      <c r="I608" s="1913"/>
      <c r="J608" s="1913"/>
      <c r="K608" s="1913"/>
      <c r="L608" s="1913"/>
      <c r="M608" s="1913"/>
      <c r="N608" s="1913"/>
      <c r="O608" s="1913"/>
      <c r="P608" s="1913"/>
      <c r="Q608" s="1913"/>
      <c r="R608" s="1913"/>
      <c r="S608" s="1913"/>
      <c r="T608" s="1913"/>
      <c r="U608" s="1913"/>
      <c r="V608" s="1913"/>
      <c r="W608" s="1913"/>
      <c r="X608" s="1913"/>
      <c r="Y608" s="1913"/>
      <c r="Z608" s="1913"/>
      <c r="AA608" s="1913"/>
      <c r="AB608" s="1913"/>
      <c r="AC608" s="406"/>
      <c r="AD608" s="403"/>
    </row>
    <row r="609" spans="1:30" s="8" customFormat="1" ht="29.25" customHeight="1" thickBot="1">
      <c r="A609" s="10"/>
      <c r="B609" s="14"/>
      <c r="C609" s="11"/>
      <c r="D609" s="2427"/>
      <c r="E609" s="2425"/>
      <c r="F609" s="2425"/>
      <c r="G609" s="2425"/>
      <c r="H609" s="2425"/>
      <c r="I609" s="2425"/>
      <c r="J609" s="2425"/>
      <c r="K609" s="2425"/>
      <c r="L609" s="2425"/>
      <c r="M609" s="2425"/>
      <c r="N609" s="2425"/>
      <c r="O609" s="2425"/>
      <c r="P609" s="2425"/>
      <c r="Q609" s="2425"/>
      <c r="R609" s="2425"/>
      <c r="S609" s="2425"/>
      <c r="T609" s="2425"/>
      <c r="U609" s="2425"/>
      <c r="V609" s="2425"/>
      <c r="W609" s="2425"/>
      <c r="X609" s="2425"/>
      <c r="Y609" s="2425"/>
      <c r="Z609" s="2425"/>
      <c r="AA609" s="2425"/>
      <c r="AB609" s="2425"/>
      <c r="AC609" s="23"/>
    </row>
    <row r="610" spans="1:30" s="4" customFormat="1" ht="34.5" customHeight="1" thickBot="1">
      <c r="A610" s="224" t="s">
        <v>4</v>
      </c>
      <c r="B610" s="899" t="s">
        <v>0</v>
      </c>
      <c r="C610" s="737" t="s">
        <v>289</v>
      </c>
      <c r="D610" s="779" t="s">
        <v>3</v>
      </c>
      <c r="E610" s="5223" t="s">
        <v>138</v>
      </c>
      <c r="F610" s="5224"/>
      <c r="G610" s="5224"/>
      <c r="H610" s="5224"/>
      <c r="I610" s="5224"/>
      <c r="J610" s="5224"/>
      <c r="K610" s="5224"/>
      <c r="L610" s="5224"/>
      <c r="M610" s="5224"/>
      <c r="N610" s="5224"/>
      <c r="O610" s="5224"/>
      <c r="P610" s="5224"/>
      <c r="Q610" s="5224"/>
      <c r="R610" s="5224"/>
      <c r="S610" s="5224"/>
      <c r="T610" s="5224"/>
      <c r="U610" s="5224"/>
      <c r="V610" s="5224"/>
      <c r="W610" s="5224"/>
      <c r="X610" s="5224"/>
      <c r="Y610" s="5224"/>
      <c r="Z610" s="5224"/>
      <c r="AA610" s="5224"/>
      <c r="AB610" s="5225"/>
      <c r="AC610" s="375" t="s">
        <v>2</v>
      </c>
      <c r="AD610" s="78" t="s">
        <v>312</v>
      </c>
    </row>
    <row r="611" spans="1:30" s="8" customFormat="1" ht="21" customHeight="1" thickBot="1">
      <c r="A611" s="3982" t="s">
        <v>211</v>
      </c>
      <c r="B611" s="3983"/>
      <c r="C611" s="3984"/>
      <c r="D611" s="3883"/>
      <c r="E611" s="646">
        <v>1</v>
      </c>
      <c r="F611" s="647">
        <v>2</v>
      </c>
      <c r="G611" s="647">
        <v>3</v>
      </c>
      <c r="H611" s="647">
        <v>4</v>
      </c>
      <c r="I611" s="647">
        <v>5</v>
      </c>
      <c r="J611" s="647">
        <v>6</v>
      </c>
      <c r="K611" s="647">
        <v>7</v>
      </c>
      <c r="L611" s="647">
        <v>8</v>
      </c>
      <c r="M611" s="647">
        <v>9</v>
      </c>
      <c r="N611" s="647">
        <v>10</v>
      </c>
      <c r="O611" s="647">
        <v>11</v>
      </c>
      <c r="P611" s="647">
        <v>12</v>
      </c>
      <c r="Q611" s="647">
        <v>13</v>
      </c>
      <c r="R611" s="647">
        <v>14</v>
      </c>
      <c r="S611" s="647">
        <v>15</v>
      </c>
      <c r="T611" s="647">
        <v>16</v>
      </c>
      <c r="U611" s="647">
        <v>17</v>
      </c>
      <c r="V611" s="647">
        <v>18</v>
      </c>
      <c r="W611" s="647">
        <v>19</v>
      </c>
      <c r="X611" s="647">
        <v>20</v>
      </c>
      <c r="Y611" s="647">
        <v>21</v>
      </c>
      <c r="Z611" s="647">
        <v>22</v>
      </c>
      <c r="AA611" s="647">
        <v>23</v>
      </c>
      <c r="AB611" s="647">
        <v>24</v>
      </c>
      <c r="AC611" s="376"/>
      <c r="AD611" s="79"/>
    </row>
    <row r="612" spans="1:30" s="14" customFormat="1" ht="16.5" customHeight="1">
      <c r="A612" s="2491" t="s">
        <v>106</v>
      </c>
      <c r="B612" s="2492"/>
      <c r="C612" s="4595"/>
      <c r="D612" s="989"/>
      <c r="E612" s="3284">
        <v>4</v>
      </c>
      <c r="F612" s="3209">
        <v>4</v>
      </c>
      <c r="G612" s="3209">
        <v>4</v>
      </c>
      <c r="H612" s="3210">
        <v>4</v>
      </c>
      <c r="I612" s="3209">
        <v>4</v>
      </c>
      <c r="J612" s="3209">
        <v>4</v>
      </c>
      <c r="K612" s="3209">
        <v>4</v>
      </c>
      <c r="L612" s="3209">
        <v>4</v>
      </c>
      <c r="M612" s="3209">
        <v>4</v>
      </c>
      <c r="N612" s="3210">
        <v>4</v>
      </c>
      <c r="O612" s="3209">
        <v>4</v>
      </c>
      <c r="P612" s="3209">
        <v>4</v>
      </c>
      <c r="Q612" s="3209">
        <v>4</v>
      </c>
      <c r="R612" s="3209" t="s">
        <v>541</v>
      </c>
      <c r="S612" s="3209" t="s">
        <v>541</v>
      </c>
      <c r="T612" s="3209" t="s">
        <v>541</v>
      </c>
      <c r="U612" s="3209" t="s">
        <v>541</v>
      </c>
      <c r="V612" s="3211" t="s">
        <v>541</v>
      </c>
      <c r="W612" s="3209" t="s">
        <v>541</v>
      </c>
      <c r="X612" s="3209" t="s">
        <v>541</v>
      </c>
      <c r="Y612" s="3211" t="s">
        <v>541</v>
      </c>
      <c r="Z612" s="3209" t="s">
        <v>541</v>
      </c>
      <c r="AA612" s="3209" t="s">
        <v>541</v>
      </c>
      <c r="AB612" s="3285" t="s">
        <v>541</v>
      </c>
      <c r="AC612" s="3627"/>
      <c r="AD612" s="80"/>
    </row>
    <row r="613" spans="1:30" s="14" customFormat="1" ht="18" customHeight="1" thickBot="1">
      <c r="A613" s="2493" t="s">
        <v>107</v>
      </c>
      <c r="B613" s="2494"/>
      <c r="C613" s="4552"/>
      <c r="D613" s="990"/>
      <c r="E613" s="3286">
        <v>4</v>
      </c>
      <c r="F613" s="3287">
        <v>4</v>
      </c>
      <c r="G613" s="3287">
        <v>4</v>
      </c>
      <c r="H613" s="3678">
        <v>4</v>
      </c>
      <c r="I613" s="3287">
        <v>4</v>
      </c>
      <c r="J613" s="3287">
        <v>4</v>
      </c>
      <c r="K613" s="3287">
        <v>4</v>
      </c>
      <c r="L613" s="3287">
        <v>4</v>
      </c>
      <c r="M613" s="3287">
        <v>4</v>
      </c>
      <c r="N613" s="3678">
        <v>4</v>
      </c>
      <c r="O613" s="3287">
        <v>4</v>
      </c>
      <c r="P613" s="3287">
        <v>4</v>
      </c>
      <c r="Q613" s="3287">
        <v>4</v>
      </c>
      <c r="R613" s="3287" t="s">
        <v>541</v>
      </c>
      <c r="S613" s="3287" t="s">
        <v>541</v>
      </c>
      <c r="T613" s="3287" t="s">
        <v>541</v>
      </c>
      <c r="U613" s="3287" t="s">
        <v>541</v>
      </c>
      <c r="V613" s="3289" t="s">
        <v>541</v>
      </c>
      <c r="W613" s="3287" t="s">
        <v>541</v>
      </c>
      <c r="X613" s="3287" t="s">
        <v>541</v>
      </c>
      <c r="Y613" s="3289" t="s">
        <v>541</v>
      </c>
      <c r="Z613" s="3287" t="s">
        <v>541</v>
      </c>
      <c r="AA613" s="3287" t="s">
        <v>541</v>
      </c>
      <c r="AB613" s="3290" t="s">
        <v>541</v>
      </c>
      <c r="AC613" s="2245"/>
      <c r="AD613" s="80"/>
    </row>
    <row r="614" spans="1:30" s="14" customFormat="1" ht="12.75" customHeight="1">
      <c r="A614" s="5229" t="s">
        <v>188</v>
      </c>
      <c r="B614" s="5230" t="s">
        <v>303</v>
      </c>
      <c r="C614" s="738" t="s">
        <v>283</v>
      </c>
      <c r="D614" s="788" t="s">
        <v>108</v>
      </c>
      <c r="E614" s="380"/>
      <c r="F614" s="381"/>
      <c r="G614" s="381"/>
      <c r="H614" s="633"/>
      <c r="I614" s="381"/>
      <c r="J614" s="381"/>
      <c r="K614" s="381"/>
      <c r="L614" s="381"/>
      <c r="M614" s="381"/>
      <c r="N614" s="633"/>
      <c r="O614" s="381"/>
      <c r="P614" s="381"/>
      <c r="Q614" s="381"/>
      <c r="R614" s="381"/>
      <c r="S614" s="381"/>
      <c r="T614" s="381"/>
      <c r="U614" s="381"/>
      <c r="V614" s="382"/>
      <c r="W614" s="381"/>
      <c r="X614" s="381"/>
      <c r="Y614" s="1652"/>
      <c r="Z614" s="381"/>
      <c r="AA614" s="381"/>
      <c r="AB614" s="383"/>
      <c r="AC614" s="3189"/>
      <c r="AD614" s="80"/>
    </row>
    <row r="615" spans="1:30" s="14" customFormat="1" ht="12.75" customHeight="1">
      <c r="A615" s="5211"/>
      <c r="B615" s="5231"/>
      <c r="C615" s="739" t="s">
        <v>283</v>
      </c>
      <c r="D615" s="789" t="s">
        <v>109</v>
      </c>
      <c r="E615" s="384"/>
      <c r="F615" s="385"/>
      <c r="G615" s="385"/>
      <c r="H615" s="634"/>
      <c r="I615" s="385"/>
      <c r="J615" s="385"/>
      <c r="K615" s="385"/>
      <c r="L615" s="385"/>
      <c r="M615" s="385"/>
      <c r="N615" s="634"/>
      <c r="O615" s="385"/>
      <c r="P615" s="385"/>
      <c r="Q615" s="385"/>
      <c r="R615" s="385"/>
      <c r="S615" s="385"/>
      <c r="T615" s="385"/>
      <c r="U615" s="385"/>
      <c r="V615" s="386"/>
      <c r="W615" s="385"/>
      <c r="X615" s="385"/>
      <c r="Y615" s="1653"/>
      <c r="Z615" s="385"/>
      <c r="AA615" s="385"/>
      <c r="AB615" s="387"/>
      <c r="AC615" s="3190"/>
      <c r="AD615" s="80"/>
    </row>
    <row r="616" spans="1:30" s="14" customFormat="1" ht="12.75" customHeight="1">
      <c r="A616" s="5211"/>
      <c r="B616" s="5231"/>
      <c r="C616" s="414"/>
      <c r="D616" s="789" t="s">
        <v>111</v>
      </c>
      <c r="E616" s="384"/>
      <c r="F616" s="385"/>
      <c r="G616" s="385"/>
      <c r="H616" s="634"/>
      <c r="I616" s="385"/>
      <c r="J616" s="385"/>
      <c r="K616" s="385"/>
      <c r="L616" s="385"/>
      <c r="M616" s="385"/>
      <c r="N616" s="634"/>
      <c r="O616" s="385"/>
      <c r="P616" s="385"/>
      <c r="Q616" s="385"/>
      <c r="R616" s="385"/>
      <c r="S616" s="385"/>
      <c r="T616" s="385"/>
      <c r="U616" s="385"/>
      <c r="V616" s="386"/>
      <c r="W616" s="385"/>
      <c r="X616" s="385"/>
      <c r="Y616" s="1653"/>
      <c r="Z616" s="385"/>
      <c r="AA616" s="385"/>
      <c r="AB616" s="387"/>
      <c r="AC616" s="3190"/>
      <c r="AD616" s="80"/>
    </row>
    <row r="617" spans="1:30" s="14" customFormat="1" ht="12.75" customHeight="1" thickBot="1">
      <c r="A617" s="5212"/>
      <c r="B617" s="5232"/>
      <c r="C617" s="415"/>
      <c r="D617" s="790" t="s">
        <v>112</v>
      </c>
      <c r="E617" s="388"/>
      <c r="F617" s="389"/>
      <c r="G617" s="389"/>
      <c r="H617" s="635"/>
      <c r="I617" s="389"/>
      <c r="J617" s="389"/>
      <c r="K617" s="389"/>
      <c r="L617" s="389"/>
      <c r="M617" s="389"/>
      <c r="N617" s="635"/>
      <c r="O617" s="389"/>
      <c r="P617" s="389"/>
      <c r="Q617" s="389"/>
      <c r="R617" s="389"/>
      <c r="S617" s="389"/>
      <c r="T617" s="389"/>
      <c r="U617" s="389"/>
      <c r="V617" s="390"/>
      <c r="W617" s="389"/>
      <c r="X617" s="389"/>
      <c r="Y617" s="1654"/>
      <c r="Z617" s="389"/>
      <c r="AA617" s="389"/>
      <c r="AB617" s="391"/>
      <c r="AC617" s="3191"/>
      <c r="AD617" s="80"/>
    </row>
    <row r="618" spans="1:30" s="14" customFormat="1" ht="12.75" customHeight="1">
      <c r="A618" s="4812" t="s">
        <v>114</v>
      </c>
      <c r="B618" s="5247" t="s">
        <v>304</v>
      </c>
      <c r="C618" s="741" t="s">
        <v>283</v>
      </c>
      <c r="D618" s="791" t="s">
        <v>108</v>
      </c>
      <c r="E618" s="392"/>
      <c r="F618" s="393"/>
      <c r="G618" s="393"/>
      <c r="H618" s="636"/>
      <c r="I618" s="393"/>
      <c r="J618" s="393"/>
      <c r="K618" s="393"/>
      <c r="L618" s="393"/>
      <c r="M618" s="393"/>
      <c r="N618" s="636"/>
      <c r="O618" s="393"/>
      <c r="P618" s="393"/>
      <c r="Q618" s="393"/>
      <c r="R618" s="393"/>
      <c r="S618" s="393"/>
      <c r="T618" s="393"/>
      <c r="U618" s="393"/>
      <c r="V618" s="394"/>
      <c r="W618" s="393"/>
      <c r="X618" s="393"/>
      <c r="Y618" s="1655"/>
      <c r="Z618" s="393"/>
      <c r="AA618" s="393"/>
      <c r="AB618" s="395"/>
      <c r="AC618" s="3192"/>
      <c r="AD618" s="80"/>
    </row>
    <row r="619" spans="1:30" s="14" customFormat="1" ht="12.75" customHeight="1">
      <c r="A619" s="5215"/>
      <c r="B619" s="5248"/>
      <c r="C619" s="739" t="s">
        <v>283</v>
      </c>
      <c r="D619" s="792" t="s">
        <v>109</v>
      </c>
      <c r="E619" s="384"/>
      <c r="F619" s="384"/>
      <c r="G619" s="384"/>
      <c r="H619" s="1975"/>
      <c r="I619" s="384"/>
      <c r="J619" s="384"/>
      <c r="K619" s="384"/>
      <c r="L619" s="384"/>
      <c r="M619" s="384"/>
      <c r="N619" s="1975"/>
      <c r="O619" s="384"/>
      <c r="P619" s="384"/>
      <c r="Q619" s="384"/>
      <c r="R619" s="384"/>
      <c r="S619" s="384"/>
      <c r="T619" s="384"/>
      <c r="U619" s="384"/>
      <c r="V619" s="2457"/>
      <c r="W619" s="384"/>
      <c r="X619" s="384"/>
      <c r="Y619" s="1975"/>
      <c r="Z619" s="384"/>
      <c r="AA619" s="384"/>
      <c r="AB619" s="3177"/>
      <c r="AC619" s="3190"/>
      <c r="AD619" s="80"/>
    </row>
    <row r="620" spans="1:30" s="14" customFormat="1" ht="12.75" customHeight="1">
      <c r="A620" s="5215"/>
      <c r="B620" s="5248"/>
      <c r="C620" s="414"/>
      <c r="D620" s="792" t="s">
        <v>111</v>
      </c>
      <c r="E620" s="1977"/>
      <c r="F620" s="1977"/>
      <c r="G620" s="1977"/>
      <c r="H620" s="1979"/>
      <c r="I620" s="1977"/>
      <c r="J620" s="1977"/>
      <c r="K620" s="1977"/>
      <c r="L620" s="1977"/>
      <c r="M620" s="1977"/>
      <c r="N620" s="1979"/>
      <c r="O620" s="1977"/>
      <c r="P620" s="1977"/>
      <c r="Q620" s="1977"/>
      <c r="R620" s="1977"/>
      <c r="S620" s="1977"/>
      <c r="T620" s="1977"/>
      <c r="U620" s="1977"/>
      <c r="V620" s="2951"/>
      <c r="W620" s="1977"/>
      <c r="X620" s="1977"/>
      <c r="Y620" s="1979"/>
      <c r="Z620" s="1977"/>
      <c r="AA620" s="1977"/>
      <c r="AB620" s="3178"/>
      <c r="AC620" s="3193"/>
      <c r="AD620" s="80"/>
    </row>
    <row r="621" spans="1:30" s="14" customFormat="1" ht="12.75" customHeight="1" thickBot="1">
      <c r="A621" s="5216"/>
      <c r="B621" s="5250"/>
      <c r="C621" s="415"/>
      <c r="D621" s="793" t="s">
        <v>112</v>
      </c>
      <c r="E621" s="1978"/>
      <c r="F621" s="1978"/>
      <c r="G621" s="1978"/>
      <c r="H621" s="1980"/>
      <c r="I621" s="1978"/>
      <c r="J621" s="1978"/>
      <c r="K621" s="1978"/>
      <c r="L621" s="1978"/>
      <c r="M621" s="1978"/>
      <c r="N621" s="1980"/>
      <c r="O621" s="1978"/>
      <c r="P621" s="1978"/>
      <c r="Q621" s="1978"/>
      <c r="R621" s="1978"/>
      <c r="S621" s="1978"/>
      <c r="T621" s="1978"/>
      <c r="U621" s="1978"/>
      <c r="V621" s="2458"/>
      <c r="W621" s="1978"/>
      <c r="X621" s="1978"/>
      <c r="Y621" s="1980"/>
      <c r="Z621" s="1978"/>
      <c r="AA621" s="1978"/>
      <c r="AB621" s="3179"/>
      <c r="AC621" s="1602"/>
      <c r="AD621" s="80"/>
    </row>
    <row r="622" spans="1:30" s="14" customFormat="1" ht="12.75" customHeight="1">
      <c r="A622" s="5213" t="s">
        <v>212</v>
      </c>
      <c r="B622" s="5055" t="s">
        <v>642</v>
      </c>
      <c r="C622" s="3447" t="s">
        <v>501</v>
      </c>
      <c r="D622" s="795" t="s">
        <v>108</v>
      </c>
      <c r="E622" s="3896">
        <v>472</v>
      </c>
      <c r="F622" s="3897">
        <v>468</v>
      </c>
      <c r="G622" s="3897">
        <v>436</v>
      </c>
      <c r="H622" s="3898">
        <v>460</v>
      </c>
      <c r="I622" s="3897">
        <v>440</v>
      </c>
      <c r="J622" s="3897">
        <v>432</v>
      </c>
      <c r="K622" s="3897">
        <v>448</v>
      </c>
      <c r="L622" s="3897">
        <v>456</v>
      </c>
      <c r="M622" s="3897">
        <v>612</v>
      </c>
      <c r="N622" s="3898">
        <v>640</v>
      </c>
      <c r="O622" s="3897">
        <v>600</v>
      </c>
      <c r="P622" s="3897">
        <v>644</v>
      </c>
      <c r="Q622" s="3897">
        <v>528</v>
      </c>
      <c r="R622" s="3897">
        <v>568</v>
      </c>
      <c r="S622" s="3897">
        <v>580</v>
      </c>
      <c r="T622" s="3897">
        <v>552</v>
      </c>
      <c r="U622" s="3897">
        <v>544</v>
      </c>
      <c r="V622" s="3899">
        <v>436</v>
      </c>
      <c r="W622" s="3897">
        <v>440</v>
      </c>
      <c r="X622" s="3897">
        <v>396</v>
      </c>
      <c r="Y622" s="3900">
        <v>420</v>
      </c>
      <c r="Z622" s="3897">
        <v>412</v>
      </c>
      <c r="AA622" s="3897">
        <v>396</v>
      </c>
      <c r="AB622" s="3901">
        <v>376</v>
      </c>
      <c r="AC622" s="2874">
        <f>SUM(E622:AB622)</f>
        <v>11756</v>
      </c>
      <c r="AD622" s="80"/>
    </row>
    <row r="623" spans="1:30" s="14" customFormat="1" ht="12.75" customHeight="1">
      <c r="A623" s="4813"/>
      <c r="B623" s="5237"/>
      <c r="C623" s="1831" t="s">
        <v>501</v>
      </c>
      <c r="D623" s="770" t="s">
        <v>109</v>
      </c>
      <c r="E623" s="3890">
        <v>76</v>
      </c>
      <c r="F623" s="3891">
        <v>72</v>
      </c>
      <c r="G623" s="3891">
        <v>68</v>
      </c>
      <c r="H623" s="3892">
        <v>76</v>
      </c>
      <c r="I623" s="3891">
        <v>68</v>
      </c>
      <c r="J623" s="3891">
        <v>72</v>
      </c>
      <c r="K623" s="3891">
        <v>72</v>
      </c>
      <c r="L623" s="3891">
        <v>76</v>
      </c>
      <c r="M623" s="3891">
        <v>232</v>
      </c>
      <c r="N623" s="3892">
        <v>324</v>
      </c>
      <c r="O623" s="3891">
        <v>268</v>
      </c>
      <c r="P623" s="3891">
        <v>304</v>
      </c>
      <c r="Q623" s="3891">
        <v>180</v>
      </c>
      <c r="R623" s="3891">
        <v>224</v>
      </c>
      <c r="S623" s="3891">
        <v>232</v>
      </c>
      <c r="T623" s="3891">
        <v>192</v>
      </c>
      <c r="U623" s="3891">
        <v>192</v>
      </c>
      <c r="V623" s="3893">
        <v>132</v>
      </c>
      <c r="W623" s="3891">
        <v>168</v>
      </c>
      <c r="X623" s="3891">
        <v>124</v>
      </c>
      <c r="Y623" s="3894">
        <v>76</v>
      </c>
      <c r="Z623" s="3891">
        <v>76</v>
      </c>
      <c r="AA623" s="3891">
        <v>76</v>
      </c>
      <c r="AB623" s="3895">
        <v>80</v>
      </c>
      <c r="AC623" s="2901">
        <f>SUM(E623:AB623)</f>
        <v>3460</v>
      </c>
      <c r="AD623" s="80"/>
    </row>
    <row r="624" spans="1:30" s="14" customFormat="1" ht="12.75" customHeight="1">
      <c r="A624" s="4825"/>
      <c r="B624" s="5237"/>
      <c r="C624" s="3340" t="s">
        <v>315</v>
      </c>
      <c r="D624" s="764" t="s">
        <v>340</v>
      </c>
      <c r="E624" s="428">
        <v>478.07949129825681</v>
      </c>
      <c r="F624" s="429">
        <v>473.50607176677261</v>
      </c>
      <c r="G624" s="429">
        <v>441.27089185669161</v>
      </c>
      <c r="H624" s="1060">
        <v>466.23599174666901</v>
      </c>
      <c r="I624" s="429">
        <v>445.22353935972433</v>
      </c>
      <c r="J624" s="429">
        <v>437.95890218147184</v>
      </c>
      <c r="K624" s="429">
        <v>453.74882919959146</v>
      </c>
      <c r="L624" s="429">
        <v>462.28995230266469</v>
      </c>
      <c r="M624" s="429">
        <v>654.49828112837702</v>
      </c>
      <c r="N624" s="1060">
        <v>717.33952909344123</v>
      </c>
      <c r="O624" s="429">
        <v>657.13316763042781</v>
      </c>
      <c r="P624" s="429">
        <v>712.14605243587494</v>
      </c>
      <c r="Q624" s="429">
        <v>557.83868636013403</v>
      </c>
      <c r="R624" s="429">
        <v>610.57350089894987</v>
      </c>
      <c r="S624" s="429">
        <v>624.67911762760252</v>
      </c>
      <c r="T624" s="429">
        <v>584.43819177052421</v>
      </c>
      <c r="U624" s="429">
        <v>576.88820407423827</v>
      </c>
      <c r="V624" s="429">
        <v>455.54363128025398</v>
      </c>
      <c r="W624" s="429">
        <v>470.98195294512084</v>
      </c>
      <c r="X624" s="429">
        <v>414.96023905911755</v>
      </c>
      <c r="Y624" s="1060">
        <v>426.82080549101636</v>
      </c>
      <c r="Z624" s="429">
        <v>418.95107112883721</v>
      </c>
      <c r="AA624" s="429">
        <v>403.22698322408928</v>
      </c>
      <c r="AB624" s="498">
        <v>384.41644085548683</v>
      </c>
      <c r="AC624" s="3194">
        <f t="shared" ref="AC624" si="90">SQRT(AC622^2+AC623^2)</f>
        <v>12254.596525385892</v>
      </c>
      <c r="AD624" s="80"/>
    </row>
    <row r="625" spans="1:30" s="14" customFormat="1" ht="12.75" customHeight="1">
      <c r="A625" s="4825"/>
      <c r="B625" s="5237"/>
      <c r="C625" s="1795" t="s">
        <v>342</v>
      </c>
      <c r="D625" s="770" t="s">
        <v>110</v>
      </c>
      <c r="E625" s="953">
        <v>25.6</v>
      </c>
      <c r="F625" s="954">
        <v>26.4</v>
      </c>
      <c r="G625" s="954">
        <v>25.6</v>
      </c>
      <c r="H625" s="3919">
        <v>25.6</v>
      </c>
      <c r="I625" s="954">
        <v>25.6</v>
      </c>
      <c r="J625" s="954">
        <v>25.2</v>
      </c>
      <c r="K625" s="954">
        <v>25.2</v>
      </c>
      <c r="L625" s="954">
        <v>32.4</v>
      </c>
      <c r="M625" s="954">
        <v>38.4</v>
      </c>
      <c r="N625" s="3919">
        <v>35.6</v>
      </c>
      <c r="O625" s="954">
        <v>43.2</v>
      </c>
      <c r="P625" s="954">
        <v>37.6</v>
      </c>
      <c r="Q625" s="954">
        <v>30.4</v>
      </c>
      <c r="R625" s="954">
        <v>36.799999999999997</v>
      </c>
      <c r="S625" s="954">
        <v>28.4</v>
      </c>
      <c r="T625" s="954">
        <v>34.4</v>
      </c>
      <c r="U625" s="954">
        <v>25.6</v>
      </c>
      <c r="V625" s="954">
        <v>27.2</v>
      </c>
      <c r="W625" s="954">
        <v>26.4</v>
      </c>
      <c r="X625" s="954">
        <v>20.399999999999999</v>
      </c>
      <c r="Y625" s="1061">
        <v>26.4</v>
      </c>
      <c r="Z625" s="954">
        <v>22.8</v>
      </c>
      <c r="AA625" s="954">
        <v>20.8</v>
      </c>
      <c r="AB625" s="963">
        <v>22</v>
      </c>
      <c r="AC625" s="499"/>
      <c r="AD625" s="80"/>
    </row>
    <row r="626" spans="1:30" s="35" customFormat="1" ht="12.75" customHeight="1" thickBot="1">
      <c r="A626" s="5072"/>
      <c r="B626" s="5238"/>
      <c r="C626" s="3459" t="s">
        <v>315</v>
      </c>
      <c r="D626" s="771" t="s">
        <v>111</v>
      </c>
      <c r="E626" s="432">
        <v>0.16101694915254236</v>
      </c>
      <c r="F626" s="433">
        <v>0.15384615384615385</v>
      </c>
      <c r="G626" s="433">
        <v>0.15596330275229359</v>
      </c>
      <c r="H626" s="607">
        <v>0.16521739130434782</v>
      </c>
      <c r="I626" s="433">
        <v>0.15454545454545454</v>
      </c>
      <c r="J626" s="433">
        <v>0.16666666666666666</v>
      </c>
      <c r="K626" s="433">
        <v>0.16071428571428573</v>
      </c>
      <c r="L626" s="433">
        <v>0.16666666666666666</v>
      </c>
      <c r="M626" s="433">
        <v>0.37908496732026142</v>
      </c>
      <c r="N626" s="607">
        <v>0.50624999999999998</v>
      </c>
      <c r="O626" s="433">
        <v>0.44666666666666666</v>
      </c>
      <c r="P626" s="433">
        <v>0.47204968944099379</v>
      </c>
      <c r="Q626" s="433">
        <v>0.34090909090909088</v>
      </c>
      <c r="R626" s="433">
        <v>0.39436619718309857</v>
      </c>
      <c r="S626" s="433">
        <v>0.4</v>
      </c>
      <c r="T626" s="433">
        <v>0.34782608695652173</v>
      </c>
      <c r="U626" s="433">
        <v>0.35294117647058826</v>
      </c>
      <c r="V626" s="434">
        <v>0.30275229357798167</v>
      </c>
      <c r="W626" s="433">
        <v>0.38181818181818183</v>
      </c>
      <c r="X626" s="433">
        <v>0.31313131313131315</v>
      </c>
      <c r="Y626" s="1610">
        <v>0.18095238095238095</v>
      </c>
      <c r="Z626" s="433">
        <v>0.18446601941747573</v>
      </c>
      <c r="AA626" s="433">
        <v>0.19191919191919191</v>
      </c>
      <c r="AB626" s="426">
        <v>0.21276595744680851</v>
      </c>
      <c r="AC626" s="500">
        <f t="shared" ref="AC626" si="91">AC623/AC622</f>
        <v>0.29431779516842466</v>
      </c>
      <c r="AD626" s="81"/>
    </row>
    <row r="627" spans="1:30" s="14" customFormat="1" ht="12.75" customHeight="1">
      <c r="A627" s="5071" t="s">
        <v>213</v>
      </c>
      <c r="B627" s="5055" t="s">
        <v>700</v>
      </c>
      <c r="C627" s="3447" t="s">
        <v>501</v>
      </c>
      <c r="D627" s="795" t="s">
        <v>108</v>
      </c>
      <c r="E627" s="3884">
        <v>0</v>
      </c>
      <c r="F627" s="3885">
        <v>0</v>
      </c>
      <c r="G627" s="3885">
        <v>0</v>
      </c>
      <c r="H627" s="3886">
        <v>0</v>
      </c>
      <c r="I627" s="3885">
        <v>0</v>
      </c>
      <c r="J627" s="3885">
        <v>0</v>
      </c>
      <c r="K627" s="3885">
        <v>0</v>
      </c>
      <c r="L627" s="3885">
        <v>0</v>
      </c>
      <c r="M627" s="3885">
        <v>0</v>
      </c>
      <c r="N627" s="3886">
        <v>0</v>
      </c>
      <c r="O627" s="3885">
        <v>0</v>
      </c>
      <c r="P627" s="3885">
        <v>0</v>
      </c>
      <c r="Q627" s="3885">
        <v>0</v>
      </c>
      <c r="R627" s="3885">
        <v>0</v>
      </c>
      <c r="S627" s="3885">
        <v>0</v>
      </c>
      <c r="T627" s="3885">
        <v>0</v>
      </c>
      <c r="U627" s="3885">
        <v>0</v>
      </c>
      <c r="V627" s="3887">
        <v>0</v>
      </c>
      <c r="W627" s="3885">
        <v>0</v>
      </c>
      <c r="X627" s="3885">
        <v>0</v>
      </c>
      <c r="Y627" s="3888">
        <v>0</v>
      </c>
      <c r="Z627" s="3885">
        <v>0</v>
      </c>
      <c r="AA627" s="3885">
        <v>0</v>
      </c>
      <c r="AB627" s="3889">
        <v>0</v>
      </c>
      <c r="AC627" s="502">
        <f>SUM(E627:AB627)</f>
        <v>0</v>
      </c>
      <c r="AD627" s="80"/>
    </row>
    <row r="628" spans="1:30" s="14" customFormat="1" ht="12.75" customHeight="1">
      <c r="A628" s="4813"/>
      <c r="B628" s="5237"/>
      <c r="C628" s="1831" t="s">
        <v>501</v>
      </c>
      <c r="D628" s="770" t="s">
        <v>109</v>
      </c>
      <c r="E628" s="3890">
        <v>0.04</v>
      </c>
      <c r="F628" s="3891">
        <v>0.08</v>
      </c>
      <c r="G628" s="3891">
        <v>0.04</v>
      </c>
      <c r="H628" s="3892">
        <v>0.08</v>
      </c>
      <c r="I628" s="3891">
        <v>0.08</v>
      </c>
      <c r="J628" s="3891">
        <v>0.04</v>
      </c>
      <c r="K628" s="3891">
        <v>0.08</v>
      </c>
      <c r="L628" s="3891">
        <v>0.04</v>
      </c>
      <c r="M628" s="3891">
        <v>0.08</v>
      </c>
      <c r="N628" s="3892">
        <v>0.04</v>
      </c>
      <c r="O628" s="3891">
        <v>0.04</v>
      </c>
      <c r="P628" s="3891">
        <v>0.08</v>
      </c>
      <c r="Q628" s="3891">
        <v>0.04</v>
      </c>
      <c r="R628" s="3891">
        <v>0.08</v>
      </c>
      <c r="S628" s="3891">
        <v>0.04</v>
      </c>
      <c r="T628" s="3891">
        <v>0.12</v>
      </c>
      <c r="U628" s="3891">
        <v>0.08</v>
      </c>
      <c r="V628" s="3893">
        <v>0.08</v>
      </c>
      <c r="W628" s="3891">
        <v>0.08</v>
      </c>
      <c r="X628" s="3891">
        <v>0.08</v>
      </c>
      <c r="Y628" s="3894">
        <v>0.12</v>
      </c>
      <c r="Z628" s="3891">
        <v>0.08</v>
      </c>
      <c r="AA628" s="3891">
        <v>0.08</v>
      </c>
      <c r="AB628" s="3895">
        <v>0.08</v>
      </c>
      <c r="AC628" s="497">
        <f>SUM(E628:AB628)</f>
        <v>1.6800000000000006</v>
      </c>
      <c r="AD628" s="80"/>
    </row>
    <row r="629" spans="1:30" s="14" customFormat="1" ht="12.75" customHeight="1">
      <c r="A629" s="4825"/>
      <c r="B629" s="5237"/>
      <c r="C629" s="3340" t="s">
        <v>315</v>
      </c>
      <c r="D629" s="764" t="s">
        <v>340</v>
      </c>
      <c r="E629" s="428">
        <v>0.04</v>
      </c>
      <c r="F629" s="429">
        <v>0.08</v>
      </c>
      <c r="G629" s="429">
        <v>0.04</v>
      </c>
      <c r="H629" s="605">
        <v>0.08</v>
      </c>
      <c r="I629" s="429">
        <v>0.08</v>
      </c>
      <c r="J629" s="429">
        <v>0.04</v>
      </c>
      <c r="K629" s="429">
        <v>0.08</v>
      </c>
      <c r="L629" s="429">
        <v>0.04</v>
      </c>
      <c r="M629" s="429">
        <v>0.08</v>
      </c>
      <c r="N629" s="605">
        <v>0.04</v>
      </c>
      <c r="O629" s="429">
        <v>0.04</v>
      </c>
      <c r="P629" s="429">
        <v>0.08</v>
      </c>
      <c r="Q629" s="429">
        <v>0.04</v>
      </c>
      <c r="R629" s="429">
        <v>0.08</v>
      </c>
      <c r="S629" s="429">
        <v>0.04</v>
      </c>
      <c r="T629" s="429">
        <v>0.12</v>
      </c>
      <c r="U629" s="429">
        <v>0.08</v>
      </c>
      <c r="V629" s="429">
        <v>0.08</v>
      </c>
      <c r="W629" s="429">
        <v>0.08</v>
      </c>
      <c r="X629" s="429">
        <v>0.08</v>
      </c>
      <c r="Y629" s="1060">
        <v>0.12</v>
      </c>
      <c r="Z629" s="429">
        <v>0.08</v>
      </c>
      <c r="AA629" s="429">
        <v>0.08</v>
      </c>
      <c r="AB629" s="498">
        <v>0.08</v>
      </c>
      <c r="AC629" s="499"/>
      <c r="AD629" s="80"/>
    </row>
    <row r="630" spans="1:30" s="14" customFormat="1" ht="12.75" customHeight="1">
      <c r="A630" s="4825"/>
      <c r="B630" s="5237"/>
      <c r="C630" s="1795" t="s">
        <v>342</v>
      </c>
      <c r="D630" s="770" t="s">
        <v>110</v>
      </c>
      <c r="E630" s="953">
        <v>0</v>
      </c>
      <c r="F630" s="954">
        <v>0</v>
      </c>
      <c r="G630" s="954">
        <v>0</v>
      </c>
      <c r="H630" s="3919">
        <v>0</v>
      </c>
      <c r="I630" s="954">
        <v>0</v>
      </c>
      <c r="J630" s="954">
        <v>0</v>
      </c>
      <c r="K630" s="954">
        <v>0</v>
      </c>
      <c r="L630" s="954">
        <v>0</v>
      </c>
      <c r="M630" s="954">
        <v>0</v>
      </c>
      <c r="N630" s="3919">
        <v>0</v>
      </c>
      <c r="O630" s="954">
        <v>0</v>
      </c>
      <c r="P630" s="954">
        <v>0</v>
      </c>
      <c r="Q630" s="954">
        <v>0</v>
      </c>
      <c r="R630" s="954">
        <v>0</v>
      </c>
      <c r="S630" s="954">
        <v>0</v>
      </c>
      <c r="T630" s="954">
        <v>0</v>
      </c>
      <c r="U630" s="954">
        <v>0</v>
      </c>
      <c r="V630" s="954">
        <v>0</v>
      </c>
      <c r="W630" s="954">
        <v>0</v>
      </c>
      <c r="X630" s="954">
        <v>0</v>
      </c>
      <c r="Y630" s="1061">
        <v>0</v>
      </c>
      <c r="Z630" s="954">
        <v>0</v>
      </c>
      <c r="AA630" s="954">
        <v>0</v>
      </c>
      <c r="AB630" s="963">
        <v>0</v>
      </c>
      <c r="AC630" s="499"/>
      <c r="AD630" s="80"/>
    </row>
    <row r="631" spans="1:30" s="35" customFormat="1" ht="12.75" customHeight="1" thickBot="1">
      <c r="A631" s="5078"/>
      <c r="B631" s="5238"/>
      <c r="C631" s="3459" t="s">
        <v>315</v>
      </c>
      <c r="D631" s="771" t="s">
        <v>111</v>
      </c>
      <c r="E631" s="432" t="e">
        <v>#DIV/0!</v>
      </c>
      <c r="F631" s="433" t="e">
        <v>#DIV/0!</v>
      </c>
      <c r="G631" s="433" t="e">
        <v>#DIV/0!</v>
      </c>
      <c r="H631" s="607" t="e">
        <v>#DIV/0!</v>
      </c>
      <c r="I631" s="433" t="e">
        <v>#DIV/0!</v>
      </c>
      <c r="J631" s="433" t="e">
        <v>#DIV/0!</v>
      </c>
      <c r="K631" s="433" t="e">
        <v>#DIV/0!</v>
      </c>
      <c r="L631" s="433" t="e">
        <v>#DIV/0!</v>
      </c>
      <c r="M631" s="433" t="e">
        <v>#DIV/0!</v>
      </c>
      <c r="N631" s="607" t="e">
        <v>#DIV/0!</v>
      </c>
      <c r="O631" s="433" t="e">
        <v>#DIV/0!</v>
      </c>
      <c r="P631" s="433" t="e">
        <v>#DIV/0!</v>
      </c>
      <c r="Q631" s="433" t="e">
        <v>#DIV/0!</v>
      </c>
      <c r="R631" s="433" t="e">
        <v>#DIV/0!</v>
      </c>
      <c r="S631" s="433" t="e">
        <v>#DIV/0!</v>
      </c>
      <c r="T631" s="433" t="e">
        <v>#DIV/0!</v>
      </c>
      <c r="U631" s="433" t="e">
        <v>#DIV/0!</v>
      </c>
      <c r="V631" s="434" t="e">
        <v>#DIV/0!</v>
      </c>
      <c r="W631" s="433" t="e">
        <v>#DIV/0!</v>
      </c>
      <c r="X631" s="433" t="e">
        <v>#DIV/0!</v>
      </c>
      <c r="Y631" s="1610" t="e">
        <v>#DIV/0!</v>
      </c>
      <c r="Z631" s="433" t="e">
        <v>#DIV/0!</v>
      </c>
      <c r="AA631" s="433" t="e">
        <v>#DIV/0!</v>
      </c>
      <c r="AB631" s="426" t="e">
        <v>#DIV/0!</v>
      </c>
      <c r="AC631" s="500" t="e">
        <f t="shared" ref="AC631" si="92">AC628/AC627</f>
        <v>#DIV/0!</v>
      </c>
      <c r="AD631" s="81"/>
    </row>
    <row r="632" spans="1:30" s="73" customFormat="1" ht="12.75" customHeight="1">
      <c r="A632" s="2367" t="s">
        <v>290</v>
      </c>
      <c r="B632" s="2368"/>
      <c r="C632" s="1708" t="s">
        <v>315</v>
      </c>
      <c r="D632" s="2369"/>
      <c r="E632" s="2370">
        <v>472</v>
      </c>
      <c r="F632" s="1736">
        <v>468</v>
      </c>
      <c r="G632" s="1736">
        <v>436</v>
      </c>
      <c r="H632" s="1736">
        <v>460</v>
      </c>
      <c r="I632" s="1736">
        <v>440</v>
      </c>
      <c r="J632" s="1736">
        <v>432</v>
      </c>
      <c r="K632" s="1736">
        <v>448</v>
      </c>
      <c r="L632" s="1736">
        <v>456</v>
      </c>
      <c r="M632" s="1736">
        <v>612</v>
      </c>
      <c r="N632" s="1736">
        <v>640</v>
      </c>
      <c r="O632" s="1736">
        <v>600</v>
      </c>
      <c r="P632" s="1736">
        <v>644</v>
      </c>
      <c r="Q632" s="1736">
        <v>528</v>
      </c>
      <c r="R632" s="1736">
        <v>568</v>
      </c>
      <c r="S632" s="1736">
        <v>580</v>
      </c>
      <c r="T632" s="1736">
        <v>552</v>
      </c>
      <c r="U632" s="1736">
        <v>544</v>
      </c>
      <c r="V632" s="1736">
        <v>436</v>
      </c>
      <c r="W632" s="1736">
        <v>440</v>
      </c>
      <c r="X632" s="1736">
        <v>396</v>
      </c>
      <c r="Y632" s="1736">
        <v>420</v>
      </c>
      <c r="Z632" s="1736">
        <v>412</v>
      </c>
      <c r="AA632" s="1736">
        <v>396</v>
      </c>
      <c r="AB632" s="3180">
        <v>376</v>
      </c>
      <c r="AC632" s="3195"/>
      <c r="AD632" s="85"/>
    </row>
    <row r="633" spans="1:30" s="73" customFormat="1" ht="12.75" customHeight="1">
      <c r="A633" s="2372" t="s">
        <v>307</v>
      </c>
      <c r="B633" s="2373"/>
      <c r="C633" s="1714" t="s">
        <v>315</v>
      </c>
      <c r="D633" s="2374"/>
      <c r="E633" s="2375">
        <v>76.040000000000006</v>
      </c>
      <c r="F633" s="1737">
        <v>72.08</v>
      </c>
      <c r="G633" s="1737">
        <v>68.040000000000006</v>
      </c>
      <c r="H633" s="1737">
        <v>76.08</v>
      </c>
      <c r="I633" s="1737">
        <v>68.08</v>
      </c>
      <c r="J633" s="1737">
        <v>72.040000000000006</v>
      </c>
      <c r="K633" s="1737">
        <v>72.08</v>
      </c>
      <c r="L633" s="1737">
        <v>76.040000000000006</v>
      </c>
      <c r="M633" s="1737">
        <v>232.08</v>
      </c>
      <c r="N633" s="1737">
        <v>324.04000000000002</v>
      </c>
      <c r="O633" s="1737">
        <v>268.04000000000002</v>
      </c>
      <c r="P633" s="1737">
        <v>304.08</v>
      </c>
      <c r="Q633" s="1737">
        <v>180.04</v>
      </c>
      <c r="R633" s="1737">
        <v>224.08</v>
      </c>
      <c r="S633" s="1737">
        <v>232.04</v>
      </c>
      <c r="T633" s="1737">
        <v>192.12</v>
      </c>
      <c r="U633" s="1737">
        <v>192.08</v>
      </c>
      <c r="V633" s="1737">
        <v>132.08000000000001</v>
      </c>
      <c r="W633" s="1737">
        <v>168.08</v>
      </c>
      <c r="X633" s="1737">
        <v>124.08</v>
      </c>
      <c r="Y633" s="1737">
        <v>76.12</v>
      </c>
      <c r="Z633" s="1737">
        <v>76.08</v>
      </c>
      <c r="AA633" s="1737">
        <v>76.08</v>
      </c>
      <c r="AB633" s="2376">
        <v>80.08</v>
      </c>
      <c r="AC633" s="3196"/>
      <c r="AD633" s="85"/>
    </row>
    <row r="634" spans="1:30" s="73" customFormat="1" ht="12.75" customHeight="1" thickBot="1">
      <c r="A634" s="2377" t="s">
        <v>308</v>
      </c>
      <c r="B634" s="2378"/>
      <c r="C634" s="1720" t="s">
        <v>315</v>
      </c>
      <c r="D634" s="2379"/>
      <c r="E634" s="2380">
        <v>478.08585170448202</v>
      </c>
      <c r="F634" s="1738">
        <v>473.51824294318379</v>
      </c>
      <c r="G634" s="1738">
        <v>441.27705764066184</v>
      </c>
      <c r="H634" s="1738">
        <v>466.24903903386223</v>
      </c>
      <c r="I634" s="1738">
        <v>445.23576496054312</v>
      </c>
      <c r="J634" s="1738">
        <v>437.96547991822371</v>
      </c>
      <c r="K634" s="1738">
        <v>453.76153032182003</v>
      </c>
      <c r="L634" s="1738">
        <v>462.29652994587792</v>
      </c>
      <c r="M634" s="1738">
        <v>654.52664300240679</v>
      </c>
      <c r="N634" s="1738">
        <v>717.35759673958989</v>
      </c>
      <c r="O634" s="1738">
        <v>657.14948192934003</v>
      </c>
      <c r="P634" s="1738">
        <v>712.18020640846225</v>
      </c>
      <c r="Q634" s="1738">
        <v>557.85159460200521</v>
      </c>
      <c r="R634" s="1738">
        <v>610.60285489014871</v>
      </c>
      <c r="S634" s="1738">
        <v>624.69397435864551</v>
      </c>
      <c r="T634" s="1738">
        <v>584.47762523470476</v>
      </c>
      <c r="U634" s="1738">
        <v>576.91483461599421</v>
      </c>
      <c r="V634" s="1738">
        <v>455.56681880927192</v>
      </c>
      <c r="W634" s="1738">
        <v>471.01049499984606</v>
      </c>
      <c r="X634" s="1738">
        <v>414.98415198655482</v>
      </c>
      <c r="Y634" s="1738">
        <v>426.84218910506024</v>
      </c>
      <c r="Z634" s="1738">
        <v>418.96559094990124</v>
      </c>
      <c r="AA634" s="1738">
        <v>403.24206923385361</v>
      </c>
      <c r="AB634" s="2381">
        <v>384.43309743048923</v>
      </c>
      <c r="AC634" s="3197"/>
      <c r="AD634" s="85"/>
    </row>
    <row r="635" spans="1:30" s="7" customFormat="1" ht="12.75" customHeight="1" thickBot="1">
      <c r="A635" s="916" t="s">
        <v>105</v>
      </c>
      <c r="B635" s="898"/>
      <c r="C635" s="736"/>
      <c r="D635" s="720"/>
      <c r="E635" s="437">
        <v>1</v>
      </c>
      <c r="F635" s="438">
        <v>2</v>
      </c>
      <c r="G635" s="438">
        <v>3</v>
      </c>
      <c r="H635" s="621">
        <v>4</v>
      </c>
      <c r="I635" s="438">
        <v>5</v>
      </c>
      <c r="J635" s="438">
        <v>6</v>
      </c>
      <c r="K635" s="438">
        <v>7</v>
      </c>
      <c r="L635" s="438">
        <v>8</v>
      </c>
      <c r="M635" s="438">
        <v>9</v>
      </c>
      <c r="N635" s="621">
        <v>10</v>
      </c>
      <c r="O635" s="438">
        <v>11</v>
      </c>
      <c r="P635" s="438">
        <v>12</v>
      </c>
      <c r="Q635" s="438">
        <v>13</v>
      </c>
      <c r="R635" s="438">
        <v>14</v>
      </c>
      <c r="S635" s="438">
        <v>15</v>
      </c>
      <c r="T635" s="438">
        <v>16</v>
      </c>
      <c r="U635" s="438">
        <v>17</v>
      </c>
      <c r="V635" s="1656">
        <v>18</v>
      </c>
      <c r="W635" s="438">
        <v>19</v>
      </c>
      <c r="X635" s="438">
        <v>20</v>
      </c>
      <c r="Y635" s="1656">
        <v>21</v>
      </c>
      <c r="Z635" s="438">
        <v>22</v>
      </c>
      <c r="AA635" s="438">
        <v>23</v>
      </c>
      <c r="AB635" s="439">
        <v>24</v>
      </c>
      <c r="AC635" s="1358"/>
      <c r="AD635" s="80"/>
    </row>
    <row r="636" spans="1:30" s="7" customFormat="1" ht="12.75" customHeight="1">
      <c r="A636" s="2206" t="s">
        <v>116</v>
      </c>
      <c r="B636" s="2279"/>
      <c r="C636" s="2289" t="s">
        <v>342</v>
      </c>
      <c r="D636" s="2280" t="s">
        <v>112</v>
      </c>
      <c r="E636" s="3976">
        <v>10.4</v>
      </c>
      <c r="F636" s="3977">
        <v>10.4</v>
      </c>
      <c r="G636" s="3977">
        <v>10.4</v>
      </c>
      <c r="H636" s="3977">
        <v>10.3</v>
      </c>
      <c r="I636" s="3977">
        <v>10.3</v>
      </c>
      <c r="J636" s="3977">
        <v>10.4</v>
      </c>
      <c r="K636" s="3977">
        <v>10.3</v>
      </c>
      <c r="L636" s="3977">
        <v>10.3</v>
      </c>
      <c r="M636" s="3977">
        <v>10.4</v>
      </c>
      <c r="N636" s="3977">
        <v>10.4</v>
      </c>
      <c r="O636" s="3977">
        <v>10.3</v>
      </c>
      <c r="P636" s="3977">
        <v>10.4</v>
      </c>
      <c r="Q636" s="3977">
        <v>10.4</v>
      </c>
      <c r="R636" s="3977">
        <v>10.4</v>
      </c>
      <c r="S636" s="3977">
        <v>10.4</v>
      </c>
      <c r="T636" s="3977">
        <v>10.4</v>
      </c>
      <c r="U636" s="3977">
        <v>10.4</v>
      </c>
      <c r="V636" s="3977">
        <v>10.4</v>
      </c>
      <c r="W636" s="3977">
        <v>10.4</v>
      </c>
      <c r="X636" s="3977">
        <v>10.4</v>
      </c>
      <c r="Y636" s="3977">
        <v>10.4</v>
      </c>
      <c r="Z636" s="3977">
        <v>10.4</v>
      </c>
      <c r="AA636" s="3977">
        <v>10.4</v>
      </c>
      <c r="AB636" s="3978">
        <v>10.4</v>
      </c>
      <c r="AC636" s="3198"/>
      <c r="AD636" s="80"/>
    </row>
    <row r="637" spans="1:30" s="7" customFormat="1" ht="12.75" customHeight="1" thickBot="1">
      <c r="A637" s="2232" t="s">
        <v>117</v>
      </c>
      <c r="B637" s="2282"/>
      <c r="C637" s="2339" t="s">
        <v>342</v>
      </c>
      <c r="D637" s="2283" t="s">
        <v>112</v>
      </c>
      <c r="E637" s="3979">
        <v>10.4</v>
      </c>
      <c r="F637" s="3980">
        <v>10.4</v>
      </c>
      <c r="G637" s="3980">
        <v>10.4</v>
      </c>
      <c r="H637" s="3980">
        <v>10.4</v>
      </c>
      <c r="I637" s="3980">
        <v>10.4</v>
      </c>
      <c r="J637" s="3980">
        <v>10.4</v>
      </c>
      <c r="K637" s="3980">
        <v>10.3</v>
      </c>
      <c r="L637" s="3980">
        <v>10.3</v>
      </c>
      <c r="M637" s="3980">
        <v>10.4</v>
      </c>
      <c r="N637" s="3980">
        <v>10.4</v>
      </c>
      <c r="O637" s="3980">
        <v>10.4</v>
      </c>
      <c r="P637" s="3980">
        <v>10.4</v>
      </c>
      <c r="Q637" s="3980">
        <v>10.4</v>
      </c>
      <c r="R637" s="3980">
        <v>10.4</v>
      </c>
      <c r="S637" s="3980">
        <v>10.4</v>
      </c>
      <c r="T637" s="3980">
        <v>10.4</v>
      </c>
      <c r="U637" s="3980">
        <v>10.4</v>
      </c>
      <c r="V637" s="3980">
        <v>10.4</v>
      </c>
      <c r="W637" s="3980">
        <v>10.4</v>
      </c>
      <c r="X637" s="3980">
        <v>10.4</v>
      </c>
      <c r="Y637" s="3980">
        <v>10.4</v>
      </c>
      <c r="Z637" s="3980">
        <v>10.4</v>
      </c>
      <c r="AA637" s="3980">
        <v>10.4</v>
      </c>
      <c r="AB637" s="3981">
        <v>10.4</v>
      </c>
      <c r="AC637" s="3199"/>
      <c r="AD637" s="80"/>
    </row>
    <row r="638" spans="1:30" s="7" customFormat="1" ht="12.75" customHeight="1">
      <c r="A638" s="4812" t="s">
        <v>214</v>
      </c>
      <c r="B638" s="5055" t="s">
        <v>699</v>
      </c>
      <c r="C638" s="3447" t="s">
        <v>501</v>
      </c>
      <c r="D638" s="802" t="s">
        <v>108</v>
      </c>
      <c r="E638" s="3966">
        <v>37.799999999999997</v>
      </c>
      <c r="F638" s="3967">
        <v>37.799999999999997</v>
      </c>
      <c r="G638" s="3967">
        <v>37.200000000000003</v>
      </c>
      <c r="H638" s="3968">
        <v>40.200000000000003</v>
      </c>
      <c r="I638" s="3967">
        <v>40.200000000000003</v>
      </c>
      <c r="J638" s="3967">
        <v>42</v>
      </c>
      <c r="K638" s="3967">
        <v>42</v>
      </c>
      <c r="L638" s="3967">
        <v>42</v>
      </c>
      <c r="M638" s="3967">
        <v>58.8</v>
      </c>
      <c r="N638" s="3969">
        <v>60.6</v>
      </c>
      <c r="O638" s="3967">
        <v>72.599999999999994</v>
      </c>
      <c r="P638" s="3967">
        <v>66</v>
      </c>
      <c r="Q638" s="3967">
        <v>56.4</v>
      </c>
      <c r="R638" s="3967">
        <v>55.2</v>
      </c>
      <c r="S638" s="3967">
        <v>57.6</v>
      </c>
      <c r="T638" s="3967">
        <v>61.2</v>
      </c>
      <c r="U638" s="3967">
        <v>64.2</v>
      </c>
      <c r="V638" s="3967">
        <v>50.4</v>
      </c>
      <c r="W638" s="3967">
        <v>38.4</v>
      </c>
      <c r="X638" s="3967">
        <v>35.4</v>
      </c>
      <c r="Y638" s="3969">
        <v>39.6</v>
      </c>
      <c r="Z638" s="3967">
        <v>37.200000000000003</v>
      </c>
      <c r="AA638" s="3967">
        <v>37.200000000000003</v>
      </c>
      <c r="AB638" s="3970">
        <v>36.6</v>
      </c>
      <c r="AC638" s="541">
        <f>SUM(E638:AB638)</f>
        <v>1146.6000000000001</v>
      </c>
      <c r="AD638" s="80"/>
    </row>
    <row r="639" spans="1:30" s="7" customFormat="1" ht="12.75" customHeight="1">
      <c r="A639" s="4813"/>
      <c r="B639" s="5237"/>
      <c r="C639" s="1831" t="s">
        <v>501</v>
      </c>
      <c r="D639" s="770" t="s">
        <v>109</v>
      </c>
      <c r="E639" s="3971">
        <v>0</v>
      </c>
      <c r="F639" s="3972">
        <v>0</v>
      </c>
      <c r="G639" s="3972">
        <v>0</v>
      </c>
      <c r="H639" s="3973">
        <v>0</v>
      </c>
      <c r="I639" s="3972">
        <v>0</v>
      </c>
      <c r="J639" s="3972">
        <v>0</v>
      </c>
      <c r="K639" s="3972">
        <v>0.6</v>
      </c>
      <c r="L639" s="3972">
        <v>0</v>
      </c>
      <c r="M639" s="3972">
        <v>16.8</v>
      </c>
      <c r="N639" s="3973">
        <v>45</v>
      </c>
      <c r="O639" s="3972">
        <v>43.2</v>
      </c>
      <c r="P639" s="3972">
        <v>38.4</v>
      </c>
      <c r="Q639" s="3972">
        <v>39.6</v>
      </c>
      <c r="R639" s="3972">
        <v>9.6</v>
      </c>
      <c r="S639" s="3972">
        <v>1.2</v>
      </c>
      <c r="T639" s="3972">
        <v>4.8</v>
      </c>
      <c r="U639" s="3972">
        <v>10.8</v>
      </c>
      <c r="V639" s="3972">
        <v>6</v>
      </c>
      <c r="W639" s="3972">
        <v>0</v>
      </c>
      <c r="X639" s="3972">
        <v>0</v>
      </c>
      <c r="Y639" s="3974">
        <v>0</v>
      </c>
      <c r="Z639" s="3972">
        <v>0</v>
      </c>
      <c r="AA639" s="3972">
        <v>0</v>
      </c>
      <c r="AB639" s="3975">
        <v>0</v>
      </c>
      <c r="AC639" s="3200">
        <f>SUM(E639:AB639)</f>
        <v>216</v>
      </c>
      <c r="AD639" s="80"/>
    </row>
    <row r="640" spans="1:30" s="7" customFormat="1" ht="12.75" customHeight="1">
      <c r="A640" s="4825"/>
      <c r="B640" s="5237"/>
      <c r="C640" s="3340" t="s">
        <v>315</v>
      </c>
      <c r="D640" s="764" t="s">
        <v>340</v>
      </c>
      <c r="E640" s="428">
        <v>37.799999999999997</v>
      </c>
      <c r="F640" s="429">
        <v>37.799999999999997</v>
      </c>
      <c r="G640" s="429">
        <v>37.200000000000003</v>
      </c>
      <c r="H640" s="605">
        <v>40.200000000000003</v>
      </c>
      <c r="I640" s="429">
        <v>40.200000000000003</v>
      </c>
      <c r="J640" s="429">
        <v>42</v>
      </c>
      <c r="K640" s="429">
        <v>42.004285495649128</v>
      </c>
      <c r="L640" s="429">
        <v>42</v>
      </c>
      <c r="M640" s="429">
        <v>61.152923069956351</v>
      </c>
      <c r="N640" s="605">
        <v>75.480858500682146</v>
      </c>
      <c r="O640" s="429">
        <v>84.480767041972342</v>
      </c>
      <c r="P640" s="429">
        <v>76.358103695678565</v>
      </c>
      <c r="Q640" s="429">
        <v>68.913859273733905</v>
      </c>
      <c r="R640" s="429">
        <v>56.028564143658009</v>
      </c>
      <c r="S640" s="429">
        <v>57.612498643957458</v>
      </c>
      <c r="T640" s="429">
        <v>61.387946699657583</v>
      </c>
      <c r="U640" s="429">
        <v>65.102073699691019</v>
      </c>
      <c r="V640" s="429">
        <v>50.755886358135839</v>
      </c>
      <c r="W640" s="429">
        <v>38.4</v>
      </c>
      <c r="X640" s="429">
        <v>35.4</v>
      </c>
      <c r="Y640" s="1060">
        <v>39.6</v>
      </c>
      <c r="Z640" s="429">
        <v>37.200000000000003</v>
      </c>
      <c r="AA640" s="429">
        <v>37.200000000000003</v>
      </c>
      <c r="AB640" s="498">
        <v>36.6</v>
      </c>
      <c r="AC640" s="499"/>
      <c r="AD640" s="80"/>
    </row>
    <row r="641" spans="1:31" s="7" customFormat="1" ht="12.75" customHeight="1">
      <c r="A641" s="4825"/>
      <c r="B641" s="5237"/>
      <c r="C641" s="1795" t="s">
        <v>342</v>
      </c>
      <c r="D641" s="770" t="s">
        <v>110</v>
      </c>
      <c r="E641" s="953">
        <v>2.6</v>
      </c>
      <c r="F641" s="954">
        <v>2.5</v>
      </c>
      <c r="G641" s="954">
        <v>2.6</v>
      </c>
      <c r="H641" s="3919">
        <v>2.9</v>
      </c>
      <c r="I641" s="954">
        <v>2.7</v>
      </c>
      <c r="J641" s="954">
        <v>3</v>
      </c>
      <c r="K641" s="954">
        <v>2.8</v>
      </c>
      <c r="L641" s="954">
        <v>3.4</v>
      </c>
      <c r="M641" s="954">
        <v>5.6</v>
      </c>
      <c r="N641" s="3919">
        <v>5.8</v>
      </c>
      <c r="O641" s="954">
        <v>4.4000000000000004</v>
      </c>
      <c r="P641" s="954">
        <v>4.4000000000000004</v>
      </c>
      <c r="Q641" s="954">
        <v>4</v>
      </c>
      <c r="R641" s="954">
        <v>3.6</v>
      </c>
      <c r="S641" s="954">
        <v>3.3</v>
      </c>
      <c r="T641" s="954">
        <v>3.6</v>
      </c>
      <c r="U641" s="954">
        <v>2.9</v>
      </c>
      <c r="V641" s="954">
        <v>2.8</v>
      </c>
      <c r="W641" s="954">
        <v>2.5</v>
      </c>
      <c r="X641" s="954">
        <v>2.5</v>
      </c>
      <c r="Y641" s="1061">
        <v>2.6</v>
      </c>
      <c r="Z641" s="954">
        <v>2.5</v>
      </c>
      <c r="AA641" s="954">
        <v>2.5</v>
      </c>
      <c r="AB641" s="963">
        <v>2.5</v>
      </c>
      <c r="AC641" s="499"/>
      <c r="AD641" s="80"/>
    </row>
    <row r="642" spans="1:31" s="7" customFormat="1" ht="12.75" customHeight="1" thickBot="1">
      <c r="A642" s="5072"/>
      <c r="B642" s="5238"/>
      <c r="C642" s="3459" t="s">
        <v>315</v>
      </c>
      <c r="D642" s="771" t="s">
        <v>111</v>
      </c>
      <c r="E642" s="510">
        <v>0</v>
      </c>
      <c r="F642" s="511">
        <v>0</v>
      </c>
      <c r="G642" s="511">
        <v>0</v>
      </c>
      <c r="H642" s="1613">
        <v>0</v>
      </c>
      <c r="I642" s="511">
        <v>0</v>
      </c>
      <c r="J642" s="511">
        <v>0</v>
      </c>
      <c r="K642" s="511">
        <v>1.4285714285714285E-2</v>
      </c>
      <c r="L642" s="511">
        <v>0</v>
      </c>
      <c r="M642" s="511">
        <v>0.28571428571428575</v>
      </c>
      <c r="N642" s="1613">
        <v>0.74257425742574257</v>
      </c>
      <c r="O642" s="511">
        <v>0.59504132231404971</v>
      </c>
      <c r="P642" s="511">
        <v>0.58181818181818179</v>
      </c>
      <c r="Q642" s="511">
        <v>0.7021276595744681</v>
      </c>
      <c r="R642" s="511">
        <v>0.17391304347826086</v>
      </c>
      <c r="S642" s="511">
        <v>2.0833333333333332E-2</v>
      </c>
      <c r="T642" s="511">
        <v>7.8431372549019607E-2</v>
      </c>
      <c r="U642" s="511">
        <v>0.16822429906542055</v>
      </c>
      <c r="V642" s="597">
        <v>0.11904761904761905</v>
      </c>
      <c r="W642" s="511">
        <v>0</v>
      </c>
      <c r="X642" s="511">
        <v>0</v>
      </c>
      <c r="Y642" s="1613">
        <v>0</v>
      </c>
      <c r="Z642" s="511">
        <v>0</v>
      </c>
      <c r="AA642" s="511">
        <v>0</v>
      </c>
      <c r="AB642" s="3181">
        <v>0</v>
      </c>
      <c r="AC642" s="3201">
        <f t="shared" ref="AC642" si="93">AC639/AC638</f>
        <v>0.18838304552590265</v>
      </c>
      <c r="AD642" s="80"/>
    </row>
    <row r="643" spans="1:31" s="7" customFormat="1" ht="12.75" customHeight="1">
      <c r="A643" s="5071" t="s">
        <v>221</v>
      </c>
      <c r="B643" s="5070" t="s">
        <v>160</v>
      </c>
      <c r="C643" s="398"/>
      <c r="D643" s="799" t="s">
        <v>108</v>
      </c>
      <c r="E643" s="463"/>
      <c r="F643" s="464"/>
      <c r="G643" s="464"/>
      <c r="H643" s="622"/>
      <c r="I643" s="464"/>
      <c r="J643" s="464"/>
      <c r="K643" s="464"/>
      <c r="L643" s="464"/>
      <c r="M643" s="464"/>
      <c r="N643" s="622"/>
      <c r="O643" s="464"/>
      <c r="P643" s="464"/>
      <c r="Q643" s="464"/>
      <c r="R643" s="464"/>
      <c r="S643" s="464"/>
      <c r="T643" s="464"/>
      <c r="U643" s="464"/>
      <c r="V643" s="464"/>
      <c r="W643" s="464"/>
      <c r="X643" s="464"/>
      <c r="Y643" s="1657"/>
      <c r="Z643" s="464"/>
      <c r="AA643" s="464"/>
      <c r="AB643" s="465"/>
      <c r="AC643" s="3162"/>
      <c r="AD643" s="80"/>
    </row>
    <row r="644" spans="1:31" s="7" customFormat="1" ht="12.75" customHeight="1">
      <c r="A644" s="5077"/>
      <c r="B644" s="5060"/>
      <c r="C644" s="399"/>
      <c r="D644" s="800" t="s">
        <v>109</v>
      </c>
      <c r="E644" s="447"/>
      <c r="F644" s="448"/>
      <c r="G644" s="448"/>
      <c r="H644" s="623"/>
      <c r="I644" s="448"/>
      <c r="J644" s="448"/>
      <c r="K644" s="448"/>
      <c r="L644" s="448"/>
      <c r="M644" s="448"/>
      <c r="N644" s="623"/>
      <c r="O644" s="448"/>
      <c r="P644" s="448"/>
      <c r="Q644" s="448"/>
      <c r="R644" s="448"/>
      <c r="S644" s="448"/>
      <c r="T644" s="448"/>
      <c r="U644" s="448"/>
      <c r="V644" s="448"/>
      <c r="W644" s="448"/>
      <c r="X644" s="448"/>
      <c r="Y644" s="1658"/>
      <c r="Z644" s="448"/>
      <c r="AA644" s="448"/>
      <c r="AB644" s="449"/>
      <c r="AC644" s="3163"/>
      <c r="AD644" s="80"/>
    </row>
    <row r="645" spans="1:31" s="7" customFormat="1" ht="12.75" customHeight="1">
      <c r="A645" s="5072"/>
      <c r="B645" s="5061"/>
      <c r="C645" s="399"/>
      <c r="D645" s="800" t="s">
        <v>110</v>
      </c>
      <c r="E645" s="404"/>
      <c r="F645" s="404"/>
      <c r="G645" s="404"/>
      <c r="H645" s="1659"/>
      <c r="I645" s="404"/>
      <c r="J645" s="404"/>
      <c r="K645" s="404"/>
      <c r="L645" s="404"/>
      <c r="M645" s="404"/>
      <c r="N645" s="1659"/>
      <c r="O645" s="404"/>
      <c r="P645" s="404"/>
      <c r="Q645" s="404"/>
      <c r="R645" s="404"/>
      <c r="S645" s="404"/>
      <c r="T645" s="404"/>
      <c r="U645" s="404"/>
      <c r="V645" s="404"/>
      <c r="W645" s="404"/>
      <c r="X645" s="404"/>
      <c r="Y645" s="1659"/>
      <c r="Z645" s="404"/>
      <c r="AA645" s="404"/>
      <c r="AB645" s="3182"/>
      <c r="AC645" s="3202"/>
      <c r="AD645" s="80"/>
      <c r="AE645" s="36"/>
    </row>
    <row r="646" spans="1:31" s="7" customFormat="1" ht="12.75" customHeight="1" thickBot="1">
      <c r="A646" s="5072"/>
      <c r="B646" s="5061"/>
      <c r="C646" s="397"/>
      <c r="D646" s="806" t="s">
        <v>111</v>
      </c>
      <c r="E646" s="440"/>
      <c r="F646" s="441"/>
      <c r="G646" s="441"/>
      <c r="H646" s="628"/>
      <c r="I646" s="441"/>
      <c r="J646" s="441"/>
      <c r="K646" s="441"/>
      <c r="L646" s="441"/>
      <c r="M646" s="441"/>
      <c r="N646" s="628"/>
      <c r="O646" s="441"/>
      <c r="P646" s="441"/>
      <c r="Q646" s="441"/>
      <c r="R646" s="441"/>
      <c r="S646" s="441"/>
      <c r="T646" s="441"/>
      <c r="U646" s="441"/>
      <c r="V646" s="442"/>
      <c r="W646" s="441"/>
      <c r="X646" s="441"/>
      <c r="Y646" s="1611"/>
      <c r="Z646" s="441"/>
      <c r="AA646" s="441"/>
      <c r="AB646" s="443"/>
      <c r="AC646" s="496"/>
      <c r="AD646" s="80"/>
      <c r="AE646" s="36"/>
    </row>
    <row r="647" spans="1:31" s="7" customFormat="1" ht="12.75" customHeight="1">
      <c r="A647" s="5071" t="s">
        <v>222</v>
      </c>
      <c r="B647" s="5070" t="s">
        <v>160</v>
      </c>
      <c r="C647" s="398"/>
      <c r="D647" s="799" t="s">
        <v>108</v>
      </c>
      <c r="E647" s="3358"/>
      <c r="F647" s="3332"/>
      <c r="G647" s="3332"/>
      <c r="H647" s="3371"/>
      <c r="I647" s="3332"/>
      <c r="J647" s="3332"/>
      <c r="K647" s="3332"/>
      <c r="L647" s="3332"/>
      <c r="M647" s="3332"/>
      <c r="N647" s="3371"/>
      <c r="O647" s="3332"/>
      <c r="P647" s="3332"/>
      <c r="Q647" s="3332"/>
      <c r="R647" s="3332"/>
      <c r="S647" s="3332"/>
      <c r="T647" s="3332"/>
      <c r="U647" s="3332"/>
      <c r="V647" s="3332"/>
      <c r="W647" s="3332"/>
      <c r="X647" s="3332"/>
      <c r="Y647" s="3368"/>
      <c r="Z647" s="3332"/>
      <c r="AA647" s="3332"/>
      <c r="AB647" s="3338"/>
      <c r="AC647" s="3162"/>
      <c r="AD647" s="80"/>
      <c r="AE647" s="36"/>
    </row>
    <row r="648" spans="1:31" s="7" customFormat="1" ht="12.75" customHeight="1">
      <c r="A648" s="5077"/>
      <c r="B648" s="5060"/>
      <c r="C648" s="399"/>
      <c r="D648" s="800" t="s">
        <v>109</v>
      </c>
      <c r="E648" s="3359"/>
      <c r="F648" s="3333"/>
      <c r="G648" s="3333"/>
      <c r="H648" s="3369"/>
      <c r="I648" s="3333"/>
      <c r="J648" s="3333"/>
      <c r="K648" s="3333"/>
      <c r="L648" s="3333"/>
      <c r="M648" s="3333"/>
      <c r="N648" s="3369"/>
      <c r="O648" s="3333"/>
      <c r="P648" s="3333"/>
      <c r="Q648" s="3333"/>
      <c r="R648" s="3333"/>
      <c r="S648" s="3333"/>
      <c r="T648" s="3333"/>
      <c r="U648" s="3333"/>
      <c r="V648" s="3333"/>
      <c r="W648" s="3333"/>
      <c r="X648" s="3333"/>
      <c r="Y648" s="3370"/>
      <c r="Z648" s="3333"/>
      <c r="AA648" s="3333"/>
      <c r="AB648" s="3339"/>
      <c r="AC648" s="3163"/>
      <c r="AD648" s="80"/>
      <c r="AE648" s="36"/>
    </row>
    <row r="649" spans="1:31" s="7" customFormat="1" ht="12.75" customHeight="1">
      <c r="A649" s="5072"/>
      <c r="B649" s="5061"/>
      <c r="C649" s="399"/>
      <c r="D649" s="800" t="s">
        <v>110</v>
      </c>
      <c r="E649" s="404"/>
      <c r="F649" s="405"/>
      <c r="G649" s="405"/>
      <c r="H649" s="624"/>
      <c r="I649" s="405"/>
      <c r="J649" s="405"/>
      <c r="K649" s="405"/>
      <c r="L649" s="405"/>
      <c r="M649" s="405"/>
      <c r="N649" s="624"/>
      <c r="O649" s="405"/>
      <c r="P649" s="405"/>
      <c r="Q649" s="405"/>
      <c r="R649" s="405"/>
      <c r="S649" s="405"/>
      <c r="T649" s="405"/>
      <c r="U649" s="405"/>
      <c r="V649" s="405"/>
      <c r="W649" s="405"/>
      <c r="X649" s="405"/>
      <c r="Y649" s="1202"/>
      <c r="Z649" s="405"/>
      <c r="AA649" s="405"/>
      <c r="AB649" s="492"/>
      <c r="AC649" s="3164"/>
      <c r="AD649" s="80"/>
      <c r="AE649" s="36"/>
    </row>
    <row r="650" spans="1:31" s="7" customFormat="1" ht="12.75" customHeight="1" thickBot="1">
      <c r="A650" s="5072"/>
      <c r="B650" s="5061"/>
      <c r="C650" s="397"/>
      <c r="D650" s="806" t="s">
        <v>111</v>
      </c>
      <c r="E650" s="440"/>
      <c r="F650" s="441"/>
      <c r="G650" s="441"/>
      <c r="H650" s="628"/>
      <c r="I650" s="441"/>
      <c r="J650" s="441"/>
      <c r="K650" s="441"/>
      <c r="L650" s="441"/>
      <c r="M650" s="441"/>
      <c r="N650" s="628"/>
      <c r="O650" s="441"/>
      <c r="P650" s="441"/>
      <c r="Q650" s="441"/>
      <c r="R650" s="441"/>
      <c r="S650" s="441"/>
      <c r="T650" s="441"/>
      <c r="U650" s="441"/>
      <c r="V650" s="442"/>
      <c r="W650" s="441"/>
      <c r="X650" s="441"/>
      <c r="Y650" s="1611"/>
      <c r="Z650" s="441"/>
      <c r="AA650" s="441"/>
      <c r="AB650" s="443"/>
      <c r="AC650" s="496"/>
      <c r="AD650" s="80"/>
      <c r="AE650" s="36"/>
    </row>
    <row r="651" spans="1:31" s="7" customFormat="1" ht="12.75" customHeight="1">
      <c r="A651" s="5071" t="s">
        <v>223</v>
      </c>
      <c r="B651" s="5070" t="s">
        <v>160</v>
      </c>
      <c r="C651" s="398"/>
      <c r="D651" s="799" t="s">
        <v>108</v>
      </c>
      <c r="E651" s="444"/>
      <c r="F651" s="445"/>
      <c r="G651" s="445"/>
      <c r="H651" s="626"/>
      <c r="I651" s="445"/>
      <c r="J651" s="445"/>
      <c r="K651" s="445"/>
      <c r="L651" s="445"/>
      <c r="M651" s="445"/>
      <c r="N651" s="626"/>
      <c r="O651" s="445"/>
      <c r="P651" s="445"/>
      <c r="Q651" s="445"/>
      <c r="R651" s="445"/>
      <c r="S651" s="445"/>
      <c r="T651" s="445"/>
      <c r="U651" s="445"/>
      <c r="V651" s="445"/>
      <c r="W651" s="445"/>
      <c r="X651" s="445"/>
      <c r="Y651" s="1660"/>
      <c r="Z651" s="445"/>
      <c r="AA651" s="445"/>
      <c r="AB651" s="446"/>
      <c r="AC651" s="3162"/>
      <c r="AD651" s="80"/>
      <c r="AE651" s="36"/>
    </row>
    <row r="652" spans="1:31" s="7" customFormat="1" ht="12.75" customHeight="1">
      <c r="A652" s="5077"/>
      <c r="B652" s="5060"/>
      <c r="C652" s="399"/>
      <c r="D652" s="800" t="s">
        <v>109</v>
      </c>
      <c r="E652" s="447"/>
      <c r="F652" s="448"/>
      <c r="G652" s="448"/>
      <c r="H652" s="623"/>
      <c r="I652" s="448"/>
      <c r="J652" s="448"/>
      <c r="K652" s="448"/>
      <c r="L652" s="448"/>
      <c r="M652" s="448"/>
      <c r="N652" s="623"/>
      <c r="O652" s="448"/>
      <c r="P652" s="448"/>
      <c r="Q652" s="448"/>
      <c r="R652" s="448"/>
      <c r="S652" s="448"/>
      <c r="T652" s="448"/>
      <c r="U652" s="448"/>
      <c r="V652" s="448"/>
      <c r="W652" s="448"/>
      <c r="X652" s="448"/>
      <c r="Y652" s="1658"/>
      <c r="Z652" s="448"/>
      <c r="AA652" s="448"/>
      <c r="AB652" s="449"/>
      <c r="AC652" s="3163"/>
      <c r="AD652" s="80"/>
      <c r="AE652" s="36"/>
    </row>
    <row r="653" spans="1:31" s="7" customFormat="1" ht="12.75" customHeight="1">
      <c r="A653" s="5072"/>
      <c r="B653" s="5061"/>
      <c r="C653" s="399"/>
      <c r="D653" s="800" t="s">
        <v>110</v>
      </c>
      <c r="E653" s="404"/>
      <c r="F653" s="405"/>
      <c r="G653" s="405"/>
      <c r="H653" s="624"/>
      <c r="I653" s="405"/>
      <c r="J653" s="405"/>
      <c r="K653" s="405"/>
      <c r="L653" s="405"/>
      <c r="M653" s="405"/>
      <c r="N653" s="624"/>
      <c r="O653" s="405"/>
      <c r="P653" s="405"/>
      <c r="Q653" s="405"/>
      <c r="R653" s="405"/>
      <c r="S653" s="405"/>
      <c r="T653" s="405"/>
      <c r="U653" s="405"/>
      <c r="V653" s="405"/>
      <c r="W653" s="405"/>
      <c r="X653" s="405"/>
      <c r="Y653" s="1202"/>
      <c r="Z653" s="405"/>
      <c r="AA653" s="405"/>
      <c r="AB653" s="492"/>
      <c r="AC653" s="3164"/>
      <c r="AD653" s="80"/>
      <c r="AE653" s="36"/>
    </row>
    <row r="654" spans="1:31" s="7" customFormat="1" ht="12.75" customHeight="1" thickBot="1">
      <c r="A654" s="5072"/>
      <c r="B654" s="5061"/>
      <c r="C654" s="397"/>
      <c r="D654" s="806" t="s">
        <v>111</v>
      </c>
      <c r="E654" s="440"/>
      <c r="F654" s="441"/>
      <c r="G654" s="441"/>
      <c r="H654" s="628"/>
      <c r="I654" s="441"/>
      <c r="J654" s="441"/>
      <c r="K654" s="441"/>
      <c r="L654" s="441"/>
      <c r="M654" s="441"/>
      <c r="N654" s="628"/>
      <c r="O654" s="441"/>
      <c r="P654" s="441"/>
      <c r="Q654" s="441"/>
      <c r="R654" s="441"/>
      <c r="S654" s="441"/>
      <c r="T654" s="441"/>
      <c r="U654" s="441"/>
      <c r="V654" s="442"/>
      <c r="W654" s="441"/>
      <c r="X654" s="441"/>
      <c r="Y654" s="1611"/>
      <c r="Z654" s="441"/>
      <c r="AA654" s="441"/>
      <c r="AB654" s="443"/>
      <c r="AC654" s="496"/>
      <c r="AD654" s="80"/>
      <c r="AE654" s="36"/>
    </row>
    <row r="655" spans="1:31" s="7" customFormat="1" ht="12.75" customHeight="1">
      <c r="A655" s="5071" t="s">
        <v>224</v>
      </c>
      <c r="B655" s="5070" t="s">
        <v>160</v>
      </c>
      <c r="C655" s="398"/>
      <c r="D655" s="799" t="s">
        <v>108</v>
      </c>
      <c r="E655" s="444"/>
      <c r="F655" s="445"/>
      <c r="G655" s="445"/>
      <c r="H655" s="626"/>
      <c r="I655" s="445"/>
      <c r="J655" s="445"/>
      <c r="K655" s="445"/>
      <c r="L655" s="445"/>
      <c r="M655" s="445"/>
      <c r="N655" s="626"/>
      <c r="O655" s="445"/>
      <c r="P655" s="445"/>
      <c r="Q655" s="445"/>
      <c r="R655" s="445"/>
      <c r="S655" s="445"/>
      <c r="T655" s="445"/>
      <c r="U655" s="445"/>
      <c r="V655" s="445"/>
      <c r="W655" s="445"/>
      <c r="X655" s="445"/>
      <c r="Y655" s="1660"/>
      <c r="Z655" s="445"/>
      <c r="AA655" s="445"/>
      <c r="AB655" s="446"/>
      <c r="AC655" s="3162"/>
      <c r="AD655" s="80"/>
      <c r="AE655" s="36"/>
    </row>
    <row r="656" spans="1:31" s="7" customFormat="1" ht="12.75" customHeight="1">
      <c r="A656" s="5077"/>
      <c r="B656" s="5060"/>
      <c r="C656" s="399"/>
      <c r="D656" s="800" t="s">
        <v>109</v>
      </c>
      <c r="E656" s="404"/>
      <c r="F656" s="405"/>
      <c r="G656" s="405"/>
      <c r="H656" s="624"/>
      <c r="I656" s="405"/>
      <c r="J656" s="405"/>
      <c r="K656" s="405"/>
      <c r="L656" s="405"/>
      <c r="M656" s="405"/>
      <c r="N656" s="624"/>
      <c r="O656" s="405"/>
      <c r="P656" s="405"/>
      <c r="Q656" s="405"/>
      <c r="R656" s="405"/>
      <c r="S656" s="405"/>
      <c r="T656" s="405"/>
      <c r="U656" s="405"/>
      <c r="V656" s="405"/>
      <c r="W656" s="405"/>
      <c r="X656" s="405"/>
      <c r="Y656" s="1202"/>
      <c r="Z656" s="405"/>
      <c r="AA656" s="405"/>
      <c r="AB656" s="492"/>
      <c r="AC656" s="3163"/>
      <c r="AD656" s="80"/>
      <c r="AE656" s="36"/>
    </row>
    <row r="657" spans="1:31" s="7" customFormat="1" ht="12.75" customHeight="1">
      <c r="A657" s="5072"/>
      <c r="B657" s="5061"/>
      <c r="C657" s="416"/>
      <c r="D657" s="800" t="s">
        <v>110</v>
      </c>
      <c r="E657" s="404"/>
      <c r="F657" s="404"/>
      <c r="G657" s="404"/>
      <c r="H657" s="1659"/>
      <c r="I657" s="404"/>
      <c r="J657" s="404"/>
      <c r="K657" s="404"/>
      <c r="L657" s="404"/>
      <c r="M657" s="404"/>
      <c r="N657" s="1659"/>
      <c r="O657" s="404"/>
      <c r="P657" s="404"/>
      <c r="Q657" s="404"/>
      <c r="R657" s="404"/>
      <c r="S657" s="404"/>
      <c r="T657" s="404"/>
      <c r="U657" s="404"/>
      <c r="V657" s="404"/>
      <c r="W657" s="404"/>
      <c r="X657" s="404"/>
      <c r="Y657" s="1659"/>
      <c r="Z657" s="404"/>
      <c r="AA657" s="404"/>
      <c r="AB657" s="3182"/>
      <c r="AC657" s="3202"/>
      <c r="AD657" s="80"/>
      <c r="AE657" s="36"/>
    </row>
    <row r="658" spans="1:31" s="7" customFormat="1" ht="12.75" customHeight="1" thickBot="1">
      <c r="A658" s="5072"/>
      <c r="B658" s="5061"/>
      <c r="C658" s="416"/>
      <c r="D658" s="806" t="s">
        <v>111</v>
      </c>
      <c r="E658" s="455"/>
      <c r="F658" s="456"/>
      <c r="G658" s="456"/>
      <c r="H658" s="620"/>
      <c r="I658" s="456"/>
      <c r="J658" s="456"/>
      <c r="K658" s="456"/>
      <c r="L658" s="456"/>
      <c r="M658" s="456"/>
      <c r="N658" s="620"/>
      <c r="O658" s="456"/>
      <c r="P658" s="456"/>
      <c r="Q658" s="456"/>
      <c r="R658" s="456"/>
      <c r="S658" s="456"/>
      <c r="T658" s="456"/>
      <c r="U658" s="456"/>
      <c r="V658" s="457"/>
      <c r="W658" s="456"/>
      <c r="X658" s="456"/>
      <c r="Y658" s="1608"/>
      <c r="Z658" s="456"/>
      <c r="AA658" s="456"/>
      <c r="AB658" s="422"/>
      <c r="AC658" s="496"/>
      <c r="AD658" s="80"/>
      <c r="AE658" s="36"/>
    </row>
    <row r="659" spans="1:31" s="7" customFormat="1" ht="12.75" customHeight="1">
      <c r="A659" s="5071" t="s">
        <v>215</v>
      </c>
      <c r="B659" s="5055" t="s">
        <v>698</v>
      </c>
      <c r="C659" s="1830" t="s">
        <v>501</v>
      </c>
      <c r="D659" s="762" t="s">
        <v>108</v>
      </c>
      <c r="E659" s="3966">
        <v>0</v>
      </c>
      <c r="F659" s="3967">
        <v>0.4</v>
      </c>
      <c r="G659" s="3967">
        <v>0</v>
      </c>
      <c r="H659" s="3968">
        <v>0</v>
      </c>
      <c r="I659" s="3967">
        <v>0.4</v>
      </c>
      <c r="J659" s="3967">
        <v>0</v>
      </c>
      <c r="K659" s="3967">
        <v>0</v>
      </c>
      <c r="L659" s="3967">
        <v>0.4</v>
      </c>
      <c r="M659" s="3967">
        <v>0</v>
      </c>
      <c r="N659" s="3968">
        <v>0</v>
      </c>
      <c r="O659" s="3967">
        <v>0.4</v>
      </c>
      <c r="P659" s="3967">
        <v>0</v>
      </c>
      <c r="Q659" s="3967">
        <v>0</v>
      </c>
      <c r="R659" s="3967">
        <v>0.4</v>
      </c>
      <c r="S659" s="3967">
        <v>0</v>
      </c>
      <c r="T659" s="3967">
        <v>0</v>
      </c>
      <c r="U659" s="3967">
        <v>0.4</v>
      </c>
      <c r="V659" s="3967">
        <v>0</v>
      </c>
      <c r="W659" s="3967">
        <v>0</v>
      </c>
      <c r="X659" s="3967">
        <v>0.4</v>
      </c>
      <c r="Y659" s="3969">
        <v>0</v>
      </c>
      <c r="Z659" s="3967">
        <v>0</v>
      </c>
      <c r="AA659" s="3967">
        <v>0.4</v>
      </c>
      <c r="AB659" s="3970">
        <v>0</v>
      </c>
      <c r="AC659" s="3204">
        <f>SUM(E659:AB659)</f>
        <v>3.1999999999999997</v>
      </c>
      <c r="AD659" s="80"/>
      <c r="AE659" s="36"/>
    </row>
    <row r="660" spans="1:31" s="7" customFormat="1" ht="12.75" customHeight="1">
      <c r="A660" s="4813"/>
      <c r="B660" s="5237"/>
      <c r="C660" s="1831" t="s">
        <v>501</v>
      </c>
      <c r="D660" s="763" t="s">
        <v>109</v>
      </c>
      <c r="E660" s="3971">
        <v>0</v>
      </c>
      <c r="F660" s="3972">
        <v>0</v>
      </c>
      <c r="G660" s="3972">
        <v>0</v>
      </c>
      <c r="H660" s="3973">
        <v>0</v>
      </c>
      <c r="I660" s="3972">
        <v>0</v>
      </c>
      <c r="J660" s="3972">
        <v>0</v>
      </c>
      <c r="K660" s="3972">
        <v>0</v>
      </c>
      <c r="L660" s="3972">
        <v>0</v>
      </c>
      <c r="M660" s="3972">
        <v>0</v>
      </c>
      <c r="N660" s="3973">
        <v>0</v>
      </c>
      <c r="O660" s="3972">
        <v>0</v>
      </c>
      <c r="P660" s="3972">
        <v>0</v>
      </c>
      <c r="Q660" s="3972">
        <v>0</v>
      </c>
      <c r="R660" s="3972">
        <v>0</v>
      </c>
      <c r="S660" s="3972">
        <v>0</v>
      </c>
      <c r="T660" s="3972">
        <v>0</v>
      </c>
      <c r="U660" s="3972">
        <v>0</v>
      </c>
      <c r="V660" s="3972">
        <v>0</v>
      </c>
      <c r="W660" s="3972">
        <v>0</v>
      </c>
      <c r="X660" s="3972">
        <v>0</v>
      </c>
      <c r="Y660" s="3974">
        <v>0</v>
      </c>
      <c r="Z660" s="3972">
        <v>0</v>
      </c>
      <c r="AA660" s="3972">
        <v>0</v>
      </c>
      <c r="AB660" s="3975">
        <v>0</v>
      </c>
      <c r="AC660" s="2901">
        <f>SUM(E660:AB660)</f>
        <v>0</v>
      </c>
      <c r="AD660" s="80"/>
      <c r="AE660" s="36"/>
    </row>
    <row r="661" spans="1:31" s="7" customFormat="1" ht="12.75" customHeight="1">
      <c r="A661" s="4825"/>
      <c r="B661" s="5237"/>
      <c r="C661" s="3340" t="s">
        <v>315</v>
      </c>
      <c r="D661" s="764" t="s">
        <v>340</v>
      </c>
      <c r="E661" s="428">
        <v>0</v>
      </c>
      <c r="F661" s="429">
        <v>0.4</v>
      </c>
      <c r="G661" s="429">
        <v>0</v>
      </c>
      <c r="H661" s="1060">
        <v>0</v>
      </c>
      <c r="I661" s="429">
        <v>0.4</v>
      </c>
      <c r="J661" s="429">
        <v>0</v>
      </c>
      <c r="K661" s="429">
        <v>0</v>
      </c>
      <c r="L661" s="429">
        <v>0.4</v>
      </c>
      <c r="M661" s="429">
        <v>0</v>
      </c>
      <c r="N661" s="1060">
        <v>0</v>
      </c>
      <c r="O661" s="429">
        <v>0.4</v>
      </c>
      <c r="P661" s="429">
        <v>0</v>
      </c>
      <c r="Q661" s="429">
        <v>0</v>
      </c>
      <c r="R661" s="429">
        <v>0.4</v>
      </c>
      <c r="S661" s="429">
        <v>0</v>
      </c>
      <c r="T661" s="429">
        <v>0</v>
      </c>
      <c r="U661" s="429">
        <v>0.4</v>
      </c>
      <c r="V661" s="429">
        <v>0</v>
      </c>
      <c r="W661" s="429">
        <v>0</v>
      </c>
      <c r="X661" s="429">
        <v>0.4</v>
      </c>
      <c r="Y661" s="1060">
        <v>0</v>
      </c>
      <c r="Z661" s="429">
        <v>0</v>
      </c>
      <c r="AA661" s="429">
        <v>0.4</v>
      </c>
      <c r="AB661" s="498">
        <v>0</v>
      </c>
      <c r="AC661" s="3194">
        <f t="shared" ref="AC661" si="94">SQRT(AC659^2+AC660^2)</f>
        <v>3.1999999999999997</v>
      </c>
      <c r="AD661" s="80"/>
      <c r="AE661" s="36"/>
    </row>
    <row r="662" spans="1:31" s="7" customFormat="1" ht="12.75" customHeight="1">
      <c r="A662" s="4825"/>
      <c r="B662" s="5237"/>
      <c r="C662" s="1795" t="s">
        <v>342</v>
      </c>
      <c r="D662" s="770" t="s">
        <v>110</v>
      </c>
      <c r="E662" s="3934">
        <v>0.1</v>
      </c>
      <c r="F662" s="3930">
        <v>0.1</v>
      </c>
      <c r="G662" s="3930">
        <v>0.1</v>
      </c>
      <c r="H662" s="3931">
        <v>0.1</v>
      </c>
      <c r="I662" s="3930">
        <v>0.1</v>
      </c>
      <c r="J662" s="3930">
        <v>0.1</v>
      </c>
      <c r="K662" s="3930">
        <v>0.1</v>
      </c>
      <c r="L662" s="3930">
        <v>0</v>
      </c>
      <c r="M662" s="3930">
        <v>0.1</v>
      </c>
      <c r="N662" s="3931">
        <v>0.1</v>
      </c>
      <c r="O662" s="3930">
        <v>0.1</v>
      </c>
      <c r="P662" s="3930">
        <v>0.1</v>
      </c>
      <c r="Q662" s="3930">
        <v>0.1</v>
      </c>
      <c r="R662" s="3930">
        <v>0.1</v>
      </c>
      <c r="S662" s="3930">
        <v>0.1</v>
      </c>
      <c r="T662" s="3930">
        <v>0.1</v>
      </c>
      <c r="U662" s="3930">
        <v>0.1</v>
      </c>
      <c r="V662" s="3932">
        <v>0.1</v>
      </c>
      <c r="W662" s="3930">
        <v>0.1</v>
      </c>
      <c r="X662" s="3930">
        <v>0.1</v>
      </c>
      <c r="Y662" s="3931">
        <v>0.1</v>
      </c>
      <c r="Z662" s="3930">
        <v>0.1</v>
      </c>
      <c r="AA662" s="3930">
        <v>0.1</v>
      </c>
      <c r="AB662" s="3933">
        <v>0.1</v>
      </c>
      <c r="AC662" s="499"/>
      <c r="AD662" s="80"/>
      <c r="AE662" s="36"/>
    </row>
    <row r="663" spans="1:31" s="7" customFormat="1" ht="12.75" customHeight="1" thickBot="1">
      <c r="A663" s="5072"/>
      <c r="B663" s="5238"/>
      <c r="C663" s="3459" t="s">
        <v>315</v>
      </c>
      <c r="D663" s="1664" t="s">
        <v>111</v>
      </c>
      <c r="E663" s="484" t="e">
        <v>#DIV/0!</v>
      </c>
      <c r="F663" s="424">
        <v>0</v>
      </c>
      <c r="G663" s="424" t="e">
        <v>#DIV/0!</v>
      </c>
      <c r="H663" s="615" t="e">
        <v>#DIV/0!</v>
      </c>
      <c r="I663" s="424">
        <v>0</v>
      </c>
      <c r="J663" s="424" t="e">
        <v>#DIV/0!</v>
      </c>
      <c r="K663" s="424" t="e">
        <v>#DIV/0!</v>
      </c>
      <c r="L663" s="424">
        <v>0</v>
      </c>
      <c r="M663" s="424" t="e">
        <v>#DIV/0!</v>
      </c>
      <c r="N663" s="615" t="e">
        <v>#DIV/0!</v>
      </c>
      <c r="O663" s="424">
        <v>0</v>
      </c>
      <c r="P663" s="424" t="e">
        <v>#DIV/0!</v>
      </c>
      <c r="Q663" s="424" t="e">
        <v>#DIV/0!</v>
      </c>
      <c r="R663" s="424">
        <v>0</v>
      </c>
      <c r="S663" s="424" t="e">
        <v>#DIV/0!</v>
      </c>
      <c r="T663" s="424" t="e">
        <v>#DIV/0!</v>
      </c>
      <c r="U663" s="424">
        <v>0</v>
      </c>
      <c r="V663" s="425" t="e">
        <v>#DIV/0!</v>
      </c>
      <c r="W663" s="424" t="e">
        <v>#DIV/0!</v>
      </c>
      <c r="X663" s="424">
        <v>0</v>
      </c>
      <c r="Y663" s="1612" t="e">
        <v>#DIV/0!</v>
      </c>
      <c r="Z663" s="424" t="e">
        <v>#DIV/0!</v>
      </c>
      <c r="AA663" s="424">
        <v>0</v>
      </c>
      <c r="AB663" s="452" t="e">
        <v>#DIV/0!</v>
      </c>
      <c r="AC663" s="3203">
        <f t="shared" ref="AC663" si="95">AC660/AC659</f>
        <v>0</v>
      </c>
      <c r="AD663" s="80"/>
      <c r="AE663" s="36"/>
    </row>
    <row r="664" spans="1:31" s="7" customFormat="1" ht="12.75" customHeight="1">
      <c r="A664" s="5071" t="s">
        <v>225</v>
      </c>
      <c r="B664" s="5070" t="s">
        <v>160</v>
      </c>
      <c r="C664" s="398"/>
      <c r="D664" s="802" t="s">
        <v>108</v>
      </c>
      <c r="E664" s="1669"/>
      <c r="F664" s="445"/>
      <c r="G664" s="445"/>
      <c r="H664" s="626"/>
      <c r="I664" s="445"/>
      <c r="J664" s="445"/>
      <c r="K664" s="445"/>
      <c r="L664" s="445"/>
      <c r="M664" s="445"/>
      <c r="N664" s="626"/>
      <c r="O664" s="445"/>
      <c r="P664" s="445"/>
      <c r="Q664" s="445"/>
      <c r="R664" s="445"/>
      <c r="S664" s="445"/>
      <c r="T664" s="445"/>
      <c r="U664" s="445"/>
      <c r="V664" s="445"/>
      <c r="W664" s="445"/>
      <c r="X664" s="445"/>
      <c r="Y664" s="1660"/>
      <c r="Z664" s="445"/>
      <c r="AA664" s="445"/>
      <c r="AB664" s="446"/>
      <c r="AC664" s="3162"/>
      <c r="AD664" s="80"/>
      <c r="AE664" s="36"/>
    </row>
    <row r="665" spans="1:31" s="7" customFormat="1" ht="12.75" customHeight="1">
      <c r="A665" s="5077"/>
      <c r="B665" s="5060"/>
      <c r="C665" s="399"/>
      <c r="D665" s="1668" t="s">
        <v>109</v>
      </c>
      <c r="E665" s="1670"/>
      <c r="F665" s="448"/>
      <c r="G665" s="448"/>
      <c r="H665" s="623"/>
      <c r="I665" s="448"/>
      <c r="J665" s="448"/>
      <c r="K665" s="448"/>
      <c r="L665" s="448"/>
      <c r="M665" s="448"/>
      <c r="N665" s="623"/>
      <c r="O665" s="448"/>
      <c r="P665" s="448"/>
      <c r="Q665" s="448"/>
      <c r="R665" s="448"/>
      <c r="S665" s="448"/>
      <c r="T665" s="448"/>
      <c r="U665" s="448"/>
      <c r="V665" s="448"/>
      <c r="W665" s="448"/>
      <c r="X665" s="448"/>
      <c r="Y665" s="1658"/>
      <c r="Z665" s="448"/>
      <c r="AA665" s="448"/>
      <c r="AB665" s="449"/>
      <c r="AC665" s="3163"/>
      <c r="AD665" s="80"/>
      <c r="AE665" s="36"/>
    </row>
    <row r="666" spans="1:31" s="7" customFormat="1" ht="12.75" customHeight="1">
      <c r="A666" s="5072"/>
      <c r="B666" s="5061"/>
      <c r="C666" s="399"/>
      <c r="D666" s="1668" t="s">
        <v>110</v>
      </c>
      <c r="E666" s="1099"/>
      <c r="F666" s="405"/>
      <c r="G666" s="405"/>
      <c r="H666" s="624"/>
      <c r="I666" s="405"/>
      <c r="J666" s="405"/>
      <c r="K666" s="405"/>
      <c r="L666" s="405"/>
      <c r="M666" s="405"/>
      <c r="N666" s="624"/>
      <c r="O666" s="405"/>
      <c r="P666" s="405"/>
      <c r="Q666" s="405"/>
      <c r="R666" s="405"/>
      <c r="S666" s="405"/>
      <c r="T666" s="405"/>
      <c r="U666" s="405"/>
      <c r="V666" s="405"/>
      <c r="W666" s="405"/>
      <c r="X666" s="405"/>
      <c r="Y666" s="1202"/>
      <c r="Z666" s="405"/>
      <c r="AA666" s="405"/>
      <c r="AB666" s="492"/>
      <c r="AC666" s="3164"/>
      <c r="AD666" s="80"/>
      <c r="AE666" s="36"/>
    </row>
    <row r="667" spans="1:31" s="7" customFormat="1" ht="12.75" customHeight="1" thickBot="1">
      <c r="A667" s="5072"/>
      <c r="B667" s="5061"/>
      <c r="C667" s="397"/>
      <c r="D667" s="1664" t="s">
        <v>111</v>
      </c>
      <c r="E667" s="1671"/>
      <c r="F667" s="456"/>
      <c r="G667" s="456"/>
      <c r="H667" s="620"/>
      <c r="I667" s="456"/>
      <c r="J667" s="456"/>
      <c r="K667" s="456"/>
      <c r="L667" s="456"/>
      <c r="M667" s="456"/>
      <c r="N667" s="620"/>
      <c r="O667" s="456"/>
      <c r="P667" s="456"/>
      <c r="Q667" s="456"/>
      <c r="R667" s="456"/>
      <c r="S667" s="456"/>
      <c r="T667" s="456"/>
      <c r="U667" s="456"/>
      <c r="V667" s="457"/>
      <c r="W667" s="456"/>
      <c r="X667" s="456"/>
      <c r="Y667" s="1608"/>
      <c r="Z667" s="456"/>
      <c r="AA667" s="456"/>
      <c r="AB667" s="422"/>
      <c r="AC667" s="496"/>
      <c r="AD667" s="80"/>
      <c r="AE667" s="36"/>
    </row>
    <row r="668" spans="1:31" s="7" customFormat="1" ht="12.75" customHeight="1">
      <c r="A668" s="5071" t="s">
        <v>216</v>
      </c>
      <c r="B668" s="5073" t="s">
        <v>85</v>
      </c>
      <c r="C668" s="3447" t="s">
        <v>501</v>
      </c>
      <c r="D668" s="802" t="s">
        <v>108</v>
      </c>
      <c r="E668" s="3966">
        <v>49.6</v>
      </c>
      <c r="F668" s="3967">
        <v>56.4</v>
      </c>
      <c r="G668" s="3967">
        <v>51.6</v>
      </c>
      <c r="H668" s="3968">
        <v>58.8</v>
      </c>
      <c r="I668" s="3967">
        <v>48.8</v>
      </c>
      <c r="J668" s="3967">
        <v>50.8</v>
      </c>
      <c r="K668" s="3967">
        <v>50</v>
      </c>
      <c r="L668" s="3967">
        <v>40.4</v>
      </c>
      <c r="M668" s="3967">
        <v>65.2</v>
      </c>
      <c r="N668" s="3968">
        <v>66</v>
      </c>
      <c r="O668" s="3967">
        <v>44.8</v>
      </c>
      <c r="P668" s="3967">
        <v>60</v>
      </c>
      <c r="Q668" s="3967">
        <v>63.2</v>
      </c>
      <c r="R668" s="3967">
        <v>56.8</v>
      </c>
      <c r="S668" s="3967">
        <v>46.8</v>
      </c>
      <c r="T668" s="3967">
        <v>46.8</v>
      </c>
      <c r="U668" s="3967">
        <v>47.2</v>
      </c>
      <c r="V668" s="3967">
        <v>40.799999999999997</v>
      </c>
      <c r="W668" s="3967">
        <v>54</v>
      </c>
      <c r="X668" s="3967">
        <v>48.4</v>
      </c>
      <c r="Y668" s="3969">
        <v>44.4</v>
      </c>
      <c r="Z668" s="3967">
        <v>51.6</v>
      </c>
      <c r="AA668" s="3967">
        <v>42.8</v>
      </c>
      <c r="AB668" s="3970">
        <v>45.6</v>
      </c>
      <c r="AC668" s="3204">
        <f>SUM(E668:AB668)</f>
        <v>1230.7999999999997</v>
      </c>
      <c r="AD668" s="80"/>
      <c r="AE668" s="36"/>
    </row>
    <row r="669" spans="1:31" s="7" customFormat="1" ht="12.75" customHeight="1">
      <c r="A669" s="4813"/>
      <c r="B669" s="5074"/>
      <c r="C669" s="1831" t="s">
        <v>501</v>
      </c>
      <c r="D669" s="770" t="s">
        <v>109</v>
      </c>
      <c r="E669" s="3971">
        <v>19.600000000000001</v>
      </c>
      <c r="F669" s="3972">
        <v>21.6</v>
      </c>
      <c r="G669" s="3972">
        <v>20.8</v>
      </c>
      <c r="H669" s="3973">
        <v>22.4</v>
      </c>
      <c r="I669" s="3972">
        <v>19.2</v>
      </c>
      <c r="J669" s="3972">
        <v>19.600000000000001</v>
      </c>
      <c r="K669" s="3972">
        <v>20.8</v>
      </c>
      <c r="L669" s="3972">
        <v>17.2</v>
      </c>
      <c r="M669" s="3972">
        <v>27.2</v>
      </c>
      <c r="N669" s="3973">
        <v>28</v>
      </c>
      <c r="O669" s="3972">
        <v>20.399999999999999</v>
      </c>
      <c r="P669" s="3972">
        <v>23.2</v>
      </c>
      <c r="Q669" s="3972">
        <v>23.2</v>
      </c>
      <c r="R669" s="3972">
        <v>22</v>
      </c>
      <c r="S669" s="3972">
        <v>19.2</v>
      </c>
      <c r="T669" s="3972">
        <v>22</v>
      </c>
      <c r="U669" s="3972">
        <v>22.4</v>
      </c>
      <c r="V669" s="3972">
        <v>20</v>
      </c>
      <c r="W669" s="3972">
        <v>24.4</v>
      </c>
      <c r="X669" s="3972">
        <v>23.6</v>
      </c>
      <c r="Y669" s="3974">
        <v>22</v>
      </c>
      <c r="Z669" s="3972">
        <v>23.2</v>
      </c>
      <c r="AA669" s="3972">
        <v>20.399999999999999</v>
      </c>
      <c r="AB669" s="3975">
        <v>21.2</v>
      </c>
      <c r="AC669" s="2901">
        <f>SUM(E669:AB669)</f>
        <v>523.59999999999991</v>
      </c>
      <c r="AD669" s="80"/>
      <c r="AE669" s="36"/>
    </row>
    <row r="670" spans="1:31" s="7" customFormat="1" ht="12.75" customHeight="1">
      <c r="A670" s="4825"/>
      <c r="B670" s="5075"/>
      <c r="C670" s="3340" t="s">
        <v>315</v>
      </c>
      <c r="D670" s="764" t="s">
        <v>340</v>
      </c>
      <c r="E670" s="428">
        <v>53.332166653905979</v>
      </c>
      <c r="F670" s="429">
        <v>60.394701754375774</v>
      </c>
      <c r="G670" s="429">
        <v>55.634521656971224</v>
      </c>
      <c r="H670" s="1060">
        <v>62.922174151883844</v>
      </c>
      <c r="I670" s="429">
        <v>52.441205173031634</v>
      </c>
      <c r="J670" s="429">
        <v>54.449977043154021</v>
      </c>
      <c r="K670" s="429">
        <v>54.153854895104189</v>
      </c>
      <c r="L670" s="429">
        <v>43.908996800200292</v>
      </c>
      <c r="M670" s="429">
        <v>70.646160546769991</v>
      </c>
      <c r="N670" s="1060">
        <v>71.693793315739683</v>
      </c>
      <c r="O670" s="429">
        <v>49.226009385283305</v>
      </c>
      <c r="P670" s="429">
        <v>64.329153577518795</v>
      </c>
      <c r="Q670" s="429">
        <v>67.32369567990159</v>
      </c>
      <c r="R670" s="429">
        <v>60.911739426813284</v>
      </c>
      <c r="S670" s="429">
        <v>50.585373380059174</v>
      </c>
      <c r="T670" s="429">
        <v>51.713054444695103</v>
      </c>
      <c r="U670" s="429">
        <v>52.245573975218228</v>
      </c>
      <c r="V670" s="429">
        <v>45.438309827721362</v>
      </c>
      <c r="W670" s="429">
        <v>59.256729575635539</v>
      </c>
      <c r="X670" s="429">
        <v>53.847191198798846</v>
      </c>
      <c r="Y670" s="1060">
        <v>49.551589278246162</v>
      </c>
      <c r="Z670" s="429">
        <v>56.575613120849162</v>
      </c>
      <c r="AA670" s="429">
        <v>47.413078364518789</v>
      </c>
      <c r="AB670" s="498">
        <v>50.28717530345088</v>
      </c>
      <c r="AC670" s="3194">
        <f t="shared" ref="AC670" si="96">SQRT(AC668^2+AC669^2)</f>
        <v>1337.5446160782822</v>
      </c>
      <c r="AD670" s="80"/>
      <c r="AE670" s="36"/>
    </row>
    <row r="671" spans="1:31" s="7" customFormat="1" ht="12.75" customHeight="1">
      <c r="A671" s="4825"/>
      <c r="B671" s="5075"/>
      <c r="C671" s="1795" t="s">
        <v>342</v>
      </c>
      <c r="D671" s="770" t="s">
        <v>110</v>
      </c>
      <c r="E671" s="3934">
        <v>4.7</v>
      </c>
      <c r="F671" s="3930">
        <v>4.5</v>
      </c>
      <c r="G671" s="3930">
        <v>2.2000000000000002</v>
      </c>
      <c r="H671" s="3931">
        <v>2.7</v>
      </c>
      <c r="I671" s="3930">
        <v>2.1</v>
      </c>
      <c r="J671" s="3930">
        <v>4.3</v>
      </c>
      <c r="K671" s="3930">
        <v>2.6</v>
      </c>
      <c r="L671" s="3930">
        <v>1.8</v>
      </c>
      <c r="M671" s="3930">
        <v>4.4000000000000004</v>
      </c>
      <c r="N671" s="3931">
        <v>3.6</v>
      </c>
      <c r="O671" s="3930">
        <v>4.2</v>
      </c>
      <c r="P671" s="3930">
        <v>2.6</v>
      </c>
      <c r="Q671" s="3930">
        <v>4.9000000000000004</v>
      </c>
      <c r="R671" s="3930">
        <v>2.4</v>
      </c>
      <c r="S671" s="3930">
        <v>2</v>
      </c>
      <c r="T671" s="3930">
        <v>3.9</v>
      </c>
      <c r="U671" s="3930">
        <v>1.9</v>
      </c>
      <c r="V671" s="3932">
        <v>4.0999999999999996</v>
      </c>
      <c r="W671" s="3930">
        <v>3.9</v>
      </c>
      <c r="X671" s="3930">
        <v>1.8</v>
      </c>
      <c r="Y671" s="3931">
        <v>4.2</v>
      </c>
      <c r="Z671" s="3930">
        <v>4</v>
      </c>
      <c r="AA671" s="3930">
        <v>1.9</v>
      </c>
      <c r="AB671" s="3933">
        <v>3.9</v>
      </c>
      <c r="AC671" s="499"/>
      <c r="AD671" s="80"/>
    </row>
    <row r="672" spans="1:31" s="34" customFormat="1" ht="12.75" customHeight="1" thickBot="1">
      <c r="A672" s="5072"/>
      <c r="B672" s="5086"/>
      <c r="C672" s="3459" t="s">
        <v>315</v>
      </c>
      <c r="D672" s="805" t="s">
        <v>111</v>
      </c>
      <c r="E672" s="432">
        <v>0.39516129032258068</v>
      </c>
      <c r="F672" s="433">
        <v>0.38297872340425537</v>
      </c>
      <c r="G672" s="433">
        <v>0.40310077519379844</v>
      </c>
      <c r="H672" s="607">
        <v>0.38095238095238093</v>
      </c>
      <c r="I672" s="433">
        <v>0.39344262295081966</v>
      </c>
      <c r="J672" s="433">
        <v>0.38582677165354334</v>
      </c>
      <c r="K672" s="433">
        <v>0.41600000000000004</v>
      </c>
      <c r="L672" s="433">
        <v>0.42574257425742573</v>
      </c>
      <c r="M672" s="433">
        <v>0.41717791411042943</v>
      </c>
      <c r="N672" s="607">
        <v>0.42424242424242425</v>
      </c>
      <c r="O672" s="433">
        <v>0.45535714285714285</v>
      </c>
      <c r="P672" s="433">
        <v>0.38666666666666666</v>
      </c>
      <c r="Q672" s="433">
        <v>0.36708860759493667</v>
      </c>
      <c r="R672" s="433">
        <v>0.38732394366197187</v>
      </c>
      <c r="S672" s="433">
        <v>0.41025641025641024</v>
      </c>
      <c r="T672" s="433">
        <v>0.47008547008547014</v>
      </c>
      <c r="U672" s="433">
        <v>0.47457627118644063</v>
      </c>
      <c r="V672" s="434">
        <v>0.49019607843137258</v>
      </c>
      <c r="W672" s="433">
        <v>0.45185185185185184</v>
      </c>
      <c r="X672" s="433">
        <v>0.48760330578512401</v>
      </c>
      <c r="Y672" s="1610">
        <v>0.49549549549549549</v>
      </c>
      <c r="Z672" s="433">
        <v>0.44961240310077516</v>
      </c>
      <c r="AA672" s="433">
        <v>0.47663551401869159</v>
      </c>
      <c r="AB672" s="426">
        <v>0.46491228070175433</v>
      </c>
      <c r="AC672" s="3203">
        <f t="shared" ref="AC672" si="97">AC669/AC668</f>
        <v>0.425414364640884</v>
      </c>
      <c r="AD672" s="81"/>
    </row>
    <row r="673" spans="1:30" s="7" customFormat="1" ht="12.75" customHeight="1">
      <c r="A673" s="5071" t="s">
        <v>226</v>
      </c>
      <c r="B673" s="5070" t="s">
        <v>160</v>
      </c>
      <c r="C673" s="398"/>
      <c r="D673" s="799"/>
      <c r="E673" s="463"/>
      <c r="F673" s="464"/>
      <c r="G673" s="464"/>
      <c r="H673" s="622"/>
      <c r="I673" s="464"/>
      <c r="J673" s="464"/>
      <c r="K673" s="464"/>
      <c r="L673" s="464"/>
      <c r="M673" s="464"/>
      <c r="N673" s="622"/>
      <c r="O673" s="464"/>
      <c r="P673" s="464"/>
      <c r="Q673" s="464"/>
      <c r="R673" s="464"/>
      <c r="S673" s="464"/>
      <c r="T673" s="464"/>
      <c r="U673" s="464"/>
      <c r="V673" s="464"/>
      <c r="W673" s="464"/>
      <c r="X673" s="464"/>
      <c r="Y673" s="1657"/>
      <c r="Z673" s="464"/>
      <c r="AA673" s="464"/>
      <c r="AB673" s="465"/>
      <c r="AC673" s="3162"/>
      <c r="AD673" s="80"/>
    </row>
    <row r="674" spans="1:30" s="7" customFormat="1" ht="12.75" customHeight="1">
      <c r="A674" s="5077"/>
      <c r="B674" s="5060"/>
      <c r="C674" s="399"/>
      <c r="D674" s="800"/>
      <c r="E674" s="447"/>
      <c r="F674" s="448"/>
      <c r="G674" s="448"/>
      <c r="H674" s="623"/>
      <c r="I674" s="448"/>
      <c r="J674" s="448"/>
      <c r="K674" s="448"/>
      <c r="L674" s="448"/>
      <c r="M674" s="448"/>
      <c r="N674" s="623"/>
      <c r="O674" s="448"/>
      <c r="P674" s="448"/>
      <c r="Q674" s="448"/>
      <c r="R674" s="448"/>
      <c r="S674" s="448"/>
      <c r="T674" s="448"/>
      <c r="U674" s="448"/>
      <c r="V674" s="448"/>
      <c r="W674" s="448"/>
      <c r="X674" s="448"/>
      <c r="Y674" s="1658"/>
      <c r="Z674" s="448"/>
      <c r="AA674" s="448"/>
      <c r="AB674" s="449"/>
      <c r="AC674" s="3163"/>
      <c r="AD674" s="80"/>
    </row>
    <row r="675" spans="1:30" s="7" customFormat="1" ht="12.75" customHeight="1">
      <c r="A675" s="5072"/>
      <c r="B675" s="5061"/>
      <c r="C675" s="399"/>
      <c r="D675" s="800"/>
      <c r="E675" s="404"/>
      <c r="F675" s="404"/>
      <c r="G675" s="404"/>
      <c r="H675" s="1659"/>
      <c r="I675" s="404"/>
      <c r="J675" s="404"/>
      <c r="K675" s="404"/>
      <c r="L675" s="404"/>
      <c r="M675" s="404"/>
      <c r="N675" s="1659"/>
      <c r="O675" s="404"/>
      <c r="P675" s="404"/>
      <c r="Q675" s="404"/>
      <c r="R675" s="404"/>
      <c r="S675" s="404"/>
      <c r="T675" s="404"/>
      <c r="U675" s="404"/>
      <c r="V675" s="404"/>
      <c r="W675" s="404"/>
      <c r="X675" s="404"/>
      <c r="Y675" s="1659"/>
      <c r="Z675" s="404"/>
      <c r="AA675" s="404"/>
      <c r="AB675" s="3182"/>
      <c r="AC675" s="3202"/>
      <c r="AD675" s="80"/>
    </row>
    <row r="676" spans="1:30" s="7" customFormat="1" ht="12.75" customHeight="1" thickBot="1">
      <c r="A676" s="5072"/>
      <c r="B676" s="5061"/>
      <c r="C676" s="397"/>
      <c r="D676" s="806"/>
      <c r="E676" s="455"/>
      <c r="F676" s="456"/>
      <c r="G676" s="456"/>
      <c r="H676" s="620"/>
      <c r="I676" s="456"/>
      <c r="J676" s="456"/>
      <c r="K676" s="456"/>
      <c r="L676" s="456"/>
      <c r="M676" s="456"/>
      <c r="N676" s="620"/>
      <c r="O676" s="456"/>
      <c r="P676" s="456"/>
      <c r="Q676" s="456"/>
      <c r="R676" s="456"/>
      <c r="S676" s="456"/>
      <c r="T676" s="456"/>
      <c r="U676" s="456"/>
      <c r="V676" s="457"/>
      <c r="W676" s="456"/>
      <c r="X676" s="456"/>
      <c r="Y676" s="1608"/>
      <c r="Z676" s="456"/>
      <c r="AA676" s="456"/>
      <c r="AB676" s="422"/>
      <c r="AC676" s="496"/>
      <c r="AD676" s="80"/>
    </row>
    <row r="677" spans="1:30" s="7" customFormat="1" ht="12.75" customHeight="1">
      <c r="A677" s="5233" t="s">
        <v>217</v>
      </c>
      <c r="B677" s="5239" t="s">
        <v>84</v>
      </c>
      <c r="C677" s="3447" t="s">
        <v>501</v>
      </c>
      <c r="D677" s="802" t="s">
        <v>108</v>
      </c>
      <c r="E677" s="3966">
        <v>77.400000000000006</v>
      </c>
      <c r="F677" s="3967">
        <v>78</v>
      </c>
      <c r="G677" s="3967">
        <v>69</v>
      </c>
      <c r="H677" s="3968">
        <v>69</v>
      </c>
      <c r="I677" s="3967">
        <v>65.400000000000006</v>
      </c>
      <c r="J677" s="3967">
        <v>72</v>
      </c>
      <c r="K677" s="3967">
        <v>85.2</v>
      </c>
      <c r="L677" s="3967">
        <v>99.6</v>
      </c>
      <c r="M677" s="3967">
        <v>178.2</v>
      </c>
      <c r="N677" s="3968">
        <v>189</v>
      </c>
      <c r="O677" s="3967">
        <v>169.8</v>
      </c>
      <c r="P677" s="3967">
        <v>190.8</v>
      </c>
      <c r="Q677" s="3967">
        <v>115.2</v>
      </c>
      <c r="R677" s="3967">
        <v>163.80000000000001</v>
      </c>
      <c r="S677" s="3967">
        <v>173.4</v>
      </c>
      <c r="T677" s="3967">
        <v>141</v>
      </c>
      <c r="U677" s="3967">
        <v>152.4</v>
      </c>
      <c r="V677" s="3967">
        <v>99.6</v>
      </c>
      <c r="W677" s="3967">
        <v>102</v>
      </c>
      <c r="X677" s="3967">
        <v>80.400000000000006</v>
      </c>
      <c r="Y677" s="3969">
        <v>101.4</v>
      </c>
      <c r="Z677" s="3967">
        <v>91.8</v>
      </c>
      <c r="AA677" s="3967">
        <v>80.400000000000006</v>
      </c>
      <c r="AB677" s="3970">
        <v>72.599999999999994</v>
      </c>
      <c r="AC677" s="2874">
        <f>SUM(E677:AB677)</f>
        <v>2717.4</v>
      </c>
      <c r="AD677" s="80"/>
    </row>
    <row r="678" spans="1:30" s="7" customFormat="1" ht="12.75" customHeight="1">
      <c r="A678" s="5234"/>
      <c r="B678" s="5240"/>
      <c r="C678" s="1831" t="s">
        <v>501</v>
      </c>
      <c r="D678" s="770" t="s">
        <v>109</v>
      </c>
      <c r="E678" s="3845">
        <v>30.6</v>
      </c>
      <c r="F678" s="3830">
        <v>31.2</v>
      </c>
      <c r="G678" s="3830">
        <v>30.6</v>
      </c>
      <c r="H678" s="3832">
        <v>30</v>
      </c>
      <c r="I678" s="3852">
        <v>30</v>
      </c>
      <c r="J678" s="3830">
        <v>30</v>
      </c>
      <c r="K678" s="3830">
        <v>31.8</v>
      </c>
      <c r="L678" s="3830">
        <v>43.8</v>
      </c>
      <c r="M678" s="3830">
        <v>135</v>
      </c>
      <c r="N678" s="3832">
        <v>164.4</v>
      </c>
      <c r="O678" s="3852">
        <v>127.2</v>
      </c>
      <c r="P678" s="3852">
        <v>159.6</v>
      </c>
      <c r="Q678" s="3830">
        <v>66</v>
      </c>
      <c r="R678" s="3830">
        <v>145.19999999999999</v>
      </c>
      <c r="S678" s="3830">
        <v>156.6</v>
      </c>
      <c r="T678" s="3830">
        <v>118.8</v>
      </c>
      <c r="U678" s="3830">
        <v>114.6</v>
      </c>
      <c r="V678" s="3833">
        <v>82.8</v>
      </c>
      <c r="W678" s="3830">
        <v>127.8</v>
      </c>
      <c r="X678" s="3830">
        <v>89.4</v>
      </c>
      <c r="Y678" s="3832">
        <v>37.799999999999997</v>
      </c>
      <c r="Z678" s="3852">
        <v>39.6</v>
      </c>
      <c r="AA678" s="3830">
        <v>33</v>
      </c>
      <c r="AB678" s="3853">
        <v>33.6</v>
      </c>
      <c r="AC678" s="2901">
        <f>SUM(E678:AB678)</f>
        <v>1889.3999999999996</v>
      </c>
      <c r="AD678" s="80"/>
    </row>
    <row r="679" spans="1:30" s="7" customFormat="1" ht="12.75" customHeight="1">
      <c r="A679" s="5235"/>
      <c r="B679" s="5241"/>
      <c r="C679" s="3340" t="s">
        <v>315</v>
      </c>
      <c r="D679" s="764" t="s">
        <v>340</v>
      </c>
      <c r="E679" s="428">
        <v>83.22932175621763</v>
      </c>
      <c r="F679" s="429">
        <v>84.008570991298257</v>
      </c>
      <c r="G679" s="429">
        <v>75.480858500682146</v>
      </c>
      <c r="H679" s="605">
        <v>75.23961722390672</v>
      </c>
      <c r="I679" s="429">
        <v>71.952484321251902</v>
      </c>
      <c r="J679" s="429">
        <v>78</v>
      </c>
      <c r="K679" s="429">
        <v>90.941079826445872</v>
      </c>
      <c r="L679" s="429">
        <v>108.80533075176049</v>
      </c>
      <c r="M679" s="429">
        <v>223.56260868043205</v>
      </c>
      <c r="N679" s="605">
        <v>250.49622751650372</v>
      </c>
      <c r="O679" s="429">
        <v>212.16003393664889</v>
      </c>
      <c r="P679" s="429">
        <v>248.7504773864766</v>
      </c>
      <c r="Q679" s="429">
        <v>132.76686333569833</v>
      </c>
      <c r="R679" s="429">
        <v>218.89147996210357</v>
      </c>
      <c r="S679" s="429">
        <v>233.64742669244185</v>
      </c>
      <c r="T679" s="429">
        <v>184.37581186261934</v>
      </c>
      <c r="U679" s="429">
        <v>190.68015103832909</v>
      </c>
      <c r="V679" s="429">
        <v>129.52219886953739</v>
      </c>
      <c r="W679" s="429">
        <v>163.51403609476466</v>
      </c>
      <c r="X679" s="429">
        <v>120.23526936801863</v>
      </c>
      <c r="Y679" s="1060">
        <v>108.21644976619775</v>
      </c>
      <c r="Z679" s="429">
        <v>99.976997354391472</v>
      </c>
      <c r="AA679" s="429">
        <v>86.908917839310377</v>
      </c>
      <c r="AB679" s="498">
        <v>79.998249980858958</v>
      </c>
      <c r="AC679" s="499"/>
      <c r="AD679" s="80"/>
    </row>
    <row r="680" spans="1:30" s="7" customFormat="1" ht="12.75" customHeight="1">
      <c r="A680" s="5235"/>
      <c r="B680" s="5241"/>
      <c r="C680" s="1795" t="s">
        <v>342</v>
      </c>
      <c r="D680" s="770" t="s">
        <v>110</v>
      </c>
      <c r="E680" s="3934">
        <v>2.8</v>
      </c>
      <c r="F680" s="3930">
        <v>3.8</v>
      </c>
      <c r="G680" s="3930">
        <v>3.6</v>
      </c>
      <c r="H680" s="3931">
        <v>3.5</v>
      </c>
      <c r="I680" s="3930">
        <v>3.5</v>
      </c>
      <c r="J680" s="3930">
        <v>2.8</v>
      </c>
      <c r="K680" s="3930">
        <v>3.7</v>
      </c>
      <c r="L680" s="3930">
        <v>5</v>
      </c>
      <c r="M680" s="3930">
        <v>6.8</v>
      </c>
      <c r="N680" s="3931">
        <v>7.5</v>
      </c>
      <c r="O680" s="3930">
        <v>8.6999999999999993</v>
      </c>
      <c r="P680" s="3930">
        <v>7</v>
      </c>
      <c r="Q680" s="3930">
        <v>4.3</v>
      </c>
      <c r="R680" s="3930">
        <v>8.6</v>
      </c>
      <c r="S680" s="3930">
        <v>6.8</v>
      </c>
      <c r="T680" s="3930">
        <v>6.6</v>
      </c>
      <c r="U680" s="3930">
        <v>6.8</v>
      </c>
      <c r="V680" s="3932">
        <v>6.9</v>
      </c>
      <c r="W680" s="3930">
        <v>6</v>
      </c>
      <c r="X680" s="3930">
        <v>3.1</v>
      </c>
      <c r="Y680" s="3931">
        <v>4.2</v>
      </c>
      <c r="Z680" s="3930">
        <v>4.2</v>
      </c>
      <c r="AA680" s="3930">
        <v>2.5</v>
      </c>
      <c r="AB680" s="3933">
        <v>2.2999999999999998</v>
      </c>
      <c r="AC680" s="499"/>
      <c r="AD680" s="80"/>
    </row>
    <row r="681" spans="1:30" s="34" customFormat="1" ht="12.75" customHeight="1" thickBot="1">
      <c r="A681" s="5236"/>
      <c r="B681" s="5242"/>
      <c r="C681" s="3459" t="s">
        <v>315</v>
      </c>
      <c r="D681" s="805" t="s">
        <v>111</v>
      </c>
      <c r="E681" s="432">
        <v>0.39534883720930231</v>
      </c>
      <c r="F681" s="433">
        <v>0.39999999999999997</v>
      </c>
      <c r="G681" s="433">
        <v>0.44347826086956521</v>
      </c>
      <c r="H681" s="607">
        <v>0.43478260869565216</v>
      </c>
      <c r="I681" s="433">
        <v>0.4587155963302752</v>
      </c>
      <c r="J681" s="433">
        <v>0.41666666666666669</v>
      </c>
      <c r="K681" s="433">
        <v>0.37323943661971831</v>
      </c>
      <c r="L681" s="433">
        <v>0.43975903614457829</v>
      </c>
      <c r="M681" s="433">
        <v>0.75757575757575757</v>
      </c>
      <c r="N681" s="607">
        <v>0.86984126984126986</v>
      </c>
      <c r="O681" s="433">
        <v>0.74911660777385158</v>
      </c>
      <c r="P681" s="433">
        <v>0.83647798742138357</v>
      </c>
      <c r="Q681" s="433">
        <v>0.57291666666666663</v>
      </c>
      <c r="R681" s="433">
        <v>0.8864468864468863</v>
      </c>
      <c r="S681" s="433">
        <v>0.90311418685121103</v>
      </c>
      <c r="T681" s="433">
        <v>0.8425531914893617</v>
      </c>
      <c r="U681" s="433">
        <v>0.75196850393700776</v>
      </c>
      <c r="V681" s="434">
        <v>0.83132530120481929</v>
      </c>
      <c r="W681" s="433">
        <v>1.2529411764705882</v>
      </c>
      <c r="X681" s="433">
        <v>1.1119402985074627</v>
      </c>
      <c r="Y681" s="1610">
        <v>0.37278106508875736</v>
      </c>
      <c r="Z681" s="433">
        <v>0.43137254901960786</v>
      </c>
      <c r="AA681" s="433">
        <v>0.41044776119402981</v>
      </c>
      <c r="AB681" s="426">
        <v>0.46280991735537197</v>
      </c>
      <c r="AC681" s="500">
        <f t="shared" ref="AC681" si="98">AC678/AC677</f>
        <v>0.69529697504967969</v>
      </c>
      <c r="AD681" s="81"/>
    </row>
    <row r="682" spans="1:30" s="7" customFormat="1" ht="12.75" customHeight="1">
      <c r="A682" s="5071" t="s">
        <v>218</v>
      </c>
      <c r="B682" s="5081" t="s">
        <v>160</v>
      </c>
      <c r="C682" s="398"/>
      <c r="D682" s="799" t="s">
        <v>108</v>
      </c>
      <c r="E682" s="461"/>
      <c r="F682" s="462"/>
      <c r="G682" s="462"/>
      <c r="H682" s="637"/>
      <c r="I682" s="462"/>
      <c r="J682" s="462"/>
      <c r="K682" s="462"/>
      <c r="L682" s="462"/>
      <c r="M682" s="462"/>
      <c r="N682" s="637"/>
      <c r="O682" s="462"/>
      <c r="P682" s="462"/>
      <c r="Q682" s="462"/>
      <c r="R682" s="462"/>
      <c r="S682" s="462"/>
      <c r="T682" s="462"/>
      <c r="U682" s="462"/>
      <c r="V682" s="462"/>
      <c r="W682" s="462"/>
      <c r="X682" s="462"/>
      <c r="Y682" s="1556"/>
      <c r="Z682" s="462"/>
      <c r="AA682" s="462"/>
      <c r="AB682" s="1563"/>
      <c r="AC682" s="3162"/>
      <c r="AD682" s="80"/>
    </row>
    <row r="683" spans="1:30" s="7" customFormat="1" ht="12.75" customHeight="1">
      <c r="A683" s="4813"/>
      <c r="B683" s="5082"/>
      <c r="C683" s="373"/>
      <c r="D683" s="803" t="s">
        <v>109</v>
      </c>
      <c r="E683" s="453"/>
      <c r="F683" s="454"/>
      <c r="G683" s="454"/>
      <c r="H683" s="604"/>
      <c r="I683" s="454"/>
      <c r="J683" s="454"/>
      <c r="K683" s="454"/>
      <c r="L683" s="454"/>
      <c r="M683" s="454"/>
      <c r="N683" s="604"/>
      <c r="O683" s="454"/>
      <c r="P683" s="454"/>
      <c r="Q683" s="454"/>
      <c r="R683" s="454"/>
      <c r="S683" s="454"/>
      <c r="T683" s="454"/>
      <c r="U683" s="454"/>
      <c r="V683" s="454"/>
      <c r="W683" s="454"/>
      <c r="X683" s="454"/>
      <c r="Y683" s="1208"/>
      <c r="Z683" s="454"/>
      <c r="AA683" s="454"/>
      <c r="AB683" s="1399"/>
      <c r="AC683" s="3163"/>
      <c r="AD683" s="80"/>
    </row>
    <row r="684" spans="1:30" s="7" customFormat="1" ht="12.75" customHeight="1">
      <c r="A684" s="4825"/>
      <c r="B684" s="5083"/>
      <c r="C684" s="374"/>
      <c r="D684" s="803" t="s">
        <v>110</v>
      </c>
      <c r="E684" s="3040"/>
      <c r="F684" s="3041"/>
      <c r="G684" s="3041"/>
      <c r="H684" s="3077"/>
      <c r="I684" s="3041"/>
      <c r="J684" s="3041"/>
      <c r="K684" s="3041"/>
      <c r="L684" s="3041"/>
      <c r="M684" s="3041"/>
      <c r="N684" s="3077"/>
      <c r="O684" s="3041"/>
      <c r="P684" s="3041"/>
      <c r="Q684" s="3041"/>
      <c r="R684" s="3041"/>
      <c r="S684" s="3041"/>
      <c r="T684" s="3041"/>
      <c r="U684" s="3041"/>
      <c r="V684" s="3041"/>
      <c r="W684" s="3041"/>
      <c r="X684" s="3041"/>
      <c r="Y684" s="3042"/>
      <c r="Z684" s="3041"/>
      <c r="AA684" s="3041"/>
      <c r="AB684" s="3043"/>
      <c r="AC684" s="3164"/>
      <c r="AD684" s="80"/>
    </row>
    <row r="685" spans="1:30" s="7" customFormat="1" ht="12.75" customHeight="1" thickBot="1">
      <c r="A685" s="5078"/>
      <c r="B685" s="5084"/>
      <c r="C685" s="397"/>
      <c r="D685" s="801" t="s">
        <v>111</v>
      </c>
      <c r="E685" s="455"/>
      <c r="F685" s="456"/>
      <c r="G685" s="456"/>
      <c r="H685" s="620"/>
      <c r="I685" s="456"/>
      <c r="J685" s="456"/>
      <c r="K685" s="456"/>
      <c r="L685" s="456"/>
      <c r="M685" s="456"/>
      <c r="N685" s="620"/>
      <c r="O685" s="456"/>
      <c r="P685" s="456"/>
      <c r="Q685" s="456"/>
      <c r="R685" s="456"/>
      <c r="S685" s="456"/>
      <c r="T685" s="456"/>
      <c r="U685" s="456"/>
      <c r="V685" s="457"/>
      <c r="W685" s="456"/>
      <c r="X685" s="456"/>
      <c r="Y685" s="1608"/>
      <c r="Z685" s="456"/>
      <c r="AA685" s="456"/>
      <c r="AB685" s="422"/>
      <c r="AC685" s="496"/>
      <c r="AD685" s="80"/>
    </row>
    <row r="686" spans="1:30" s="7" customFormat="1" ht="12.75" customHeight="1">
      <c r="A686" s="5058" t="s">
        <v>219</v>
      </c>
      <c r="B686" s="5085" t="s">
        <v>5</v>
      </c>
      <c r="C686" s="2961" t="s">
        <v>501</v>
      </c>
      <c r="D686" s="795" t="s">
        <v>108</v>
      </c>
      <c r="E686" s="3966">
        <v>35.200000000000003</v>
      </c>
      <c r="F686" s="3967">
        <v>31.2</v>
      </c>
      <c r="G686" s="3967">
        <v>29.6</v>
      </c>
      <c r="H686" s="3968">
        <v>28.8</v>
      </c>
      <c r="I686" s="3967">
        <v>31.2</v>
      </c>
      <c r="J686" s="3967">
        <v>30.4</v>
      </c>
      <c r="K686" s="3967">
        <v>31.2</v>
      </c>
      <c r="L686" s="3967">
        <v>30.4</v>
      </c>
      <c r="M686" s="3967">
        <v>30.4</v>
      </c>
      <c r="N686" s="3968">
        <v>42.4</v>
      </c>
      <c r="O686" s="3967">
        <v>29.6</v>
      </c>
      <c r="P686" s="3967">
        <v>51.2</v>
      </c>
      <c r="Q686" s="3967">
        <v>27.2</v>
      </c>
      <c r="R686" s="3967">
        <v>32.799999999999997</v>
      </c>
      <c r="S686" s="3967">
        <v>32</v>
      </c>
      <c r="T686" s="3967">
        <v>35.200000000000003</v>
      </c>
      <c r="U686" s="3967">
        <v>39.200000000000003</v>
      </c>
      <c r="V686" s="3967">
        <v>21.6</v>
      </c>
      <c r="W686" s="3967">
        <v>23.2</v>
      </c>
      <c r="X686" s="3967">
        <v>25.6</v>
      </c>
      <c r="Y686" s="3969">
        <v>28</v>
      </c>
      <c r="Z686" s="3967">
        <v>26.4</v>
      </c>
      <c r="AA686" s="3967">
        <v>24.8</v>
      </c>
      <c r="AB686" s="3970">
        <v>24</v>
      </c>
      <c r="AC686" s="3204">
        <f>SUM(E686:AB686)</f>
        <v>741.6</v>
      </c>
      <c r="AD686" s="80"/>
    </row>
    <row r="687" spans="1:30" s="7" customFormat="1" ht="12.75" customHeight="1">
      <c r="A687" s="5080"/>
      <c r="B687" s="5074"/>
      <c r="C687" s="2669" t="s">
        <v>501</v>
      </c>
      <c r="D687" s="770" t="s">
        <v>109</v>
      </c>
      <c r="E687" s="3971">
        <v>16</v>
      </c>
      <c r="F687" s="3972">
        <v>16</v>
      </c>
      <c r="G687" s="3972">
        <v>16</v>
      </c>
      <c r="H687" s="3973">
        <v>15.2</v>
      </c>
      <c r="I687" s="3972">
        <v>16</v>
      </c>
      <c r="J687" s="3972">
        <v>16</v>
      </c>
      <c r="K687" s="3972">
        <v>15.2</v>
      </c>
      <c r="L687" s="3972">
        <v>16</v>
      </c>
      <c r="M687" s="3972">
        <v>18.399999999999999</v>
      </c>
      <c r="N687" s="3973">
        <v>30.4</v>
      </c>
      <c r="O687" s="3972">
        <v>21.6</v>
      </c>
      <c r="P687" s="3972">
        <v>43.2</v>
      </c>
      <c r="Q687" s="3972">
        <v>16.8</v>
      </c>
      <c r="R687" s="3972">
        <v>26.4</v>
      </c>
      <c r="S687" s="3972">
        <v>27.2</v>
      </c>
      <c r="T687" s="3972">
        <v>30.4</v>
      </c>
      <c r="U687" s="3972">
        <v>32.799999999999997</v>
      </c>
      <c r="V687" s="3972">
        <v>17.600000000000001</v>
      </c>
      <c r="W687" s="3972">
        <v>16.8</v>
      </c>
      <c r="X687" s="3972">
        <v>16.8</v>
      </c>
      <c r="Y687" s="3974">
        <v>16.8</v>
      </c>
      <c r="Z687" s="3972">
        <v>17.600000000000001</v>
      </c>
      <c r="AA687" s="3972">
        <v>17.600000000000001</v>
      </c>
      <c r="AB687" s="3975">
        <v>16.8</v>
      </c>
      <c r="AC687" s="2901">
        <f>SUM(E687:AB687)</f>
        <v>493.60000000000008</v>
      </c>
      <c r="AD687" s="80"/>
    </row>
    <row r="688" spans="1:30" s="7" customFormat="1" ht="12.75" customHeight="1">
      <c r="A688" s="5080"/>
      <c r="B688" s="5075"/>
      <c r="C688" s="2248" t="s">
        <v>342</v>
      </c>
      <c r="D688" s="770" t="s">
        <v>110</v>
      </c>
      <c r="E688" s="953">
        <v>2.2000000000000002</v>
      </c>
      <c r="F688" s="954">
        <v>1.8</v>
      </c>
      <c r="G688" s="954">
        <v>1.9</v>
      </c>
      <c r="H688" s="3919">
        <v>2</v>
      </c>
      <c r="I688" s="954">
        <v>2.1</v>
      </c>
      <c r="J688" s="954">
        <v>1.8</v>
      </c>
      <c r="K688" s="954">
        <v>2.1</v>
      </c>
      <c r="L688" s="954">
        <v>2.2000000000000002</v>
      </c>
      <c r="M688" s="954">
        <v>2.2999999999999998</v>
      </c>
      <c r="N688" s="3919">
        <v>1.8</v>
      </c>
      <c r="O688" s="954">
        <v>4.4000000000000004</v>
      </c>
      <c r="P688" s="954">
        <v>1.7</v>
      </c>
      <c r="Q688" s="954">
        <v>1.8</v>
      </c>
      <c r="R688" s="954">
        <v>4.5999999999999996</v>
      </c>
      <c r="S688" s="954">
        <v>1.8</v>
      </c>
      <c r="T688" s="954">
        <v>4.5</v>
      </c>
      <c r="U688" s="954">
        <v>1.5</v>
      </c>
      <c r="V688" s="954">
        <v>1.4</v>
      </c>
      <c r="W688" s="954">
        <v>1.7</v>
      </c>
      <c r="X688" s="954">
        <v>1.8</v>
      </c>
      <c r="Y688" s="1061">
        <v>1.8</v>
      </c>
      <c r="Z688" s="954">
        <v>1.6</v>
      </c>
      <c r="AA688" s="954">
        <v>1.8</v>
      </c>
      <c r="AB688" s="963">
        <v>1.7</v>
      </c>
      <c r="AC688" s="499"/>
      <c r="AD688" s="80"/>
    </row>
    <row r="689" spans="1:30" s="7" customFormat="1" ht="12.75" customHeight="1" thickBot="1">
      <c r="A689" s="5058"/>
      <c r="B689" s="5086"/>
      <c r="C689" s="3459" t="s">
        <v>315</v>
      </c>
      <c r="D689" s="805" t="s">
        <v>111</v>
      </c>
      <c r="E689" s="432">
        <v>0.45454545454545453</v>
      </c>
      <c r="F689" s="433">
        <v>0.51282051282051289</v>
      </c>
      <c r="G689" s="433">
        <v>0.54054054054054046</v>
      </c>
      <c r="H689" s="1610">
        <v>0.52777777777777779</v>
      </c>
      <c r="I689" s="433">
        <v>0.51282051282051289</v>
      </c>
      <c r="J689" s="433">
        <v>0.52631578947368418</v>
      </c>
      <c r="K689" s="433">
        <v>0.48717948717948717</v>
      </c>
      <c r="L689" s="433">
        <v>0.52631578947368418</v>
      </c>
      <c r="M689" s="433">
        <v>0.60526315789473684</v>
      </c>
      <c r="N689" s="1610">
        <v>0.71698113207547165</v>
      </c>
      <c r="O689" s="433">
        <v>0.72972972972972971</v>
      </c>
      <c r="P689" s="433">
        <v>0.84375</v>
      </c>
      <c r="Q689" s="433">
        <v>0.61764705882352944</v>
      </c>
      <c r="R689" s="433">
        <v>0.80487804878048785</v>
      </c>
      <c r="S689" s="433">
        <v>0.85</v>
      </c>
      <c r="T689" s="433">
        <v>0.86363636363636354</v>
      </c>
      <c r="U689" s="433">
        <v>0.83673469387755084</v>
      </c>
      <c r="V689" s="434">
        <v>0.81481481481481488</v>
      </c>
      <c r="W689" s="433">
        <v>0.72413793103448276</v>
      </c>
      <c r="X689" s="433">
        <v>0.65625</v>
      </c>
      <c r="Y689" s="1610">
        <v>0.6</v>
      </c>
      <c r="Z689" s="433">
        <v>0.66666666666666674</v>
      </c>
      <c r="AA689" s="433">
        <v>0.70967741935483875</v>
      </c>
      <c r="AB689" s="426">
        <v>0.70000000000000007</v>
      </c>
      <c r="AC689" s="3203">
        <f>AC687/AC686</f>
        <v>0.66558791801510253</v>
      </c>
      <c r="AD689" s="80"/>
    </row>
    <row r="690" spans="1:30" s="7" customFormat="1" ht="12.75" customHeight="1">
      <c r="A690" s="5071" t="s">
        <v>227</v>
      </c>
      <c r="B690" s="5070" t="s">
        <v>160</v>
      </c>
      <c r="C690" s="398"/>
      <c r="D690" s="799"/>
      <c r="E690" s="463"/>
      <c r="F690" s="464"/>
      <c r="G690" s="464"/>
      <c r="H690" s="622"/>
      <c r="I690" s="464"/>
      <c r="J690" s="464"/>
      <c r="K690" s="464"/>
      <c r="L690" s="464"/>
      <c r="M690" s="464"/>
      <c r="N690" s="622"/>
      <c r="O690" s="464"/>
      <c r="P690" s="464"/>
      <c r="Q690" s="464"/>
      <c r="R690" s="464"/>
      <c r="S690" s="464"/>
      <c r="T690" s="464"/>
      <c r="U690" s="464"/>
      <c r="V690" s="464"/>
      <c r="W690" s="464"/>
      <c r="X690" s="464"/>
      <c r="Y690" s="1657"/>
      <c r="Z690" s="464"/>
      <c r="AA690" s="464"/>
      <c r="AB690" s="465"/>
      <c r="AC690" s="3162"/>
      <c r="AD690" s="80"/>
    </row>
    <row r="691" spans="1:30" s="7" customFormat="1" ht="12.75" customHeight="1">
      <c r="A691" s="5077"/>
      <c r="B691" s="5060"/>
      <c r="C691" s="399"/>
      <c r="D691" s="800"/>
      <c r="E691" s="447"/>
      <c r="F691" s="448"/>
      <c r="G691" s="448"/>
      <c r="H691" s="623"/>
      <c r="I691" s="448"/>
      <c r="J691" s="448"/>
      <c r="K691" s="448"/>
      <c r="L691" s="448"/>
      <c r="M691" s="448"/>
      <c r="N691" s="623"/>
      <c r="O691" s="448"/>
      <c r="P691" s="448"/>
      <c r="Q691" s="448"/>
      <c r="R691" s="448"/>
      <c r="S691" s="448"/>
      <c r="T691" s="448"/>
      <c r="U691" s="448"/>
      <c r="V691" s="448"/>
      <c r="W691" s="448"/>
      <c r="X691" s="448"/>
      <c r="Y691" s="1658"/>
      <c r="Z691" s="448"/>
      <c r="AA691" s="448"/>
      <c r="AB691" s="449"/>
      <c r="AC691" s="3163"/>
      <c r="AD691" s="80"/>
    </row>
    <row r="692" spans="1:30" s="7" customFormat="1" ht="12.75" customHeight="1">
      <c r="A692" s="5072"/>
      <c r="B692" s="5061"/>
      <c r="C692" s="416"/>
      <c r="D692" s="800"/>
      <c r="E692" s="404"/>
      <c r="F692" s="405"/>
      <c r="G692" s="405"/>
      <c r="H692" s="624"/>
      <c r="I692" s="405"/>
      <c r="J692" s="405"/>
      <c r="K692" s="405"/>
      <c r="L692" s="405"/>
      <c r="M692" s="405"/>
      <c r="N692" s="624"/>
      <c r="O692" s="405"/>
      <c r="P692" s="405"/>
      <c r="Q692" s="405"/>
      <c r="R692" s="405"/>
      <c r="S692" s="405"/>
      <c r="T692" s="405"/>
      <c r="U692" s="405"/>
      <c r="V692" s="405"/>
      <c r="W692" s="405"/>
      <c r="X692" s="405"/>
      <c r="Y692" s="1202"/>
      <c r="Z692" s="405"/>
      <c r="AA692" s="405"/>
      <c r="AB692" s="492"/>
      <c r="AC692" s="3164"/>
      <c r="AD692" s="80"/>
    </row>
    <row r="693" spans="1:30" s="7" customFormat="1" ht="12.75" customHeight="1" thickBot="1">
      <c r="A693" s="5078"/>
      <c r="B693" s="5079"/>
      <c r="C693" s="397"/>
      <c r="D693" s="801"/>
      <c r="E693" s="440"/>
      <c r="F693" s="441"/>
      <c r="G693" s="441"/>
      <c r="H693" s="628"/>
      <c r="I693" s="441"/>
      <c r="J693" s="441"/>
      <c r="K693" s="441"/>
      <c r="L693" s="441"/>
      <c r="M693" s="441"/>
      <c r="N693" s="628"/>
      <c r="O693" s="441"/>
      <c r="P693" s="441"/>
      <c r="Q693" s="441"/>
      <c r="R693" s="441"/>
      <c r="S693" s="441"/>
      <c r="T693" s="441"/>
      <c r="U693" s="441"/>
      <c r="V693" s="442"/>
      <c r="W693" s="441"/>
      <c r="X693" s="441"/>
      <c r="Y693" s="1611"/>
      <c r="Z693" s="441"/>
      <c r="AA693" s="441"/>
      <c r="AB693" s="443"/>
      <c r="AC693" s="496"/>
      <c r="AD693" s="80"/>
    </row>
    <row r="694" spans="1:30" s="7" customFormat="1" ht="12.75" customHeight="1">
      <c r="A694" s="5058" t="s">
        <v>228</v>
      </c>
      <c r="B694" s="5059" t="s">
        <v>160</v>
      </c>
      <c r="C694" s="417"/>
      <c r="D694" s="809"/>
      <c r="E694" s="463"/>
      <c r="F694" s="464"/>
      <c r="G694" s="464"/>
      <c r="H694" s="622"/>
      <c r="I694" s="464"/>
      <c r="J694" s="464"/>
      <c r="K694" s="464"/>
      <c r="L694" s="464"/>
      <c r="M694" s="464"/>
      <c r="N694" s="622"/>
      <c r="O694" s="464"/>
      <c r="P694" s="464"/>
      <c r="Q694" s="464"/>
      <c r="R694" s="464"/>
      <c r="S694" s="464"/>
      <c r="T694" s="464"/>
      <c r="U694" s="464"/>
      <c r="V694" s="464"/>
      <c r="W694" s="464"/>
      <c r="X694" s="464"/>
      <c r="Y694" s="1657"/>
      <c r="Z694" s="464"/>
      <c r="AA694" s="464"/>
      <c r="AB694" s="465"/>
      <c r="AC694" s="3165"/>
      <c r="AD694" s="80"/>
    </row>
    <row r="695" spans="1:30" s="7" customFormat="1" ht="12.75" customHeight="1">
      <c r="A695" s="5058"/>
      <c r="B695" s="5060"/>
      <c r="C695" s="399"/>
      <c r="D695" s="800"/>
      <c r="E695" s="447"/>
      <c r="F695" s="448"/>
      <c r="G695" s="448"/>
      <c r="H695" s="623"/>
      <c r="I695" s="448"/>
      <c r="J695" s="448"/>
      <c r="K695" s="448"/>
      <c r="L695" s="448"/>
      <c r="M695" s="448"/>
      <c r="N695" s="623"/>
      <c r="O695" s="448"/>
      <c r="P695" s="448"/>
      <c r="Q695" s="448"/>
      <c r="R695" s="448"/>
      <c r="S695" s="448"/>
      <c r="T695" s="448"/>
      <c r="U695" s="448"/>
      <c r="V695" s="448"/>
      <c r="W695" s="448"/>
      <c r="X695" s="448"/>
      <c r="Y695" s="1658"/>
      <c r="Z695" s="448"/>
      <c r="AA695" s="448"/>
      <c r="AB695" s="449"/>
      <c r="AC695" s="3163"/>
      <c r="AD695" s="80"/>
    </row>
    <row r="696" spans="1:30" s="7" customFormat="1" ht="12.75" customHeight="1">
      <c r="A696" s="5058"/>
      <c r="B696" s="5061"/>
      <c r="C696" s="416"/>
      <c r="D696" s="800"/>
      <c r="E696" s="404"/>
      <c r="F696" s="404"/>
      <c r="G696" s="404"/>
      <c r="H696" s="1659"/>
      <c r="I696" s="404"/>
      <c r="J696" s="404"/>
      <c r="K696" s="404"/>
      <c r="L696" s="404"/>
      <c r="M696" s="404"/>
      <c r="N696" s="1659"/>
      <c r="O696" s="404"/>
      <c r="P696" s="404"/>
      <c r="Q696" s="404"/>
      <c r="R696" s="404"/>
      <c r="S696" s="404"/>
      <c r="T696" s="404"/>
      <c r="U696" s="404"/>
      <c r="V696" s="404"/>
      <c r="W696" s="404"/>
      <c r="X696" s="404"/>
      <c r="Y696" s="1659"/>
      <c r="Z696" s="404"/>
      <c r="AA696" s="404"/>
      <c r="AB696" s="3182"/>
      <c r="AC696" s="3202">
        <f>SUM(E696:AB696)</f>
        <v>0</v>
      </c>
      <c r="AD696" s="80"/>
    </row>
    <row r="697" spans="1:30" s="7" customFormat="1" ht="12.75" customHeight="1" thickBot="1">
      <c r="A697" s="5058"/>
      <c r="B697" s="5061"/>
      <c r="C697" s="416"/>
      <c r="D697" s="806"/>
      <c r="E697" s="455"/>
      <c r="F697" s="455"/>
      <c r="G697" s="455"/>
      <c r="H697" s="1974"/>
      <c r="I697" s="455"/>
      <c r="J697" s="455"/>
      <c r="K697" s="455"/>
      <c r="L697" s="455"/>
      <c r="M697" s="455"/>
      <c r="N697" s="1974"/>
      <c r="O697" s="455"/>
      <c r="P697" s="455"/>
      <c r="Q697" s="455"/>
      <c r="R697" s="455"/>
      <c r="S697" s="455"/>
      <c r="T697" s="455"/>
      <c r="U697" s="455"/>
      <c r="V697" s="2459"/>
      <c r="W697" s="455"/>
      <c r="X697" s="455"/>
      <c r="Y697" s="1974"/>
      <c r="Z697" s="455"/>
      <c r="AA697" s="455"/>
      <c r="AB697" s="431"/>
      <c r="AC697" s="496"/>
      <c r="AD697" s="80"/>
    </row>
    <row r="698" spans="1:30" s="7" customFormat="1" ht="12.75" customHeight="1">
      <c r="A698" s="5071" t="s">
        <v>220</v>
      </c>
      <c r="B698" s="5073" t="s">
        <v>25</v>
      </c>
      <c r="C698" s="1830" t="s">
        <v>501</v>
      </c>
      <c r="D698" s="802" t="s">
        <v>108</v>
      </c>
      <c r="E698" s="3966">
        <v>272.39999999999998</v>
      </c>
      <c r="F698" s="3967">
        <v>265.8</v>
      </c>
      <c r="G698" s="3967">
        <v>251.4</v>
      </c>
      <c r="H698" s="3968">
        <v>267</v>
      </c>
      <c r="I698" s="3967">
        <v>255</v>
      </c>
      <c r="J698" s="3967">
        <v>239.4</v>
      </c>
      <c r="K698" s="3967">
        <v>240</v>
      </c>
      <c r="L698" s="3967">
        <v>246.6</v>
      </c>
      <c r="M698" s="3967">
        <v>279</v>
      </c>
      <c r="N698" s="3968">
        <v>284.39999999999998</v>
      </c>
      <c r="O698" s="3967">
        <v>287.39999999999998</v>
      </c>
      <c r="P698" s="3967">
        <v>276.60000000000002</v>
      </c>
      <c r="Q698" s="3967">
        <v>265.8</v>
      </c>
      <c r="R698" s="3967">
        <v>260.39999999999998</v>
      </c>
      <c r="S698" s="3967">
        <v>270.60000000000002</v>
      </c>
      <c r="T698" s="3967">
        <v>270</v>
      </c>
      <c r="U698" s="3967">
        <v>244.2</v>
      </c>
      <c r="V698" s="3967">
        <v>224.4</v>
      </c>
      <c r="W698" s="3967">
        <v>223.8</v>
      </c>
      <c r="X698" s="3967">
        <v>206.4</v>
      </c>
      <c r="Y698" s="3969">
        <v>208.2</v>
      </c>
      <c r="Z698" s="3967">
        <v>208.2</v>
      </c>
      <c r="AA698" s="3967">
        <v>214.2</v>
      </c>
      <c r="AB698" s="3970">
        <v>197.4</v>
      </c>
      <c r="AC698" s="541">
        <f>SUM(E698:AB698)</f>
        <v>5958.5999999999985</v>
      </c>
      <c r="AD698" s="80"/>
    </row>
    <row r="699" spans="1:30" s="7" customFormat="1" ht="12.75" customHeight="1">
      <c r="A699" s="4813"/>
      <c r="B699" s="5074"/>
      <c r="C699" s="1831" t="s">
        <v>501</v>
      </c>
      <c r="D699" s="770" t="s">
        <v>109</v>
      </c>
      <c r="E699" s="3971">
        <v>37.799999999999997</v>
      </c>
      <c r="F699" s="3972">
        <v>37.200000000000003</v>
      </c>
      <c r="G699" s="3972">
        <v>33</v>
      </c>
      <c r="H699" s="3973">
        <v>40.200000000000003</v>
      </c>
      <c r="I699" s="3972">
        <v>33.6</v>
      </c>
      <c r="J699" s="3972">
        <v>34.799999999999997</v>
      </c>
      <c r="K699" s="3972">
        <v>33</v>
      </c>
      <c r="L699" s="3972">
        <v>33</v>
      </c>
      <c r="M699" s="3972">
        <v>59.4</v>
      </c>
      <c r="N699" s="3973">
        <v>75</v>
      </c>
      <c r="O699" s="3972">
        <v>72</v>
      </c>
      <c r="P699" s="3972">
        <v>54</v>
      </c>
      <c r="Q699" s="3972">
        <v>49.8</v>
      </c>
      <c r="R699" s="3972">
        <v>50.4</v>
      </c>
      <c r="S699" s="3972">
        <v>56.4</v>
      </c>
      <c r="T699" s="3972">
        <v>43.8</v>
      </c>
      <c r="U699" s="3972">
        <v>37.799999999999997</v>
      </c>
      <c r="V699" s="3972">
        <v>36</v>
      </c>
      <c r="W699" s="3972">
        <v>33.6</v>
      </c>
      <c r="X699" s="3972">
        <v>30.6</v>
      </c>
      <c r="Y699" s="3974">
        <v>29.4</v>
      </c>
      <c r="Z699" s="3972">
        <v>30</v>
      </c>
      <c r="AA699" s="3972">
        <v>33</v>
      </c>
      <c r="AB699" s="3975">
        <v>32.4</v>
      </c>
      <c r="AC699" s="3200">
        <f>SUM(E699:AB699)</f>
        <v>1006.1999999999998</v>
      </c>
      <c r="AD699" s="80"/>
    </row>
    <row r="700" spans="1:30" s="7" customFormat="1" ht="12.75" customHeight="1">
      <c r="A700" s="4825"/>
      <c r="B700" s="5075"/>
      <c r="C700" s="3340" t="s">
        <v>315</v>
      </c>
      <c r="D700" s="764" t="s">
        <v>340</v>
      </c>
      <c r="E700" s="428">
        <v>275.01018162969893</v>
      </c>
      <c r="F700" s="429">
        <v>268.39053634582569</v>
      </c>
      <c r="G700" s="429">
        <v>253.55662089560983</v>
      </c>
      <c r="H700" s="605">
        <v>270.00933317202202</v>
      </c>
      <c r="I700" s="429">
        <v>257.20412127335754</v>
      </c>
      <c r="J700" s="429">
        <v>241.91610115905885</v>
      </c>
      <c r="K700" s="429">
        <v>242.25812679866902</v>
      </c>
      <c r="L700" s="429">
        <v>248.7982315049687</v>
      </c>
      <c r="M700" s="429">
        <v>285.2531507275599</v>
      </c>
      <c r="N700" s="605">
        <v>294.12303548005212</v>
      </c>
      <c r="O700" s="429">
        <v>296.28155528145857</v>
      </c>
      <c r="P700" s="429">
        <v>281.82185862704125</v>
      </c>
      <c r="Q700" s="429">
        <v>270.42499884441156</v>
      </c>
      <c r="R700" s="429">
        <v>265.23257718462867</v>
      </c>
      <c r="S700" s="429">
        <v>276.4151225964311</v>
      </c>
      <c r="T700" s="429">
        <v>273.52959620487138</v>
      </c>
      <c r="U700" s="429">
        <v>247.10823539493779</v>
      </c>
      <c r="V700" s="429">
        <v>227.26935561135383</v>
      </c>
      <c r="W700" s="429">
        <v>226.30819693506464</v>
      </c>
      <c r="X700" s="429">
        <v>208.6559848171147</v>
      </c>
      <c r="Y700" s="1060">
        <v>210.26554639312641</v>
      </c>
      <c r="Z700" s="429">
        <v>210.35027929622532</v>
      </c>
      <c r="AA700" s="429">
        <v>216.72710951793732</v>
      </c>
      <c r="AB700" s="498">
        <v>200.04129573665534</v>
      </c>
      <c r="AC700" s="499"/>
      <c r="AD700" s="80"/>
    </row>
    <row r="701" spans="1:30" s="7" customFormat="1" ht="12.75" customHeight="1">
      <c r="A701" s="4825"/>
      <c r="B701" s="5075"/>
      <c r="C701" s="1795" t="s">
        <v>342</v>
      </c>
      <c r="D701" s="770" t="s">
        <v>110</v>
      </c>
      <c r="E701" s="3934">
        <v>15.5</v>
      </c>
      <c r="F701" s="3930">
        <v>14</v>
      </c>
      <c r="G701" s="3930">
        <v>14.5</v>
      </c>
      <c r="H701" s="3931">
        <v>13.9</v>
      </c>
      <c r="I701" s="3930">
        <v>14.6</v>
      </c>
      <c r="J701" s="3930">
        <v>13.2</v>
      </c>
      <c r="K701" s="3930">
        <v>12.8</v>
      </c>
      <c r="L701" s="3930">
        <v>16</v>
      </c>
      <c r="M701" s="3930">
        <v>17.8</v>
      </c>
      <c r="N701" s="3931">
        <v>16.8</v>
      </c>
      <c r="O701" s="3930">
        <v>19.5</v>
      </c>
      <c r="P701" s="3930">
        <v>16</v>
      </c>
      <c r="Q701" s="3930">
        <v>14.2</v>
      </c>
      <c r="R701" s="3930">
        <v>14.2</v>
      </c>
      <c r="S701" s="3930">
        <v>14.9</v>
      </c>
      <c r="T701" s="3930">
        <v>14.7</v>
      </c>
      <c r="U701" s="3930">
        <v>13</v>
      </c>
      <c r="V701" s="3932">
        <v>12</v>
      </c>
      <c r="W701" s="3930">
        <v>12</v>
      </c>
      <c r="X701" s="3930">
        <v>12.1</v>
      </c>
      <c r="Y701" s="3931">
        <v>11.9</v>
      </c>
      <c r="Z701" s="3930">
        <v>12.5</v>
      </c>
      <c r="AA701" s="3930">
        <v>12.1</v>
      </c>
      <c r="AB701" s="3933">
        <v>12.5</v>
      </c>
      <c r="AC701" s="499"/>
      <c r="AD701" s="80"/>
    </row>
    <row r="702" spans="1:30" s="7" customFormat="1" ht="12.75" customHeight="1" thickBot="1">
      <c r="A702" s="5072"/>
      <c r="B702" s="5076"/>
      <c r="C702" s="3459" t="s">
        <v>315</v>
      </c>
      <c r="D702" s="805" t="s">
        <v>111</v>
      </c>
      <c r="E702" s="432">
        <v>0.13876651982378854</v>
      </c>
      <c r="F702" s="433">
        <v>0.1399548532731377</v>
      </c>
      <c r="G702" s="433">
        <v>0.13126491646778043</v>
      </c>
      <c r="H702" s="607">
        <v>0.15056179775280901</v>
      </c>
      <c r="I702" s="433">
        <v>0.13176470588235295</v>
      </c>
      <c r="J702" s="433">
        <v>0.14536340852130325</v>
      </c>
      <c r="K702" s="433">
        <v>0.13750000000000001</v>
      </c>
      <c r="L702" s="433">
        <v>0.13381995133819952</v>
      </c>
      <c r="M702" s="433">
        <v>0.2129032258064516</v>
      </c>
      <c r="N702" s="607">
        <v>0.26371308016877637</v>
      </c>
      <c r="O702" s="433">
        <v>0.25052192066805845</v>
      </c>
      <c r="P702" s="433">
        <v>0.1952277657266811</v>
      </c>
      <c r="Q702" s="433">
        <v>0.18735891647855529</v>
      </c>
      <c r="R702" s="433">
        <v>0.19354838709677422</v>
      </c>
      <c r="S702" s="433">
        <v>0.20842572062084255</v>
      </c>
      <c r="T702" s="433">
        <v>0.16222222222222221</v>
      </c>
      <c r="U702" s="433">
        <v>0.15479115479115479</v>
      </c>
      <c r="V702" s="434">
        <v>0.16042780748663102</v>
      </c>
      <c r="W702" s="433">
        <v>0.15013404825737264</v>
      </c>
      <c r="X702" s="433">
        <v>0.14825581395348839</v>
      </c>
      <c r="Y702" s="1610">
        <v>0.14121037463976946</v>
      </c>
      <c r="Z702" s="433">
        <v>0.14409221902017291</v>
      </c>
      <c r="AA702" s="433">
        <v>0.15406162464985995</v>
      </c>
      <c r="AB702" s="426">
        <v>0.1641337386018237</v>
      </c>
      <c r="AC702" s="3203">
        <f t="shared" ref="AC702" si="99">AC699/AC698</f>
        <v>0.16886516967072804</v>
      </c>
      <c r="AD702" s="80"/>
    </row>
    <row r="703" spans="1:30" s="7" customFormat="1" ht="12.75" customHeight="1">
      <c r="A703" s="418"/>
      <c r="B703" s="723" t="s">
        <v>6</v>
      </c>
      <c r="C703" s="3502" t="s">
        <v>501</v>
      </c>
      <c r="D703" s="799" t="s">
        <v>108</v>
      </c>
      <c r="E703" s="3956">
        <v>0.68</v>
      </c>
      <c r="F703" s="3957">
        <v>0.72</v>
      </c>
      <c r="G703" s="3957">
        <v>0.72</v>
      </c>
      <c r="H703" s="3958">
        <v>0.72</v>
      </c>
      <c r="I703" s="3957">
        <v>0.68</v>
      </c>
      <c r="J703" s="3957">
        <v>0.72</v>
      </c>
      <c r="K703" s="3957">
        <v>0.72</v>
      </c>
      <c r="L703" s="3957">
        <v>0.72</v>
      </c>
      <c r="M703" s="3957">
        <v>0.68</v>
      </c>
      <c r="N703" s="3958">
        <v>0.72</v>
      </c>
      <c r="O703" s="3957">
        <v>0.72</v>
      </c>
      <c r="P703" s="3957">
        <v>0.72</v>
      </c>
      <c r="Q703" s="3957">
        <v>0.68</v>
      </c>
      <c r="R703" s="3957">
        <v>0.72</v>
      </c>
      <c r="S703" s="3957">
        <v>0.72</v>
      </c>
      <c r="T703" s="3957">
        <v>0.68</v>
      </c>
      <c r="U703" s="3957">
        <v>0.72</v>
      </c>
      <c r="V703" s="3957">
        <v>0.72</v>
      </c>
      <c r="W703" s="3957">
        <v>0.72</v>
      </c>
      <c r="X703" s="3957">
        <v>0.68</v>
      </c>
      <c r="Y703" s="3959">
        <v>0.72</v>
      </c>
      <c r="Z703" s="3957">
        <v>0.72</v>
      </c>
      <c r="AA703" s="3957">
        <v>0.72</v>
      </c>
      <c r="AB703" s="3960">
        <v>0.72</v>
      </c>
      <c r="AC703" s="503">
        <f>SUM(E703:AB703)</f>
        <v>17.040000000000003</v>
      </c>
      <c r="AD703" s="80"/>
    </row>
    <row r="704" spans="1:30" s="7" customFormat="1" ht="12.75" customHeight="1" thickBot="1">
      <c r="A704" s="908"/>
      <c r="B704" s="728" t="s">
        <v>7</v>
      </c>
      <c r="C704" s="3503" t="s">
        <v>501</v>
      </c>
      <c r="D704" s="810" t="s">
        <v>108</v>
      </c>
      <c r="E704" s="3961">
        <v>0</v>
      </c>
      <c r="F704" s="3962">
        <v>0</v>
      </c>
      <c r="G704" s="3962">
        <v>0</v>
      </c>
      <c r="H704" s="3963">
        <v>0</v>
      </c>
      <c r="I704" s="3962">
        <v>0</v>
      </c>
      <c r="J704" s="3962">
        <v>0</v>
      </c>
      <c r="K704" s="3962">
        <v>0</v>
      </c>
      <c r="L704" s="3962">
        <v>0</v>
      </c>
      <c r="M704" s="3962">
        <v>0</v>
      </c>
      <c r="N704" s="3963">
        <v>0</v>
      </c>
      <c r="O704" s="3962">
        <v>0</v>
      </c>
      <c r="P704" s="3962">
        <v>0</v>
      </c>
      <c r="Q704" s="3962">
        <v>0</v>
      </c>
      <c r="R704" s="3962">
        <v>0</v>
      </c>
      <c r="S704" s="3962">
        <v>0</v>
      </c>
      <c r="T704" s="3962">
        <v>0</v>
      </c>
      <c r="U704" s="3962">
        <v>0</v>
      </c>
      <c r="V704" s="3962">
        <v>0</v>
      </c>
      <c r="W704" s="3962">
        <v>0</v>
      </c>
      <c r="X704" s="3962">
        <v>0</v>
      </c>
      <c r="Y704" s="3964">
        <v>0</v>
      </c>
      <c r="Z704" s="3962">
        <v>0</v>
      </c>
      <c r="AA704" s="3962">
        <v>0</v>
      </c>
      <c r="AB704" s="3965">
        <v>0</v>
      </c>
      <c r="AC704" s="1955">
        <f>SUM(E704:AB704)</f>
        <v>0</v>
      </c>
      <c r="AD704" s="80"/>
    </row>
    <row r="705" spans="1:30" s="7" customFormat="1" ht="12.75" customHeight="1">
      <c r="A705" s="4819" t="s">
        <v>134</v>
      </c>
      <c r="B705" s="5226"/>
      <c r="C705" s="3504" t="s">
        <v>315</v>
      </c>
      <c r="D705" s="811" t="s">
        <v>108</v>
      </c>
      <c r="E705" s="512">
        <v>472.4</v>
      </c>
      <c r="F705" s="504">
        <v>469.6</v>
      </c>
      <c r="G705" s="504">
        <v>438.8</v>
      </c>
      <c r="H705" s="638">
        <v>463.8</v>
      </c>
      <c r="I705" s="504">
        <v>440.99999999999994</v>
      </c>
      <c r="J705" s="504">
        <v>434.6</v>
      </c>
      <c r="K705" s="504">
        <v>448.4</v>
      </c>
      <c r="L705" s="504">
        <v>459.4</v>
      </c>
      <c r="M705" s="504">
        <v>611.59999999999991</v>
      </c>
      <c r="N705" s="638">
        <v>642.4</v>
      </c>
      <c r="O705" s="504">
        <v>604.6</v>
      </c>
      <c r="P705" s="504">
        <v>644.6</v>
      </c>
      <c r="Q705" s="504">
        <v>527.79999999999995</v>
      </c>
      <c r="R705" s="504">
        <v>569.40000000000009</v>
      </c>
      <c r="S705" s="504">
        <v>580.4</v>
      </c>
      <c r="T705" s="504">
        <v>554.20000000000005</v>
      </c>
      <c r="U705" s="504">
        <v>547.6</v>
      </c>
      <c r="V705" s="1650">
        <v>436.79999999999995</v>
      </c>
      <c r="W705" s="504">
        <v>441.4</v>
      </c>
      <c r="X705" s="504">
        <v>396.59999999999997</v>
      </c>
      <c r="Y705" s="1661">
        <v>421.6</v>
      </c>
      <c r="Z705" s="504">
        <v>415.2</v>
      </c>
      <c r="AA705" s="504">
        <v>399.8</v>
      </c>
      <c r="AB705" s="3183">
        <v>376.20000000000005</v>
      </c>
      <c r="AC705" s="2874">
        <f>AC659+AC668+AC677+AC686+AC698+AC638</f>
        <v>11798.199999999999</v>
      </c>
      <c r="AD705" s="80"/>
    </row>
    <row r="706" spans="1:30" s="7" customFormat="1" ht="12.75" customHeight="1" thickBot="1">
      <c r="A706" s="5227"/>
      <c r="B706" s="5228"/>
      <c r="C706" s="2963" t="s">
        <v>315</v>
      </c>
      <c r="D706" s="1976" t="s">
        <v>109</v>
      </c>
      <c r="E706" s="515">
        <v>104</v>
      </c>
      <c r="F706" s="516">
        <v>106</v>
      </c>
      <c r="G706" s="516">
        <v>100.4</v>
      </c>
      <c r="H706" s="639">
        <v>107.8</v>
      </c>
      <c r="I706" s="516">
        <v>98.800000000000011</v>
      </c>
      <c r="J706" s="516">
        <v>100.39999999999999</v>
      </c>
      <c r="K706" s="516">
        <v>101.39999999999999</v>
      </c>
      <c r="L706" s="516">
        <v>110</v>
      </c>
      <c r="M706" s="516">
        <v>256.8</v>
      </c>
      <c r="N706" s="639">
        <v>342.8</v>
      </c>
      <c r="O706" s="516">
        <v>284.39999999999998</v>
      </c>
      <c r="P706" s="516">
        <v>318.39999999999998</v>
      </c>
      <c r="Q706" s="516">
        <v>195.4</v>
      </c>
      <c r="R706" s="516">
        <v>253.6</v>
      </c>
      <c r="S706" s="516">
        <v>260.59999999999997</v>
      </c>
      <c r="T706" s="516">
        <v>219.8</v>
      </c>
      <c r="U706" s="516">
        <v>218.40000000000003</v>
      </c>
      <c r="V706" s="1651">
        <v>162.4</v>
      </c>
      <c r="W706" s="516">
        <v>202.6</v>
      </c>
      <c r="X706" s="516">
        <v>160.4</v>
      </c>
      <c r="Y706" s="1662">
        <v>106</v>
      </c>
      <c r="Z706" s="516">
        <v>110.4</v>
      </c>
      <c r="AA706" s="516">
        <v>104</v>
      </c>
      <c r="AB706" s="3184">
        <v>104</v>
      </c>
      <c r="AC706" s="3205">
        <f t="shared" ref="AC706" si="100">AC660+AC669+AC678+AC687+AC699+AC639</f>
        <v>4128.7999999999993</v>
      </c>
      <c r="AD706" s="80"/>
    </row>
    <row r="707" spans="1:30" s="7" customFormat="1" ht="15" customHeight="1">
      <c r="A707" s="4819" t="s">
        <v>135</v>
      </c>
      <c r="B707" s="5068"/>
      <c r="C707" s="3462" t="s">
        <v>315</v>
      </c>
      <c r="D707" s="808" t="s">
        <v>108</v>
      </c>
      <c r="E707" s="505">
        <v>-0.39999999999997726</v>
      </c>
      <c r="F707" s="506">
        <v>-1.6000000000000227</v>
      </c>
      <c r="G707" s="506">
        <v>-2.8000000000000114</v>
      </c>
      <c r="H707" s="629">
        <v>-3.8000000000000114</v>
      </c>
      <c r="I707" s="506">
        <v>-0.99999999999994316</v>
      </c>
      <c r="J707" s="506">
        <v>-2.6000000000000227</v>
      </c>
      <c r="K707" s="506">
        <v>-0.39999999999997726</v>
      </c>
      <c r="L707" s="506">
        <v>-3.3999999999999773</v>
      </c>
      <c r="M707" s="506">
        <v>0.40000000000009095</v>
      </c>
      <c r="N707" s="629">
        <v>-2.3999999999999773</v>
      </c>
      <c r="O707" s="506">
        <v>-4.6000000000000227</v>
      </c>
      <c r="P707" s="506">
        <v>-0.60000000000002274</v>
      </c>
      <c r="Q707" s="506">
        <v>0.20000000000004547</v>
      </c>
      <c r="R707" s="506">
        <v>-1.4000000000000909</v>
      </c>
      <c r="S707" s="506">
        <v>-0.39999999999997726</v>
      </c>
      <c r="T707" s="506">
        <v>-2.2000000000000455</v>
      </c>
      <c r="U707" s="506">
        <v>-3.6000000000000227</v>
      </c>
      <c r="V707" s="507">
        <v>-0.79999999999995453</v>
      </c>
      <c r="W707" s="506">
        <v>-1.3999999999999773</v>
      </c>
      <c r="X707" s="506">
        <v>-0.59999999999996589</v>
      </c>
      <c r="Y707" s="1616">
        <v>-1.6000000000000227</v>
      </c>
      <c r="Z707" s="506">
        <v>-3.1999999999999886</v>
      </c>
      <c r="AA707" s="506">
        <v>-3.8000000000000114</v>
      </c>
      <c r="AB707" s="3185">
        <v>-0.20000000000004547</v>
      </c>
      <c r="AC707" s="503">
        <f>AC622+AC627-AC705</f>
        <v>-42.199999999998909</v>
      </c>
      <c r="AD707" s="1894">
        <f>AC707/(AC622+AC627)</f>
        <v>-3.5896563456957221E-3</v>
      </c>
    </row>
    <row r="708" spans="1:30" s="7" customFormat="1" ht="12.75" customHeight="1" thickBot="1">
      <c r="A708" s="4845"/>
      <c r="B708" s="5069"/>
      <c r="C708" s="3463" t="s">
        <v>315</v>
      </c>
      <c r="D708" s="1983" t="s">
        <v>110</v>
      </c>
      <c r="E708" s="1970">
        <v>-2.3000000000000003</v>
      </c>
      <c r="F708" s="1971">
        <v>-0.30000000000000338</v>
      </c>
      <c r="G708" s="1971">
        <v>0.69999999999999929</v>
      </c>
      <c r="H708" s="1973">
        <v>0.50000000000000044</v>
      </c>
      <c r="I708" s="1971">
        <v>0.49999999999999867</v>
      </c>
      <c r="J708" s="1971">
        <v>0</v>
      </c>
      <c r="K708" s="1971">
        <v>1.0999999999999965</v>
      </c>
      <c r="L708" s="1971">
        <v>3.9999999999999978</v>
      </c>
      <c r="M708" s="1971">
        <v>1.3999999999999977</v>
      </c>
      <c r="N708" s="1973">
        <v>0</v>
      </c>
      <c r="O708" s="1971">
        <v>1.8999999999999986</v>
      </c>
      <c r="P708" s="1971">
        <v>5.7999999999999989</v>
      </c>
      <c r="Q708" s="1971">
        <v>1.0999999999999988</v>
      </c>
      <c r="R708" s="1971">
        <v>3.2999999999999967</v>
      </c>
      <c r="S708" s="1971">
        <v>-0.50000000000000355</v>
      </c>
      <c r="T708" s="1971">
        <v>0.99999999999999778</v>
      </c>
      <c r="U708" s="1971">
        <v>-0.5999999999999992</v>
      </c>
      <c r="V708" s="2465">
        <v>-9.9999999999998312E-2</v>
      </c>
      <c r="W708" s="1971">
        <v>0.1999999999999984</v>
      </c>
      <c r="X708" s="1971">
        <v>-1.0000000000000029</v>
      </c>
      <c r="Y708" s="1973">
        <v>1.5999999999999983</v>
      </c>
      <c r="Z708" s="1971">
        <v>-2.1</v>
      </c>
      <c r="AA708" s="1971">
        <v>-9.9999999999998757E-2</v>
      </c>
      <c r="AB708" s="3186">
        <v>-1.0000000000000007</v>
      </c>
      <c r="AC708" s="3176"/>
      <c r="AD708" s="88"/>
    </row>
    <row r="709" spans="1:30" s="7" customFormat="1" ht="12.75" hidden="1" customHeight="1" thickBot="1">
      <c r="A709" s="4800"/>
      <c r="B709" s="4801"/>
      <c r="C709" s="740"/>
      <c r="D709" s="2460"/>
      <c r="E709" s="2461"/>
      <c r="F709" s="2462"/>
      <c r="G709" s="2462"/>
      <c r="H709" s="2463"/>
      <c r="I709" s="2462"/>
      <c r="J709" s="2462"/>
      <c r="K709" s="2462"/>
      <c r="L709" s="2462"/>
      <c r="M709" s="2462"/>
      <c r="N709" s="2463"/>
      <c r="O709" s="2462"/>
      <c r="P709" s="2462"/>
      <c r="Q709" s="2462"/>
      <c r="R709" s="2462"/>
      <c r="S709" s="2462"/>
      <c r="T709" s="2462"/>
      <c r="U709" s="2462"/>
      <c r="V709" s="2464"/>
      <c r="W709" s="2462"/>
      <c r="X709" s="2462"/>
      <c r="Y709" s="2463"/>
      <c r="Z709" s="2462"/>
      <c r="AA709" s="2462"/>
      <c r="AB709" s="3187"/>
      <c r="AC709" s="3206"/>
      <c r="AD709" s="88"/>
    </row>
    <row r="710" spans="1:30" s="7" customFormat="1" ht="12.75" customHeight="1">
      <c r="A710" s="4850" t="s">
        <v>136</v>
      </c>
      <c r="B710" s="4925"/>
      <c r="C710" s="400"/>
      <c r="D710" s="722" t="s">
        <v>108</v>
      </c>
      <c r="E710" s="1665"/>
      <c r="F710" s="1665"/>
      <c r="G710" s="1665"/>
      <c r="H710" s="1665"/>
      <c r="I710" s="1665"/>
      <c r="J710" s="1665"/>
      <c r="K710" s="1665"/>
      <c r="L710" s="1665"/>
      <c r="M710" s="1665"/>
      <c r="N710" s="1665"/>
      <c r="O710" s="1665"/>
      <c r="P710" s="1665"/>
      <c r="Q710" s="1665"/>
      <c r="R710" s="1665"/>
      <c r="S710" s="1665"/>
      <c r="T710" s="1665"/>
      <c r="U710" s="1665"/>
      <c r="V710" s="1665"/>
      <c r="W710" s="1665"/>
      <c r="X710" s="1665"/>
      <c r="Y710" s="1665"/>
      <c r="Z710" s="1665"/>
      <c r="AA710" s="1665"/>
      <c r="AB710" s="3188"/>
      <c r="AC710" s="3207"/>
      <c r="AD710" s="80"/>
    </row>
    <row r="711" spans="1:30" s="7" customFormat="1" ht="12.75" customHeight="1" thickBot="1">
      <c r="A711" s="4809"/>
      <c r="B711" s="4810"/>
      <c r="C711" s="401"/>
      <c r="D711" s="766" t="s">
        <v>109</v>
      </c>
      <c r="E711" s="1666"/>
      <c r="F711" s="1663"/>
      <c r="G711" s="1663"/>
      <c r="H711" s="1663"/>
      <c r="I711" s="1663"/>
      <c r="J711" s="1663"/>
      <c r="K711" s="1663"/>
      <c r="L711" s="1663"/>
      <c r="M711" s="1663"/>
      <c r="N711" s="1663"/>
      <c r="O711" s="1663"/>
      <c r="P711" s="1663"/>
      <c r="Q711" s="1663"/>
      <c r="R711" s="1663"/>
      <c r="S711" s="1663"/>
      <c r="T711" s="1663"/>
      <c r="U711" s="1663"/>
      <c r="V711" s="1663"/>
      <c r="W711" s="1663"/>
      <c r="X711" s="1663"/>
      <c r="Y711" s="1663"/>
      <c r="Z711" s="1663"/>
      <c r="AA711" s="1663"/>
      <c r="AB711" s="1667"/>
      <c r="AC711" s="3208"/>
      <c r="AD711" s="84"/>
    </row>
    <row r="712" spans="1:30" s="8" customFormat="1" ht="30" customHeight="1" thickBot="1">
      <c r="A712" s="10"/>
      <c r="B712" s="14"/>
      <c r="C712" s="11"/>
      <c r="D712" s="30"/>
      <c r="E712" s="32"/>
      <c r="F712" s="23"/>
      <c r="G712" s="23"/>
      <c r="H712" s="14"/>
      <c r="I712" s="23"/>
      <c r="J712" s="23"/>
      <c r="K712" s="23"/>
      <c r="L712" s="23"/>
      <c r="M712" s="23"/>
      <c r="N712" s="14"/>
      <c r="O712" s="23"/>
      <c r="P712" s="23"/>
      <c r="Q712" s="23"/>
      <c r="R712" s="23"/>
      <c r="S712" s="23"/>
      <c r="T712" s="23"/>
      <c r="U712" s="23"/>
      <c r="V712" s="14"/>
      <c r="W712" s="23"/>
      <c r="X712" s="23"/>
      <c r="Y712" s="23"/>
      <c r="Z712" s="23"/>
      <c r="AA712" s="23"/>
      <c r="AB712" s="23"/>
      <c r="AC712" s="23"/>
    </row>
    <row r="713" spans="1:30" s="4" customFormat="1" ht="36" customHeight="1" thickBot="1">
      <c r="A713" s="5" t="s">
        <v>4</v>
      </c>
      <c r="B713" s="897" t="s">
        <v>0</v>
      </c>
      <c r="C713" s="969" t="s">
        <v>289</v>
      </c>
      <c r="D713" s="783" t="s">
        <v>3</v>
      </c>
      <c r="E713" s="4915" t="s">
        <v>138</v>
      </c>
      <c r="F713" s="4869"/>
      <c r="G713" s="4869"/>
      <c r="H713" s="4869"/>
      <c r="I713" s="4869"/>
      <c r="J713" s="4869"/>
      <c r="K713" s="4869"/>
      <c r="L713" s="4869"/>
      <c r="M713" s="4869"/>
      <c r="N713" s="4869"/>
      <c r="O713" s="4869"/>
      <c r="P713" s="4869"/>
      <c r="Q713" s="4869"/>
      <c r="R713" s="4869"/>
      <c r="S713" s="4869"/>
      <c r="T713" s="4869"/>
      <c r="U713" s="4869"/>
      <c r="V713" s="4869"/>
      <c r="W713" s="4869"/>
      <c r="X713" s="4869"/>
      <c r="Y713" s="4869"/>
      <c r="Z713" s="4869"/>
      <c r="AA713" s="4869"/>
      <c r="AB713" s="4916"/>
      <c r="AC713" s="86" t="s">
        <v>2</v>
      </c>
      <c r="AD713" s="912" t="s">
        <v>312</v>
      </c>
    </row>
    <row r="714" spans="1:30" s="8" customFormat="1" ht="18.75" customHeight="1" thickBot="1">
      <c r="A714" s="3880" t="s">
        <v>229</v>
      </c>
      <c r="B714" s="3881"/>
      <c r="C714" s="3882"/>
      <c r="D714" s="3883"/>
      <c r="E714" s="4184">
        <v>1</v>
      </c>
      <c r="F714" s="4182">
        <v>2</v>
      </c>
      <c r="G714" s="4182">
        <v>3</v>
      </c>
      <c r="H714" s="1043">
        <v>4</v>
      </c>
      <c r="I714" s="4182">
        <v>5</v>
      </c>
      <c r="J714" s="4182">
        <v>6</v>
      </c>
      <c r="K714" s="4182">
        <v>7</v>
      </c>
      <c r="L714" s="4182">
        <v>8</v>
      </c>
      <c r="M714" s="4182">
        <v>9</v>
      </c>
      <c r="N714" s="1043">
        <v>10</v>
      </c>
      <c r="O714" s="4182">
        <v>11</v>
      </c>
      <c r="P714" s="4182">
        <v>12</v>
      </c>
      <c r="Q714" s="4182">
        <v>13</v>
      </c>
      <c r="R714" s="4182">
        <v>14</v>
      </c>
      <c r="S714" s="4182">
        <v>15</v>
      </c>
      <c r="T714" s="4182">
        <v>16</v>
      </c>
      <c r="U714" s="4182">
        <v>17</v>
      </c>
      <c r="V714" s="4182">
        <v>18</v>
      </c>
      <c r="W714" s="4182">
        <v>19</v>
      </c>
      <c r="X714" s="4182">
        <v>20</v>
      </c>
      <c r="Y714" s="4185">
        <v>21</v>
      </c>
      <c r="Z714" s="4182">
        <v>22</v>
      </c>
      <c r="AA714" s="4182">
        <v>23</v>
      </c>
      <c r="AB714" s="4182">
        <v>24</v>
      </c>
      <c r="AC714" s="4186"/>
      <c r="AD714" s="649"/>
    </row>
    <row r="715" spans="1:30" s="14" customFormat="1" ht="18" customHeight="1">
      <c r="A715" s="4610" t="s">
        <v>106</v>
      </c>
      <c r="B715" s="4611"/>
      <c r="C715" s="4612"/>
      <c r="D715" s="4613"/>
      <c r="E715" s="3222" t="s">
        <v>362</v>
      </c>
      <c r="F715" s="3223" t="s">
        <v>362</v>
      </c>
      <c r="G715" s="3223" t="s">
        <v>362</v>
      </c>
      <c r="H715" s="3224" t="s">
        <v>362</v>
      </c>
      <c r="I715" s="3223" t="s">
        <v>362</v>
      </c>
      <c r="J715" s="3223" t="s">
        <v>362</v>
      </c>
      <c r="K715" s="3223" t="s">
        <v>362</v>
      </c>
      <c r="L715" s="3223" t="s">
        <v>362</v>
      </c>
      <c r="M715" s="3223" t="s">
        <v>362</v>
      </c>
      <c r="N715" s="3224" t="s">
        <v>362</v>
      </c>
      <c r="O715" s="3223" t="s">
        <v>362</v>
      </c>
      <c r="P715" s="3223" t="s">
        <v>362</v>
      </c>
      <c r="Q715" s="3223" t="s">
        <v>362</v>
      </c>
      <c r="R715" s="3223" t="s">
        <v>362</v>
      </c>
      <c r="S715" s="3223" t="s">
        <v>362</v>
      </c>
      <c r="T715" s="3223" t="s">
        <v>362</v>
      </c>
      <c r="U715" s="3223" t="s">
        <v>362</v>
      </c>
      <c r="V715" s="3225" t="s">
        <v>362</v>
      </c>
      <c r="W715" s="3223" t="s">
        <v>362</v>
      </c>
      <c r="X715" s="3223" t="s">
        <v>362</v>
      </c>
      <c r="Y715" s="3225" t="s">
        <v>362</v>
      </c>
      <c r="Z715" s="3223" t="s">
        <v>362</v>
      </c>
      <c r="AA715" s="3223" t="s">
        <v>362</v>
      </c>
      <c r="AB715" s="3226" t="s">
        <v>362</v>
      </c>
      <c r="AC715" s="932"/>
      <c r="AD715" s="1620"/>
    </row>
    <row r="716" spans="1:30" s="14" customFormat="1" ht="19.5" customHeight="1" thickBot="1">
      <c r="A716" s="4614" t="s">
        <v>107</v>
      </c>
      <c r="B716" s="4615"/>
      <c r="C716" s="4616"/>
      <c r="D716" s="4617"/>
      <c r="E716" s="3227" t="s">
        <v>362</v>
      </c>
      <c r="F716" s="3228" t="s">
        <v>362</v>
      </c>
      <c r="G716" s="3228" t="s">
        <v>362</v>
      </c>
      <c r="H716" s="3229" t="s">
        <v>362</v>
      </c>
      <c r="I716" s="3228" t="s">
        <v>362</v>
      </c>
      <c r="J716" s="3228" t="s">
        <v>362</v>
      </c>
      <c r="K716" s="3228" t="s">
        <v>362</v>
      </c>
      <c r="L716" s="3228" t="s">
        <v>362</v>
      </c>
      <c r="M716" s="3228" t="s">
        <v>362</v>
      </c>
      <c r="N716" s="3229" t="s">
        <v>362</v>
      </c>
      <c r="O716" s="3228" t="s">
        <v>362</v>
      </c>
      <c r="P716" s="3228" t="s">
        <v>362</v>
      </c>
      <c r="Q716" s="3228" t="s">
        <v>362</v>
      </c>
      <c r="R716" s="3228" t="s">
        <v>362</v>
      </c>
      <c r="S716" s="3228" t="s">
        <v>362</v>
      </c>
      <c r="T716" s="3228" t="s">
        <v>362</v>
      </c>
      <c r="U716" s="3228" t="s">
        <v>362</v>
      </c>
      <c r="V716" s="3230" t="s">
        <v>362</v>
      </c>
      <c r="W716" s="3228" t="s">
        <v>362</v>
      </c>
      <c r="X716" s="3228" t="s">
        <v>362</v>
      </c>
      <c r="Y716" s="3230" t="s">
        <v>362</v>
      </c>
      <c r="Z716" s="3228" t="s">
        <v>362</v>
      </c>
      <c r="AA716" s="3228" t="s">
        <v>362</v>
      </c>
      <c r="AB716" s="3231" t="s">
        <v>362</v>
      </c>
      <c r="AC716" s="933"/>
      <c r="AD716" s="1620"/>
    </row>
    <row r="717" spans="1:30" s="14" customFormat="1" ht="12.75" customHeight="1">
      <c r="A717" s="5062" t="s">
        <v>188</v>
      </c>
      <c r="B717" s="5064" t="s">
        <v>303</v>
      </c>
      <c r="C717" s="3509" t="s">
        <v>283</v>
      </c>
      <c r="D717" s="857" t="s">
        <v>108</v>
      </c>
      <c r="E717" s="936"/>
      <c r="F717" s="652"/>
      <c r="G717" s="652"/>
      <c r="H717" s="1044"/>
      <c r="I717" s="652"/>
      <c r="J717" s="652"/>
      <c r="K717" s="652"/>
      <c r="L717" s="652"/>
      <c r="M717" s="652"/>
      <c r="N717" s="1044"/>
      <c r="O717" s="652"/>
      <c r="P717" s="652"/>
      <c r="Q717" s="652"/>
      <c r="R717" s="652"/>
      <c r="S717" s="652"/>
      <c r="T717" s="652"/>
      <c r="U717" s="652"/>
      <c r="V717" s="653"/>
      <c r="W717" s="652"/>
      <c r="X717" s="652"/>
      <c r="Y717" s="1044"/>
      <c r="Z717" s="652"/>
      <c r="AA717" s="652"/>
      <c r="AB717" s="914"/>
      <c r="AC717" s="934"/>
      <c r="AD717" s="1620"/>
    </row>
    <row r="718" spans="1:30" s="14" customFormat="1" ht="12.75" customHeight="1">
      <c r="A718" s="5062"/>
      <c r="B718" s="5064"/>
      <c r="C718" s="3510" t="s">
        <v>283</v>
      </c>
      <c r="D718" s="763" t="s">
        <v>109</v>
      </c>
      <c r="E718" s="937"/>
      <c r="F718" s="656"/>
      <c r="G718" s="656"/>
      <c r="H718" s="1045"/>
      <c r="I718" s="656"/>
      <c r="J718" s="656"/>
      <c r="K718" s="656"/>
      <c r="L718" s="656"/>
      <c r="M718" s="656"/>
      <c r="N718" s="1045"/>
      <c r="O718" s="656"/>
      <c r="P718" s="656"/>
      <c r="Q718" s="656"/>
      <c r="R718" s="656"/>
      <c r="S718" s="656"/>
      <c r="T718" s="656"/>
      <c r="U718" s="656"/>
      <c r="V718" s="657"/>
      <c r="W718" s="656"/>
      <c r="X718" s="656"/>
      <c r="Y718" s="1045"/>
      <c r="Z718" s="656"/>
      <c r="AA718" s="656"/>
      <c r="AB718" s="913"/>
      <c r="AC718" s="910"/>
      <c r="AD718" s="1620"/>
    </row>
    <row r="719" spans="1:30" s="14" customFormat="1" ht="12.75" customHeight="1">
      <c r="A719" s="5062"/>
      <c r="B719" s="5064"/>
      <c r="C719" s="1831"/>
      <c r="D719" s="763" t="s">
        <v>111</v>
      </c>
      <c r="E719" s="937"/>
      <c r="F719" s="656"/>
      <c r="G719" s="656"/>
      <c r="H719" s="1045"/>
      <c r="I719" s="656"/>
      <c r="J719" s="656"/>
      <c r="K719" s="656"/>
      <c r="L719" s="656"/>
      <c r="M719" s="656"/>
      <c r="N719" s="1045"/>
      <c r="O719" s="656"/>
      <c r="P719" s="656"/>
      <c r="Q719" s="656"/>
      <c r="R719" s="656"/>
      <c r="S719" s="656"/>
      <c r="T719" s="656"/>
      <c r="U719" s="656"/>
      <c r="V719" s="657"/>
      <c r="W719" s="656"/>
      <c r="X719" s="656"/>
      <c r="Y719" s="1045"/>
      <c r="Z719" s="656"/>
      <c r="AA719" s="656"/>
      <c r="AB719" s="913"/>
      <c r="AC719" s="910"/>
      <c r="AD719" s="1620"/>
    </row>
    <row r="720" spans="1:30" s="14" customFormat="1" ht="12.75" customHeight="1" thickBot="1">
      <c r="A720" s="5063"/>
      <c r="B720" s="5065"/>
      <c r="C720" s="3511"/>
      <c r="D720" s="827" t="s">
        <v>112</v>
      </c>
      <c r="E720" s="750"/>
      <c r="F720" s="660"/>
      <c r="G720" s="660"/>
      <c r="H720" s="1046"/>
      <c r="I720" s="660"/>
      <c r="J720" s="660"/>
      <c r="K720" s="660"/>
      <c r="L720" s="660"/>
      <c r="M720" s="660"/>
      <c r="N720" s="1046"/>
      <c r="O720" s="660"/>
      <c r="P720" s="660"/>
      <c r="Q720" s="660"/>
      <c r="R720" s="660"/>
      <c r="S720" s="660"/>
      <c r="T720" s="660"/>
      <c r="U720" s="660"/>
      <c r="V720" s="661"/>
      <c r="W720" s="660"/>
      <c r="X720" s="660"/>
      <c r="Y720" s="1046"/>
      <c r="Z720" s="660"/>
      <c r="AA720" s="660"/>
      <c r="AB720" s="751"/>
      <c r="AC720" s="935"/>
      <c r="AD720" s="1620"/>
    </row>
    <row r="721" spans="1:54" s="14" customFormat="1" ht="12.75" customHeight="1">
      <c r="A721" s="5039" t="s">
        <v>114</v>
      </c>
      <c r="B721" s="5043" t="s">
        <v>304</v>
      </c>
      <c r="C721" s="1778" t="s">
        <v>283</v>
      </c>
      <c r="D721" s="762" t="s">
        <v>108</v>
      </c>
      <c r="E721" s="936"/>
      <c r="F721" s="652"/>
      <c r="G721" s="652"/>
      <c r="H721" s="1044"/>
      <c r="I721" s="652"/>
      <c r="J721" s="652"/>
      <c r="K721" s="652"/>
      <c r="L721" s="652"/>
      <c r="M721" s="652"/>
      <c r="N721" s="1044"/>
      <c r="O721" s="652"/>
      <c r="P721" s="652"/>
      <c r="Q721" s="652"/>
      <c r="R721" s="652"/>
      <c r="S721" s="652"/>
      <c r="T721" s="652"/>
      <c r="U721" s="652"/>
      <c r="V721" s="653"/>
      <c r="W721" s="652"/>
      <c r="X721" s="652"/>
      <c r="Y721" s="1044"/>
      <c r="Z721" s="652"/>
      <c r="AA721" s="652"/>
      <c r="AB721" s="914"/>
      <c r="AC721" s="909"/>
      <c r="AD721" s="1620"/>
    </row>
    <row r="722" spans="1:54" s="14" customFormat="1" ht="12.75" customHeight="1">
      <c r="A722" s="5040"/>
      <c r="B722" s="5035"/>
      <c r="C722" s="3510" t="s">
        <v>283</v>
      </c>
      <c r="D722" s="763" t="s">
        <v>109</v>
      </c>
      <c r="E722" s="937"/>
      <c r="F722" s="656"/>
      <c r="G722" s="656"/>
      <c r="H722" s="1045"/>
      <c r="I722" s="656"/>
      <c r="J722" s="656"/>
      <c r="K722" s="656"/>
      <c r="L722" s="656"/>
      <c r="M722" s="656"/>
      <c r="N722" s="1045"/>
      <c r="O722" s="656"/>
      <c r="P722" s="656"/>
      <c r="Q722" s="656"/>
      <c r="R722" s="656"/>
      <c r="S722" s="656"/>
      <c r="T722" s="656"/>
      <c r="U722" s="656"/>
      <c r="V722" s="657"/>
      <c r="W722" s="656"/>
      <c r="X722" s="656"/>
      <c r="Y722" s="1045"/>
      <c r="Z722" s="656"/>
      <c r="AA722" s="656"/>
      <c r="AB722" s="913"/>
      <c r="AC722" s="910"/>
      <c r="AD722" s="1620"/>
    </row>
    <row r="723" spans="1:54" s="14" customFormat="1" ht="12.75" customHeight="1">
      <c r="A723" s="5040"/>
      <c r="B723" s="5035"/>
      <c r="C723" s="1831"/>
      <c r="D723" s="763" t="s">
        <v>111</v>
      </c>
      <c r="E723" s="1934"/>
      <c r="F723" s="1933"/>
      <c r="G723" s="1933"/>
      <c r="H723" s="1930"/>
      <c r="I723" s="1933"/>
      <c r="J723" s="1933"/>
      <c r="K723" s="1933"/>
      <c r="L723" s="1933"/>
      <c r="M723" s="1933"/>
      <c r="N723" s="1930"/>
      <c r="O723" s="1933"/>
      <c r="P723" s="1933"/>
      <c r="Q723" s="1933"/>
      <c r="R723" s="1933"/>
      <c r="S723" s="1933"/>
      <c r="T723" s="1933"/>
      <c r="U723" s="1933"/>
      <c r="V723" s="1929"/>
      <c r="W723" s="1933"/>
      <c r="X723" s="1933"/>
      <c r="Y723" s="1930"/>
      <c r="Z723" s="1933"/>
      <c r="AA723" s="1933"/>
      <c r="AB723" s="1935"/>
      <c r="AC723" s="943"/>
      <c r="AD723" s="1620"/>
    </row>
    <row r="724" spans="1:54" s="14" customFormat="1" ht="12.75" customHeight="1" thickBot="1">
      <c r="A724" s="5066"/>
      <c r="B724" s="5067"/>
      <c r="C724" s="3511"/>
      <c r="D724" s="866" t="s">
        <v>112</v>
      </c>
      <c r="E724" s="747"/>
      <c r="F724" s="664"/>
      <c r="G724" s="664"/>
      <c r="H724" s="1999"/>
      <c r="I724" s="664"/>
      <c r="J724" s="664"/>
      <c r="K724" s="664"/>
      <c r="L724" s="664"/>
      <c r="M724" s="664"/>
      <c r="N724" s="1999"/>
      <c r="O724" s="664"/>
      <c r="P724" s="664"/>
      <c r="Q724" s="664"/>
      <c r="R724" s="664"/>
      <c r="S724" s="664"/>
      <c r="T724" s="664"/>
      <c r="U724" s="664"/>
      <c r="V724" s="665"/>
      <c r="W724" s="664"/>
      <c r="X724" s="664"/>
      <c r="Y724" s="1999"/>
      <c r="Z724" s="664"/>
      <c r="AA724" s="664"/>
      <c r="AB724" s="748"/>
      <c r="AC724" s="938"/>
      <c r="AD724" s="1620"/>
    </row>
    <row r="725" spans="1:54" s="14" customFormat="1" ht="12.75" customHeight="1">
      <c r="A725" s="5039" t="s">
        <v>144</v>
      </c>
      <c r="B725" s="5034" t="s">
        <v>314</v>
      </c>
      <c r="C725" s="2961" t="s">
        <v>501</v>
      </c>
      <c r="D725" s="802" t="s">
        <v>108</v>
      </c>
      <c r="E725" s="3829">
        <v>184.8</v>
      </c>
      <c r="F725" s="3830">
        <v>182.4</v>
      </c>
      <c r="G725" s="3830">
        <v>183.6</v>
      </c>
      <c r="H725" s="3832">
        <v>182.4</v>
      </c>
      <c r="I725" s="3830">
        <v>175.2</v>
      </c>
      <c r="J725" s="3830">
        <v>175.2</v>
      </c>
      <c r="K725" s="3830">
        <v>168</v>
      </c>
      <c r="L725" s="3830">
        <v>160.80000000000001</v>
      </c>
      <c r="M725" s="3830">
        <v>192</v>
      </c>
      <c r="N725" s="3832">
        <v>216</v>
      </c>
      <c r="O725" s="3830">
        <v>206.4</v>
      </c>
      <c r="P725" s="3830">
        <v>163.19999999999999</v>
      </c>
      <c r="Q725" s="3830">
        <v>148.80000000000001</v>
      </c>
      <c r="R725" s="3830">
        <v>147.6</v>
      </c>
      <c r="S725" s="3830">
        <v>150</v>
      </c>
      <c r="T725" s="3830">
        <v>144</v>
      </c>
      <c r="U725" s="3830">
        <v>189.6</v>
      </c>
      <c r="V725" s="3833">
        <v>199.2</v>
      </c>
      <c r="W725" s="3830">
        <v>189.6</v>
      </c>
      <c r="X725" s="3830">
        <v>139.19999999999999</v>
      </c>
      <c r="Y725" s="3832">
        <v>142.80000000000001</v>
      </c>
      <c r="Z725" s="3830">
        <v>136.80000000000001</v>
      </c>
      <c r="AA725" s="3830">
        <v>139.19999999999999</v>
      </c>
      <c r="AB725" s="3834">
        <v>142.80000000000001</v>
      </c>
      <c r="AC725" s="942">
        <f>SUM(E725:AB725)</f>
        <v>4059.6</v>
      </c>
      <c r="AD725" s="1620"/>
      <c r="AE725" s="8"/>
      <c r="AF725" s="1636"/>
      <c r="AG725" s="1636"/>
      <c r="AH725" s="1636"/>
      <c r="AI725" s="1636"/>
      <c r="AJ725" s="1636"/>
      <c r="AK725" s="1636"/>
      <c r="AL725" s="1636"/>
      <c r="AM725" s="1636"/>
      <c r="AN725" s="1636"/>
      <c r="AO725" s="1636"/>
      <c r="AP725" s="1636"/>
      <c r="AQ725" s="1636"/>
      <c r="AR725" s="1636"/>
      <c r="AS725" s="1636"/>
      <c r="AT725" s="1636"/>
      <c r="AU725" s="1636"/>
      <c r="AV725" s="1636"/>
      <c r="AW725" s="1636"/>
      <c r="AX725" s="1636"/>
      <c r="AY725" s="1636"/>
      <c r="AZ725" s="1636"/>
      <c r="BA725" s="1636"/>
      <c r="BB725" s="1636"/>
    </row>
    <row r="726" spans="1:54" s="14" customFormat="1" ht="12.75" customHeight="1">
      <c r="A726" s="5040"/>
      <c r="B726" s="5035"/>
      <c r="C726" s="2669" t="s">
        <v>501</v>
      </c>
      <c r="D726" s="770" t="s">
        <v>109</v>
      </c>
      <c r="E726" s="3835">
        <v>62.4</v>
      </c>
      <c r="F726" s="3817">
        <v>63.6</v>
      </c>
      <c r="G726" s="3817">
        <v>63.6</v>
      </c>
      <c r="H726" s="3827">
        <v>62.4</v>
      </c>
      <c r="I726" s="3817">
        <v>60</v>
      </c>
      <c r="J726" s="3817">
        <v>61.2</v>
      </c>
      <c r="K726" s="3817">
        <v>62.4</v>
      </c>
      <c r="L726" s="3817">
        <v>57.6</v>
      </c>
      <c r="M726" s="3817">
        <v>70.8</v>
      </c>
      <c r="N726" s="3827">
        <v>79.2</v>
      </c>
      <c r="O726" s="3817">
        <v>78</v>
      </c>
      <c r="P726" s="3817">
        <v>58.8</v>
      </c>
      <c r="Q726" s="3817">
        <v>56.4</v>
      </c>
      <c r="R726" s="3817">
        <v>55.2</v>
      </c>
      <c r="S726" s="3817">
        <v>57.6</v>
      </c>
      <c r="T726" s="3817">
        <v>56.4</v>
      </c>
      <c r="U726" s="3817">
        <v>80.400000000000006</v>
      </c>
      <c r="V726" s="3819">
        <v>84</v>
      </c>
      <c r="W726" s="3817">
        <v>80.400000000000006</v>
      </c>
      <c r="X726" s="3817">
        <v>52.8</v>
      </c>
      <c r="Y726" s="3827">
        <v>54</v>
      </c>
      <c r="Z726" s="3817">
        <v>56.4</v>
      </c>
      <c r="AA726" s="3817">
        <v>55.2</v>
      </c>
      <c r="AB726" s="3836">
        <v>55.2</v>
      </c>
      <c r="AC726" s="943">
        <f>SUM(E726:AB726)</f>
        <v>1524.0000000000002</v>
      </c>
      <c r="AD726" s="1620"/>
      <c r="AE726" s="1636"/>
      <c r="AF726" s="1636"/>
      <c r="AG726" s="1636"/>
      <c r="AH726" s="1636"/>
      <c r="AI726" s="1636"/>
      <c r="AJ726" s="1636"/>
      <c r="AK726" s="1636"/>
      <c r="AL726" s="1636"/>
      <c r="AM726" s="1636"/>
      <c r="AN726" s="1636"/>
      <c r="AO726" s="1636"/>
      <c r="AP726" s="1636"/>
      <c r="AQ726" s="1636"/>
      <c r="AR726" s="1636"/>
      <c r="AS726" s="1636"/>
      <c r="AT726" s="1636"/>
      <c r="AU726" s="1636"/>
      <c r="AV726" s="1636"/>
      <c r="AW726" s="1636"/>
      <c r="AX726" s="1636"/>
      <c r="AY726" s="1636"/>
      <c r="AZ726" s="1636"/>
      <c r="BA726" s="1636"/>
      <c r="BB726" s="1636"/>
    </row>
    <row r="727" spans="1:54" s="14" customFormat="1" ht="12.75" customHeight="1">
      <c r="A727" s="5041"/>
      <c r="B727" s="5036"/>
      <c r="C727" s="3340" t="s">
        <v>315</v>
      </c>
      <c r="D727" s="764" t="s">
        <v>340</v>
      </c>
      <c r="E727" s="939">
        <v>195.05076262347708</v>
      </c>
      <c r="F727" s="940">
        <v>193.17018403470036</v>
      </c>
      <c r="G727" s="940">
        <v>194.30367984163345</v>
      </c>
      <c r="H727" s="1047">
        <v>192.77842202902275</v>
      </c>
      <c r="I727" s="940">
        <v>185.18920054906008</v>
      </c>
      <c r="J727" s="940">
        <v>185.5814645916989</v>
      </c>
      <c r="K727" s="940">
        <v>179.21428514490691</v>
      </c>
      <c r="L727" s="940">
        <v>170.80515214711764</v>
      </c>
      <c r="M727" s="940">
        <v>204.63782641535263</v>
      </c>
      <c r="N727" s="1047">
        <v>230.06225244485458</v>
      </c>
      <c r="O727" s="940">
        <v>220.6466859030518</v>
      </c>
      <c r="P727" s="940">
        <v>173.46953623042864</v>
      </c>
      <c r="Q727" s="940">
        <v>159.13013542380966</v>
      </c>
      <c r="R727" s="940">
        <v>157.58426317370652</v>
      </c>
      <c r="S727" s="940">
        <v>160.67905899649773</v>
      </c>
      <c r="T727" s="940">
        <v>154.65109116976834</v>
      </c>
      <c r="U727" s="940">
        <v>205.94251625150159</v>
      </c>
      <c r="V727" s="940">
        <v>216.18658607786006</v>
      </c>
      <c r="W727" s="940">
        <v>205.94251625150159</v>
      </c>
      <c r="X727" s="940">
        <v>148.87739922499989</v>
      </c>
      <c r="Y727" s="1047">
        <v>152.66905383868732</v>
      </c>
      <c r="Z727" s="940">
        <v>147.97026728366751</v>
      </c>
      <c r="AA727" s="940">
        <v>149.74538390214235</v>
      </c>
      <c r="AB727" s="941">
        <v>153.09761591873337</v>
      </c>
      <c r="AC727" s="943"/>
      <c r="AD727" s="1620"/>
    </row>
    <row r="728" spans="1:54" s="14" customFormat="1" ht="12.75" customHeight="1">
      <c r="A728" s="5041"/>
      <c r="B728" s="5036"/>
      <c r="C728" s="2248" t="s">
        <v>342</v>
      </c>
      <c r="D728" s="770" t="s">
        <v>110</v>
      </c>
      <c r="E728" s="953">
        <v>10.6</v>
      </c>
      <c r="F728" s="954">
        <v>10.8</v>
      </c>
      <c r="G728" s="954">
        <v>10.4</v>
      </c>
      <c r="H728" s="3865">
        <v>10.3</v>
      </c>
      <c r="I728" s="954">
        <v>10.3</v>
      </c>
      <c r="J728" s="954">
        <v>9.6</v>
      </c>
      <c r="K728" s="954">
        <v>9.5</v>
      </c>
      <c r="L728" s="954">
        <v>8.5</v>
      </c>
      <c r="M728" s="954">
        <v>12.2</v>
      </c>
      <c r="N728" s="3865">
        <v>12.5</v>
      </c>
      <c r="O728" s="954">
        <v>11.6</v>
      </c>
      <c r="P728" s="954">
        <v>9.5</v>
      </c>
      <c r="Q728" s="954">
        <v>8.5</v>
      </c>
      <c r="R728" s="954">
        <v>9.1</v>
      </c>
      <c r="S728" s="954">
        <v>8.3000000000000007</v>
      </c>
      <c r="T728" s="954">
        <v>8.8000000000000007</v>
      </c>
      <c r="U728" s="954">
        <v>12.5</v>
      </c>
      <c r="V728" s="954">
        <v>12.1</v>
      </c>
      <c r="W728" s="954">
        <v>8.3000000000000007</v>
      </c>
      <c r="X728" s="954">
        <v>8.6</v>
      </c>
      <c r="Y728" s="3865">
        <v>8.4</v>
      </c>
      <c r="Z728" s="954">
        <v>8.4</v>
      </c>
      <c r="AA728" s="954">
        <v>8.6</v>
      </c>
      <c r="AB728" s="955">
        <v>8.5</v>
      </c>
      <c r="AC728" s="910"/>
      <c r="AD728" s="1620"/>
    </row>
    <row r="729" spans="1:54" s="14" customFormat="1" ht="12.75" customHeight="1" thickBot="1">
      <c r="A729" s="5053"/>
      <c r="B729" s="5037"/>
      <c r="C729" s="2985" t="s">
        <v>315</v>
      </c>
      <c r="D729" s="771" t="s">
        <v>111</v>
      </c>
      <c r="E729" s="745">
        <v>0.33766233766233761</v>
      </c>
      <c r="F729" s="668">
        <v>0.34868421052631576</v>
      </c>
      <c r="G729" s="668">
        <v>0.34640522875816998</v>
      </c>
      <c r="H729" s="1048">
        <v>0.34210526315789475</v>
      </c>
      <c r="I729" s="668">
        <v>0.34246575342465757</v>
      </c>
      <c r="J729" s="668">
        <v>0.34931506849315075</v>
      </c>
      <c r="K729" s="668">
        <v>0.37142857142857144</v>
      </c>
      <c r="L729" s="668">
        <v>0.35820895522388058</v>
      </c>
      <c r="M729" s="668">
        <v>0.36874999999999997</v>
      </c>
      <c r="N729" s="1048">
        <v>0.3666666666666667</v>
      </c>
      <c r="O729" s="668">
        <v>0.37790697674418605</v>
      </c>
      <c r="P729" s="668">
        <v>0.36029411764705882</v>
      </c>
      <c r="Q729" s="668">
        <v>0.37903225806451607</v>
      </c>
      <c r="R729" s="668">
        <v>0.37398373983739841</v>
      </c>
      <c r="S729" s="668">
        <v>0.38400000000000001</v>
      </c>
      <c r="T729" s="668">
        <v>0.39166666666666666</v>
      </c>
      <c r="U729" s="668">
        <v>0.42405063291139244</v>
      </c>
      <c r="V729" s="669">
        <v>0.42168674698795183</v>
      </c>
      <c r="W729" s="668">
        <v>0.42405063291139244</v>
      </c>
      <c r="X729" s="668">
        <v>0.37931034482758624</v>
      </c>
      <c r="Y729" s="1048">
        <v>0.37815126050420167</v>
      </c>
      <c r="Z729" s="668">
        <v>0.41228070175438591</v>
      </c>
      <c r="AA729" s="668">
        <v>0.39655172413793111</v>
      </c>
      <c r="AB729" s="746">
        <v>0.38655462184873951</v>
      </c>
      <c r="AC729" s="911">
        <f t="shared" ref="AC729" si="101">AC726/AC725</f>
        <v>0.37540644398462908</v>
      </c>
      <c r="AD729" s="1620"/>
    </row>
    <row r="730" spans="1:54" s="14" customFormat="1" ht="12.75" customHeight="1">
      <c r="A730" s="5054" t="s">
        <v>125</v>
      </c>
      <c r="B730" s="5055" t="s">
        <v>701</v>
      </c>
      <c r="C730" s="2961" t="s">
        <v>501</v>
      </c>
      <c r="D730" s="857" t="s">
        <v>108</v>
      </c>
      <c r="E730" s="3843">
        <v>0</v>
      </c>
      <c r="F730" s="3812">
        <v>0</v>
      </c>
      <c r="G730" s="3812">
        <v>0</v>
      </c>
      <c r="H730" s="3828">
        <v>0</v>
      </c>
      <c r="I730" s="3812">
        <v>0</v>
      </c>
      <c r="J730" s="3812">
        <v>0</v>
      </c>
      <c r="K730" s="3812">
        <v>0</v>
      </c>
      <c r="L730" s="3812">
        <v>0</v>
      </c>
      <c r="M730" s="3812">
        <v>0</v>
      </c>
      <c r="N730" s="3828">
        <v>0</v>
      </c>
      <c r="O730" s="3812">
        <v>0</v>
      </c>
      <c r="P730" s="3812">
        <v>0</v>
      </c>
      <c r="Q730" s="3812">
        <v>0</v>
      </c>
      <c r="R730" s="3812">
        <v>0</v>
      </c>
      <c r="S730" s="3812">
        <v>0</v>
      </c>
      <c r="T730" s="3812">
        <v>0</v>
      </c>
      <c r="U730" s="3812">
        <v>0</v>
      </c>
      <c r="V730" s="3814">
        <v>0</v>
      </c>
      <c r="W730" s="3812">
        <v>0</v>
      </c>
      <c r="X730" s="3812">
        <v>0</v>
      </c>
      <c r="Y730" s="3828">
        <v>0</v>
      </c>
      <c r="Z730" s="3812">
        <v>0</v>
      </c>
      <c r="AA730" s="3812">
        <v>0</v>
      </c>
      <c r="AB730" s="3844">
        <v>0</v>
      </c>
      <c r="AC730" s="942">
        <f>SUM(E730:AB730)</f>
        <v>0</v>
      </c>
      <c r="AD730" s="1620"/>
    </row>
    <row r="731" spans="1:54" s="14" customFormat="1" ht="12.75" customHeight="1">
      <c r="A731" s="5040"/>
      <c r="B731" s="5056"/>
      <c r="C731" s="2669" t="s">
        <v>501</v>
      </c>
      <c r="D731" s="763" t="s">
        <v>109</v>
      </c>
      <c r="E731" s="3835">
        <v>0</v>
      </c>
      <c r="F731" s="3817">
        <v>0</v>
      </c>
      <c r="G731" s="3817">
        <v>0</v>
      </c>
      <c r="H731" s="3827">
        <v>0</v>
      </c>
      <c r="I731" s="3817">
        <v>0</v>
      </c>
      <c r="J731" s="3817">
        <v>0</v>
      </c>
      <c r="K731" s="3817">
        <v>0</v>
      </c>
      <c r="L731" s="3817">
        <v>0</v>
      </c>
      <c r="M731" s="3817">
        <v>0</v>
      </c>
      <c r="N731" s="3827">
        <v>0</v>
      </c>
      <c r="O731" s="3817">
        <v>0</v>
      </c>
      <c r="P731" s="3817">
        <v>0</v>
      </c>
      <c r="Q731" s="3817">
        <v>0</v>
      </c>
      <c r="R731" s="3817">
        <v>0</v>
      </c>
      <c r="S731" s="3817">
        <v>0</v>
      </c>
      <c r="T731" s="3817">
        <v>0</v>
      </c>
      <c r="U731" s="3817">
        <v>0</v>
      </c>
      <c r="V731" s="3819">
        <v>0</v>
      </c>
      <c r="W731" s="3817">
        <v>0</v>
      </c>
      <c r="X731" s="3817">
        <v>0</v>
      </c>
      <c r="Y731" s="3827">
        <v>0</v>
      </c>
      <c r="Z731" s="3817">
        <v>0</v>
      </c>
      <c r="AA731" s="3817">
        <v>0</v>
      </c>
      <c r="AB731" s="3836">
        <v>0</v>
      </c>
      <c r="AC731" s="943">
        <f>SUM(E731:AB731)</f>
        <v>0</v>
      </c>
      <c r="AD731" s="1620"/>
    </row>
    <row r="732" spans="1:54" s="14" customFormat="1" ht="12.75" customHeight="1">
      <c r="A732" s="5041"/>
      <c r="B732" s="5056"/>
      <c r="C732" s="2248" t="s">
        <v>342</v>
      </c>
      <c r="D732" s="763" t="s">
        <v>110</v>
      </c>
      <c r="E732" s="953">
        <v>0</v>
      </c>
      <c r="F732" s="954">
        <v>0</v>
      </c>
      <c r="G732" s="954">
        <v>0</v>
      </c>
      <c r="H732" s="3865">
        <v>0</v>
      </c>
      <c r="I732" s="954">
        <v>0</v>
      </c>
      <c r="J732" s="954">
        <v>0</v>
      </c>
      <c r="K732" s="954">
        <v>0</v>
      </c>
      <c r="L732" s="954">
        <v>0</v>
      </c>
      <c r="M732" s="954">
        <v>0</v>
      </c>
      <c r="N732" s="3865">
        <v>0</v>
      </c>
      <c r="O732" s="954">
        <v>0</v>
      </c>
      <c r="P732" s="954">
        <v>0</v>
      </c>
      <c r="Q732" s="954">
        <v>0</v>
      </c>
      <c r="R732" s="954">
        <v>0</v>
      </c>
      <c r="S732" s="954">
        <v>0</v>
      </c>
      <c r="T732" s="954">
        <v>0</v>
      </c>
      <c r="U732" s="954">
        <v>0</v>
      </c>
      <c r="V732" s="954">
        <v>0</v>
      </c>
      <c r="W732" s="954">
        <v>0</v>
      </c>
      <c r="X732" s="954">
        <v>0</v>
      </c>
      <c r="Y732" s="3865">
        <v>0</v>
      </c>
      <c r="Z732" s="954">
        <v>0</v>
      </c>
      <c r="AA732" s="954">
        <v>0</v>
      </c>
      <c r="AB732" s="955">
        <v>0</v>
      </c>
      <c r="AC732" s="915"/>
      <c r="AD732" s="1620"/>
    </row>
    <row r="733" spans="1:54" s="14" customFormat="1" ht="12.75" customHeight="1" thickBot="1">
      <c r="A733" s="5053"/>
      <c r="B733" s="5057"/>
      <c r="C733" s="2985" t="s">
        <v>315</v>
      </c>
      <c r="D733" s="827" t="s">
        <v>111</v>
      </c>
      <c r="E733" s="745" t="e">
        <v>#DIV/0!</v>
      </c>
      <c r="F733" s="668" t="e">
        <v>#DIV/0!</v>
      </c>
      <c r="G733" s="668" t="e">
        <v>#DIV/0!</v>
      </c>
      <c r="H733" s="1048" t="e">
        <v>#DIV/0!</v>
      </c>
      <c r="I733" s="668" t="e">
        <v>#DIV/0!</v>
      </c>
      <c r="J733" s="668" t="e">
        <v>#DIV/0!</v>
      </c>
      <c r="K733" s="668" t="e">
        <v>#DIV/0!</v>
      </c>
      <c r="L733" s="668" t="e">
        <v>#DIV/0!</v>
      </c>
      <c r="M733" s="668" t="e">
        <v>#DIV/0!</v>
      </c>
      <c r="N733" s="1048" t="e">
        <v>#DIV/0!</v>
      </c>
      <c r="O733" s="668" t="e">
        <v>#DIV/0!</v>
      </c>
      <c r="P733" s="668" t="e">
        <v>#DIV/0!</v>
      </c>
      <c r="Q733" s="668" t="e">
        <v>#DIV/0!</v>
      </c>
      <c r="R733" s="668" t="e">
        <v>#DIV/0!</v>
      </c>
      <c r="S733" s="668" t="e">
        <v>#DIV/0!</v>
      </c>
      <c r="T733" s="668" t="e">
        <v>#DIV/0!</v>
      </c>
      <c r="U733" s="668" t="e">
        <v>#DIV/0!</v>
      </c>
      <c r="V733" s="669" t="e">
        <v>#DIV/0!</v>
      </c>
      <c r="W733" s="668" t="e">
        <v>#DIV/0!</v>
      </c>
      <c r="X733" s="668" t="e">
        <v>#DIV/0!</v>
      </c>
      <c r="Y733" s="1048" t="e">
        <v>#DIV/0!</v>
      </c>
      <c r="Z733" s="668" t="e">
        <v>#DIV/0!</v>
      </c>
      <c r="AA733" s="668" t="e">
        <v>#DIV/0!</v>
      </c>
      <c r="AB733" s="746" t="e">
        <v>#DIV/0!</v>
      </c>
      <c r="AC733" s="946" t="e">
        <f t="shared" ref="AC733" si="102">AC731/AC730</f>
        <v>#DIV/0!</v>
      </c>
      <c r="AD733" s="1620"/>
    </row>
    <row r="734" spans="1:54" s="39" customFormat="1" ht="12.75" customHeight="1">
      <c r="A734" s="1706" t="s">
        <v>290</v>
      </c>
      <c r="B734" s="1707"/>
      <c r="C734" s="2218" t="s">
        <v>315</v>
      </c>
      <c r="D734" s="1709"/>
      <c r="E734" s="1710">
        <v>184.8</v>
      </c>
      <c r="F734" s="1711">
        <v>182.4</v>
      </c>
      <c r="G734" s="1711">
        <v>183.6</v>
      </c>
      <c r="H734" s="1711">
        <v>182.4</v>
      </c>
      <c r="I734" s="1711">
        <v>175.2</v>
      </c>
      <c r="J734" s="1711">
        <v>175.2</v>
      </c>
      <c r="K734" s="1711">
        <v>168</v>
      </c>
      <c r="L734" s="1711">
        <v>160.80000000000001</v>
      </c>
      <c r="M734" s="1711">
        <v>192</v>
      </c>
      <c r="N734" s="1711">
        <v>216</v>
      </c>
      <c r="O734" s="1711">
        <v>206.4</v>
      </c>
      <c r="P734" s="1711">
        <v>163.19999999999999</v>
      </c>
      <c r="Q734" s="1711">
        <v>148.80000000000001</v>
      </c>
      <c r="R734" s="1711">
        <v>147.6</v>
      </c>
      <c r="S734" s="1711">
        <v>150</v>
      </c>
      <c r="T734" s="1711">
        <v>144</v>
      </c>
      <c r="U734" s="1711">
        <v>189.6</v>
      </c>
      <c r="V734" s="1711">
        <v>199.2</v>
      </c>
      <c r="W734" s="1711">
        <v>189.6</v>
      </c>
      <c r="X734" s="1711">
        <v>139.19999999999999</v>
      </c>
      <c r="Y734" s="1711">
        <v>142.80000000000001</v>
      </c>
      <c r="Z734" s="1711">
        <v>136.80000000000001</v>
      </c>
      <c r="AA734" s="1711">
        <v>139.19999999999999</v>
      </c>
      <c r="AB734" s="1724">
        <v>142.80000000000001</v>
      </c>
      <c r="AC734" s="2466"/>
      <c r="AD734" s="678"/>
    </row>
    <row r="735" spans="1:54" s="39" customFormat="1" ht="12.75" customHeight="1">
      <c r="A735" s="1712" t="s">
        <v>307</v>
      </c>
      <c r="B735" s="1713"/>
      <c r="C735" s="2223" t="s">
        <v>315</v>
      </c>
      <c r="D735" s="1715"/>
      <c r="E735" s="1716">
        <v>62.4</v>
      </c>
      <c r="F735" s="1717">
        <v>63.6</v>
      </c>
      <c r="G735" s="1717">
        <v>63.6</v>
      </c>
      <c r="H735" s="1717">
        <v>62.4</v>
      </c>
      <c r="I735" s="1717">
        <v>60</v>
      </c>
      <c r="J735" s="1717">
        <v>61.2</v>
      </c>
      <c r="K735" s="1717">
        <v>62.4</v>
      </c>
      <c r="L735" s="1717">
        <v>57.6</v>
      </c>
      <c r="M735" s="1717">
        <v>70.8</v>
      </c>
      <c r="N735" s="1717">
        <v>79.2</v>
      </c>
      <c r="O735" s="1717">
        <v>78</v>
      </c>
      <c r="P735" s="1717">
        <v>58.8</v>
      </c>
      <c r="Q735" s="1717">
        <v>56.4</v>
      </c>
      <c r="R735" s="1717">
        <v>55.2</v>
      </c>
      <c r="S735" s="1717">
        <v>57.6</v>
      </c>
      <c r="T735" s="1717">
        <v>56.4</v>
      </c>
      <c r="U735" s="1717">
        <v>80.400000000000006</v>
      </c>
      <c r="V735" s="1717">
        <v>84</v>
      </c>
      <c r="W735" s="1717">
        <v>80.400000000000006</v>
      </c>
      <c r="X735" s="1717">
        <v>52.8</v>
      </c>
      <c r="Y735" s="1717">
        <v>54</v>
      </c>
      <c r="Z735" s="1717">
        <v>56.4</v>
      </c>
      <c r="AA735" s="1717">
        <v>55.2</v>
      </c>
      <c r="AB735" s="1725">
        <v>55.2</v>
      </c>
      <c r="AC735" s="2467"/>
      <c r="AD735" s="678"/>
    </row>
    <row r="736" spans="1:54" s="39" customFormat="1" ht="12.75" customHeight="1" thickBot="1">
      <c r="A736" s="1718" t="s">
        <v>308</v>
      </c>
      <c r="B736" s="1719"/>
      <c r="C736" s="2227" t="s">
        <v>315</v>
      </c>
      <c r="D736" s="1721"/>
      <c r="E736" s="1722">
        <v>195.05076262347708</v>
      </c>
      <c r="F736" s="1723">
        <v>193.17018403470036</v>
      </c>
      <c r="G736" s="1723">
        <v>194.30367984163345</v>
      </c>
      <c r="H736" s="1723">
        <v>192.77842202902275</v>
      </c>
      <c r="I736" s="1723">
        <v>185.18920054906008</v>
      </c>
      <c r="J736" s="1723">
        <v>185.5814645916989</v>
      </c>
      <c r="K736" s="1723">
        <v>179.21428514490691</v>
      </c>
      <c r="L736" s="1723">
        <v>170.80515214711764</v>
      </c>
      <c r="M736" s="1723">
        <v>204.63782641535263</v>
      </c>
      <c r="N736" s="1723">
        <v>230.06225244485458</v>
      </c>
      <c r="O736" s="1723">
        <v>220.6466859030518</v>
      </c>
      <c r="P736" s="1723">
        <v>173.46953623042864</v>
      </c>
      <c r="Q736" s="1723">
        <v>159.13013542380966</v>
      </c>
      <c r="R736" s="1723">
        <v>157.58426317370652</v>
      </c>
      <c r="S736" s="1723">
        <v>160.67905899649773</v>
      </c>
      <c r="T736" s="1723">
        <v>154.65109116976834</v>
      </c>
      <c r="U736" s="1723">
        <v>205.94251625150159</v>
      </c>
      <c r="V736" s="1723">
        <v>216.18658607786006</v>
      </c>
      <c r="W736" s="1723">
        <v>205.94251625150159</v>
      </c>
      <c r="X736" s="1723">
        <v>148.87739922499989</v>
      </c>
      <c r="Y736" s="1723">
        <v>152.66905383868732</v>
      </c>
      <c r="Z736" s="1723">
        <v>147.97026728366751</v>
      </c>
      <c r="AA736" s="1723">
        <v>149.74538390214235</v>
      </c>
      <c r="AB736" s="1726">
        <v>153.09761591873337</v>
      </c>
      <c r="AC736" s="2468"/>
      <c r="AD736" s="678"/>
    </row>
    <row r="737" spans="1:30" s="7" customFormat="1" ht="12.75" customHeight="1" thickBot="1">
      <c r="A737" s="1644" t="s">
        <v>105</v>
      </c>
      <c r="B737" s="1053"/>
      <c r="C737" s="1053"/>
      <c r="D737" s="1049"/>
      <c r="E737" s="1049">
        <v>1</v>
      </c>
      <c r="F737" s="1053">
        <v>2</v>
      </c>
      <c r="G737" s="1053">
        <v>3</v>
      </c>
      <c r="H737" s="1049">
        <v>4</v>
      </c>
      <c r="I737" s="1053">
        <v>5</v>
      </c>
      <c r="J737" s="1053">
        <v>6</v>
      </c>
      <c r="K737" s="1053">
        <v>7</v>
      </c>
      <c r="L737" s="1053">
        <v>8</v>
      </c>
      <c r="M737" s="1053">
        <v>9</v>
      </c>
      <c r="N737" s="1049">
        <v>10</v>
      </c>
      <c r="O737" s="1053">
        <v>11</v>
      </c>
      <c r="P737" s="1053">
        <v>12</v>
      </c>
      <c r="Q737" s="1053">
        <v>13</v>
      </c>
      <c r="R737" s="1053">
        <v>14</v>
      </c>
      <c r="S737" s="1053">
        <v>15</v>
      </c>
      <c r="T737" s="1053">
        <v>16</v>
      </c>
      <c r="U737" s="1053">
        <v>17</v>
      </c>
      <c r="V737" s="1053">
        <v>18</v>
      </c>
      <c r="W737" s="1053">
        <v>19</v>
      </c>
      <c r="X737" s="1053">
        <v>20</v>
      </c>
      <c r="Y737" s="1049">
        <v>21</v>
      </c>
      <c r="Z737" s="1053">
        <v>22</v>
      </c>
      <c r="AA737" s="1053">
        <v>23</v>
      </c>
      <c r="AB737" s="1645">
        <v>24</v>
      </c>
      <c r="AC737" s="1646"/>
      <c r="AD737" s="1620"/>
    </row>
    <row r="738" spans="1:30" s="7" customFormat="1" ht="12.75" customHeight="1">
      <c r="A738" s="2469" t="s">
        <v>116</v>
      </c>
      <c r="B738" s="2470"/>
      <c r="C738" s="2486" t="s">
        <v>342</v>
      </c>
      <c r="D738" s="2471" t="s">
        <v>112</v>
      </c>
      <c r="E738" s="3876">
        <v>10.5</v>
      </c>
      <c r="F738" s="3876">
        <v>10.5</v>
      </c>
      <c r="G738" s="3876">
        <v>10.5</v>
      </c>
      <c r="H738" s="3876">
        <v>10.5</v>
      </c>
      <c r="I738" s="3876">
        <v>10.5</v>
      </c>
      <c r="J738" s="3876">
        <v>10.5</v>
      </c>
      <c r="K738" s="3876">
        <v>10.5</v>
      </c>
      <c r="L738" s="3876">
        <v>10.5</v>
      </c>
      <c r="M738" s="3876">
        <v>10.4</v>
      </c>
      <c r="N738" s="3876">
        <v>10.4</v>
      </c>
      <c r="O738" s="3876">
        <v>10.4</v>
      </c>
      <c r="P738" s="3876">
        <v>10.4</v>
      </c>
      <c r="Q738" s="3876">
        <v>10.4</v>
      </c>
      <c r="R738" s="3876">
        <v>10.4</v>
      </c>
      <c r="S738" s="3876">
        <v>10.4</v>
      </c>
      <c r="T738" s="3876">
        <v>10.4</v>
      </c>
      <c r="U738" s="3876">
        <v>10.4</v>
      </c>
      <c r="V738" s="3876">
        <v>10.4</v>
      </c>
      <c r="W738" s="3876">
        <v>10.4</v>
      </c>
      <c r="X738" s="3876">
        <v>10.4</v>
      </c>
      <c r="Y738" s="3876">
        <v>10.4</v>
      </c>
      <c r="Z738" s="3876">
        <v>10.4</v>
      </c>
      <c r="AA738" s="3876">
        <v>10.4</v>
      </c>
      <c r="AB738" s="3877">
        <v>10.4</v>
      </c>
      <c r="AC738" s="2472"/>
      <c r="AD738" s="1620"/>
    </row>
    <row r="739" spans="1:30" s="7" customFormat="1" ht="12.75" customHeight="1" thickBot="1">
      <c r="A739" s="2473" t="s">
        <v>117</v>
      </c>
      <c r="B739" s="2474"/>
      <c r="C739" s="2487" t="s">
        <v>342</v>
      </c>
      <c r="D739" s="2475" t="s">
        <v>112</v>
      </c>
      <c r="E739" s="3878">
        <v>10.5</v>
      </c>
      <c r="F739" s="3878">
        <v>10.5</v>
      </c>
      <c r="G739" s="3878">
        <v>10.5</v>
      </c>
      <c r="H739" s="3878">
        <v>10.5</v>
      </c>
      <c r="I739" s="3878">
        <v>10.5</v>
      </c>
      <c r="J739" s="3878">
        <v>10.5</v>
      </c>
      <c r="K739" s="3878">
        <v>10.5</v>
      </c>
      <c r="L739" s="3878">
        <v>10.5</v>
      </c>
      <c r="M739" s="3878">
        <v>10.4</v>
      </c>
      <c r="N739" s="3878">
        <v>10.4</v>
      </c>
      <c r="O739" s="3878">
        <v>10.4</v>
      </c>
      <c r="P739" s="3878">
        <v>10.4</v>
      </c>
      <c r="Q739" s="3878">
        <v>10.3</v>
      </c>
      <c r="R739" s="3878">
        <v>10.4</v>
      </c>
      <c r="S739" s="3878">
        <v>10.3</v>
      </c>
      <c r="T739" s="3878">
        <v>10.4</v>
      </c>
      <c r="U739" s="3878">
        <v>10.3</v>
      </c>
      <c r="V739" s="3878">
        <v>10.4</v>
      </c>
      <c r="W739" s="3878">
        <v>10.4</v>
      </c>
      <c r="X739" s="3878">
        <v>10.3</v>
      </c>
      <c r="Y739" s="3878">
        <v>10.3</v>
      </c>
      <c r="Z739" s="3878">
        <v>10.4</v>
      </c>
      <c r="AA739" s="3878">
        <v>10.4</v>
      </c>
      <c r="AB739" s="3879">
        <v>10.4</v>
      </c>
      <c r="AC739" s="2476"/>
      <c r="AD739" s="1620"/>
    </row>
    <row r="740" spans="1:30" s="8" customFormat="1" ht="12.75" customHeight="1">
      <c r="A740" s="5038" t="s">
        <v>137</v>
      </c>
      <c r="B740" s="5027" t="s">
        <v>634</v>
      </c>
      <c r="C740" s="1828"/>
      <c r="D740" s="760" t="s">
        <v>108</v>
      </c>
      <c r="E740" s="981"/>
      <c r="F740" s="982"/>
      <c r="G740" s="982"/>
      <c r="H740" s="1583"/>
      <c r="I740" s="982"/>
      <c r="J740" s="982"/>
      <c r="K740" s="982"/>
      <c r="L740" s="982"/>
      <c r="M740" s="982"/>
      <c r="N740" s="1583"/>
      <c r="O740" s="982"/>
      <c r="P740" s="982"/>
      <c r="Q740" s="982"/>
      <c r="R740" s="982"/>
      <c r="S740" s="982"/>
      <c r="T740" s="982"/>
      <c r="U740" s="982"/>
      <c r="V740" s="983"/>
      <c r="W740" s="982"/>
      <c r="X740" s="982"/>
      <c r="Y740" s="1583"/>
      <c r="Z740" s="982"/>
      <c r="AA740" s="982"/>
      <c r="AB740" s="1635"/>
      <c r="AC740" s="919">
        <f>SUM(E740:AB740)</f>
        <v>0</v>
      </c>
      <c r="AD740" s="947"/>
    </row>
    <row r="741" spans="1:30" s="8" customFormat="1" ht="12.75" customHeight="1">
      <c r="A741" s="5038"/>
      <c r="B741" s="5025"/>
      <c r="C741" s="3495"/>
      <c r="D741" s="756" t="s">
        <v>109</v>
      </c>
      <c r="E741" s="918"/>
      <c r="F741" s="917"/>
      <c r="G741" s="917"/>
      <c r="H741" s="1045"/>
      <c r="I741" s="917"/>
      <c r="J741" s="917"/>
      <c r="K741" s="917"/>
      <c r="L741" s="917"/>
      <c r="M741" s="917"/>
      <c r="N741" s="1045"/>
      <c r="O741" s="917"/>
      <c r="P741" s="917"/>
      <c r="Q741" s="917"/>
      <c r="R741" s="917"/>
      <c r="S741" s="917"/>
      <c r="T741" s="917"/>
      <c r="U741" s="917"/>
      <c r="V741" s="1638"/>
      <c r="W741" s="917"/>
      <c r="X741" s="917"/>
      <c r="Y741" s="1045"/>
      <c r="Z741" s="288"/>
      <c r="AA741" s="917"/>
      <c r="AB741" s="960"/>
      <c r="AC741" s="920">
        <f>SUM(E741:AB741)</f>
        <v>0</v>
      </c>
      <c r="AD741" s="947"/>
    </row>
    <row r="742" spans="1:30" s="8" customFormat="1" ht="12.75" customHeight="1">
      <c r="A742" s="5038"/>
      <c r="B742" s="5025"/>
      <c r="C742" s="3495"/>
      <c r="D742" s="756" t="s">
        <v>110</v>
      </c>
      <c r="E742" s="3044"/>
      <c r="F742" s="3041"/>
      <c r="G742" s="3041"/>
      <c r="H742" s="3089"/>
      <c r="I742" s="3041"/>
      <c r="J742" s="3041"/>
      <c r="K742" s="3041"/>
      <c r="L742" s="3041"/>
      <c r="M742" s="3041"/>
      <c r="N742" s="3089"/>
      <c r="O742" s="3041"/>
      <c r="P742" s="3041"/>
      <c r="Q742" s="3041"/>
      <c r="R742" s="3041"/>
      <c r="S742" s="3041"/>
      <c r="T742" s="3041"/>
      <c r="U742" s="3041"/>
      <c r="V742" s="3041"/>
      <c r="W742" s="3041"/>
      <c r="X742" s="3041"/>
      <c r="Y742" s="3089"/>
      <c r="Z742" s="3041"/>
      <c r="AA742" s="3041"/>
      <c r="AB742" s="3043"/>
      <c r="AC742" s="920"/>
      <c r="AD742" s="947"/>
    </row>
    <row r="743" spans="1:30" s="8" customFormat="1" ht="12.75" customHeight="1" thickBot="1">
      <c r="A743" s="5038"/>
      <c r="B743" s="5029"/>
      <c r="C743" s="1829"/>
      <c r="D743" s="44" t="s">
        <v>111</v>
      </c>
      <c r="E743" s="745"/>
      <c r="F743" s="668"/>
      <c r="G743" s="668"/>
      <c r="H743" s="1046"/>
      <c r="I743" s="669"/>
      <c r="J743" s="668"/>
      <c r="K743" s="668"/>
      <c r="L743" s="668"/>
      <c r="M743" s="668"/>
      <c r="N743" s="1046"/>
      <c r="O743" s="669"/>
      <c r="P743" s="669"/>
      <c r="Q743" s="668"/>
      <c r="R743" s="668"/>
      <c r="S743" s="668"/>
      <c r="T743" s="668"/>
      <c r="U743" s="668"/>
      <c r="V743" s="669"/>
      <c r="W743" s="668"/>
      <c r="X743" s="668"/>
      <c r="Y743" s="1046"/>
      <c r="Z743" s="669"/>
      <c r="AA743" s="668"/>
      <c r="AB743" s="670"/>
      <c r="AC743" s="924"/>
      <c r="AD743" s="947"/>
    </row>
    <row r="744" spans="1:30" s="8" customFormat="1" ht="12.75" customHeight="1">
      <c r="A744" s="5043" t="s">
        <v>121</v>
      </c>
      <c r="B744" s="5027" t="s">
        <v>15</v>
      </c>
      <c r="C744" s="2961" t="s">
        <v>501</v>
      </c>
      <c r="D744" s="923" t="s">
        <v>108</v>
      </c>
      <c r="E744" s="3843">
        <v>35.200000000000003</v>
      </c>
      <c r="F744" s="3812">
        <v>35.6</v>
      </c>
      <c r="G744" s="3812">
        <v>36</v>
      </c>
      <c r="H744" s="3828">
        <v>35.4</v>
      </c>
      <c r="I744" s="3812">
        <v>34</v>
      </c>
      <c r="J744" s="3812">
        <v>34</v>
      </c>
      <c r="K744" s="3812">
        <v>34.799999999999997</v>
      </c>
      <c r="L744" s="3812">
        <v>29.8</v>
      </c>
      <c r="M744" s="3812">
        <v>19.2</v>
      </c>
      <c r="N744" s="3828">
        <v>20.6</v>
      </c>
      <c r="O744" s="3812">
        <v>18.600000000000001</v>
      </c>
      <c r="P744" s="3812">
        <v>21.2</v>
      </c>
      <c r="Q744" s="3812">
        <v>25.2</v>
      </c>
      <c r="R744" s="3812">
        <v>23.4</v>
      </c>
      <c r="S744" s="3812">
        <v>22.6</v>
      </c>
      <c r="T744" s="3812">
        <v>24.6</v>
      </c>
      <c r="U744" s="3812">
        <v>20.8</v>
      </c>
      <c r="V744" s="3814">
        <v>22.4</v>
      </c>
      <c r="W744" s="3812">
        <v>22.6</v>
      </c>
      <c r="X744" s="3812">
        <v>21</v>
      </c>
      <c r="Y744" s="3828">
        <v>21.2</v>
      </c>
      <c r="Z744" s="3812">
        <v>22.4</v>
      </c>
      <c r="AA744" s="3812">
        <v>21</v>
      </c>
      <c r="AB744" s="3815">
        <v>24</v>
      </c>
      <c r="AC744" s="3519">
        <f>SUM(E744:AB744)</f>
        <v>625.6</v>
      </c>
      <c r="AD744" s="915"/>
    </row>
    <row r="745" spans="1:30" s="8" customFormat="1" ht="14.25" customHeight="1">
      <c r="A745" s="5035"/>
      <c r="B745" s="5025"/>
      <c r="C745" s="2669" t="s">
        <v>501</v>
      </c>
      <c r="D745" s="758" t="s">
        <v>109</v>
      </c>
      <c r="E745" s="3845">
        <v>0</v>
      </c>
      <c r="F745" s="3846">
        <v>0</v>
      </c>
      <c r="G745" s="3846">
        <v>0</v>
      </c>
      <c r="H745" s="3847">
        <v>0</v>
      </c>
      <c r="I745" s="3848">
        <v>0</v>
      </c>
      <c r="J745" s="3846">
        <v>0</v>
      </c>
      <c r="K745" s="3846">
        <v>0</v>
      </c>
      <c r="L745" s="3846">
        <v>0</v>
      </c>
      <c r="M745" s="3846">
        <v>0</v>
      </c>
      <c r="N745" s="3847">
        <v>0</v>
      </c>
      <c r="O745" s="3848">
        <v>0</v>
      </c>
      <c r="P745" s="3848">
        <v>0</v>
      </c>
      <c r="Q745" s="3846">
        <v>0</v>
      </c>
      <c r="R745" s="3846">
        <v>0</v>
      </c>
      <c r="S745" s="3846">
        <v>0</v>
      </c>
      <c r="T745" s="3846">
        <v>0</v>
      </c>
      <c r="U745" s="3846">
        <v>0</v>
      </c>
      <c r="V745" s="3848">
        <v>0</v>
      </c>
      <c r="W745" s="3848">
        <v>0</v>
      </c>
      <c r="X745" s="3846">
        <v>0</v>
      </c>
      <c r="Y745" s="3847">
        <v>0</v>
      </c>
      <c r="Z745" s="3848">
        <v>0</v>
      </c>
      <c r="AA745" s="3846">
        <v>0</v>
      </c>
      <c r="AB745" s="3849">
        <v>0</v>
      </c>
      <c r="AC745" s="3520">
        <f>SUM(E745:AB745)</f>
        <v>0</v>
      </c>
      <c r="AD745" s="915"/>
    </row>
    <row r="746" spans="1:30" s="8" customFormat="1" ht="12.75" customHeight="1">
      <c r="A746" s="5036"/>
      <c r="B746" s="5025"/>
      <c r="C746" s="1772" t="s">
        <v>315</v>
      </c>
      <c r="D746" s="2945" t="s">
        <v>340</v>
      </c>
      <c r="E746" s="428">
        <v>35.200000000000003</v>
      </c>
      <c r="F746" s="429">
        <v>35.6</v>
      </c>
      <c r="G746" s="429">
        <v>36</v>
      </c>
      <c r="H746" s="1047">
        <v>35.4</v>
      </c>
      <c r="I746" s="429">
        <v>34</v>
      </c>
      <c r="J746" s="429">
        <v>34</v>
      </c>
      <c r="K746" s="429">
        <v>34.799999999999997</v>
      </c>
      <c r="L746" s="429">
        <v>29.8</v>
      </c>
      <c r="M746" s="429">
        <v>19.2</v>
      </c>
      <c r="N746" s="1047">
        <v>20.6</v>
      </c>
      <c r="O746" s="429">
        <v>18.600000000000001</v>
      </c>
      <c r="P746" s="429">
        <v>21.2</v>
      </c>
      <c r="Q746" s="429">
        <v>25.2</v>
      </c>
      <c r="R746" s="429">
        <v>23.4</v>
      </c>
      <c r="S746" s="429">
        <v>22.6</v>
      </c>
      <c r="T746" s="429">
        <v>24.6</v>
      </c>
      <c r="U746" s="429">
        <v>20.8</v>
      </c>
      <c r="V746" s="429">
        <v>22.4</v>
      </c>
      <c r="W746" s="429">
        <v>22.6</v>
      </c>
      <c r="X746" s="429">
        <v>21</v>
      </c>
      <c r="Y746" s="1047">
        <v>21.2</v>
      </c>
      <c r="Z746" s="429">
        <v>22.4</v>
      </c>
      <c r="AA746" s="429">
        <v>21</v>
      </c>
      <c r="AB746" s="498">
        <v>24</v>
      </c>
      <c r="AC746" s="920"/>
      <c r="AD746" s="915"/>
    </row>
    <row r="747" spans="1:30" s="8" customFormat="1" ht="12.75" customHeight="1">
      <c r="A747" s="5036"/>
      <c r="B747" s="5025"/>
      <c r="C747" s="3512" t="s">
        <v>342</v>
      </c>
      <c r="D747" s="758" t="s">
        <v>110</v>
      </c>
      <c r="E747" s="953">
        <v>2.1</v>
      </c>
      <c r="F747" s="954">
        <v>2</v>
      </c>
      <c r="G747" s="954">
        <v>2</v>
      </c>
      <c r="H747" s="3872">
        <v>1.9</v>
      </c>
      <c r="I747" s="954">
        <v>1.9</v>
      </c>
      <c r="J747" s="954">
        <v>1.9</v>
      </c>
      <c r="K747" s="954">
        <v>2</v>
      </c>
      <c r="L747" s="954">
        <v>1.5</v>
      </c>
      <c r="M747" s="954">
        <v>1.7</v>
      </c>
      <c r="N747" s="3865">
        <v>1.5</v>
      </c>
      <c r="O747" s="954">
        <v>1.4</v>
      </c>
      <c r="P747" s="954">
        <v>1.6</v>
      </c>
      <c r="Q747" s="954">
        <v>1.7</v>
      </c>
      <c r="R747" s="954">
        <v>1.6</v>
      </c>
      <c r="S747" s="954">
        <v>1.6</v>
      </c>
      <c r="T747" s="954">
        <v>1.8</v>
      </c>
      <c r="U747" s="954">
        <v>1.5</v>
      </c>
      <c r="V747" s="954">
        <v>1.9</v>
      </c>
      <c r="W747" s="954">
        <v>1.7</v>
      </c>
      <c r="X747" s="954">
        <v>1.8</v>
      </c>
      <c r="Y747" s="3865">
        <v>1.9</v>
      </c>
      <c r="Z747" s="954">
        <v>1.6</v>
      </c>
      <c r="AA747" s="954">
        <v>1.6</v>
      </c>
      <c r="AB747" s="963">
        <v>2.8</v>
      </c>
      <c r="AC747" s="920"/>
      <c r="AD747" s="930"/>
    </row>
    <row r="748" spans="1:30" s="8" customFormat="1" ht="12.75" customHeight="1" thickBot="1">
      <c r="A748" s="5037"/>
      <c r="B748" s="5029"/>
      <c r="C748" s="3513" t="s">
        <v>315</v>
      </c>
      <c r="D748" s="759" t="s">
        <v>111</v>
      </c>
      <c r="E748" s="745">
        <v>0</v>
      </c>
      <c r="F748" s="668">
        <v>0</v>
      </c>
      <c r="G748" s="668">
        <v>0</v>
      </c>
      <c r="H748" s="1048">
        <v>0</v>
      </c>
      <c r="I748" s="669">
        <v>0</v>
      </c>
      <c r="J748" s="668">
        <v>0</v>
      </c>
      <c r="K748" s="668">
        <v>0</v>
      </c>
      <c r="L748" s="668">
        <v>0</v>
      </c>
      <c r="M748" s="668">
        <v>0</v>
      </c>
      <c r="N748" s="1048">
        <v>0</v>
      </c>
      <c r="O748" s="669">
        <v>0</v>
      </c>
      <c r="P748" s="669">
        <v>0</v>
      </c>
      <c r="Q748" s="668">
        <v>0</v>
      </c>
      <c r="R748" s="668">
        <v>0</v>
      </c>
      <c r="S748" s="668">
        <v>0</v>
      </c>
      <c r="T748" s="668">
        <v>0</v>
      </c>
      <c r="U748" s="668">
        <v>0</v>
      </c>
      <c r="V748" s="669">
        <v>0</v>
      </c>
      <c r="W748" s="668">
        <v>0</v>
      </c>
      <c r="X748" s="668">
        <v>0</v>
      </c>
      <c r="Y748" s="1048">
        <v>0</v>
      </c>
      <c r="Z748" s="669">
        <v>0</v>
      </c>
      <c r="AA748" s="668">
        <v>0</v>
      </c>
      <c r="AB748" s="670">
        <v>0</v>
      </c>
      <c r="AC748" s="1647">
        <f t="shared" ref="AC748" si="103">AC745/AC744</f>
        <v>0</v>
      </c>
      <c r="AD748" s="915"/>
    </row>
    <row r="749" spans="1:30" s="8" customFormat="1" ht="12.75" customHeight="1">
      <c r="A749" s="5031" t="s">
        <v>123</v>
      </c>
      <c r="B749" s="5019" t="s">
        <v>103</v>
      </c>
      <c r="C749" s="2961" t="s">
        <v>501</v>
      </c>
      <c r="D749" s="923" t="s">
        <v>108</v>
      </c>
      <c r="E749" s="3843">
        <v>4.8</v>
      </c>
      <c r="F749" s="3812">
        <v>4.8</v>
      </c>
      <c r="G749" s="3812">
        <v>5.2</v>
      </c>
      <c r="H749" s="3828">
        <v>4.8</v>
      </c>
      <c r="I749" s="3850">
        <v>4.4000000000000004</v>
      </c>
      <c r="J749" s="3812">
        <v>5.2</v>
      </c>
      <c r="K749" s="3812">
        <v>3.2</v>
      </c>
      <c r="L749" s="3812">
        <v>3.2</v>
      </c>
      <c r="M749" s="3812">
        <v>4</v>
      </c>
      <c r="N749" s="3828">
        <v>4.4000000000000004</v>
      </c>
      <c r="O749" s="3850">
        <v>4</v>
      </c>
      <c r="P749" s="3850">
        <v>6.8</v>
      </c>
      <c r="Q749" s="3812">
        <v>6</v>
      </c>
      <c r="R749" s="3812">
        <v>5.6</v>
      </c>
      <c r="S749" s="3812">
        <v>4.8</v>
      </c>
      <c r="T749" s="3812">
        <v>5.2</v>
      </c>
      <c r="U749" s="3812">
        <v>5.2</v>
      </c>
      <c r="V749" s="3814">
        <v>4.4000000000000004</v>
      </c>
      <c r="W749" s="3850">
        <v>4.4000000000000004</v>
      </c>
      <c r="X749" s="3812">
        <v>4</v>
      </c>
      <c r="Y749" s="3828">
        <v>4.4000000000000004</v>
      </c>
      <c r="Z749" s="3850">
        <v>4</v>
      </c>
      <c r="AA749" s="3812">
        <v>4</v>
      </c>
      <c r="AB749" s="3844">
        <v>3.2</v>
      </c>
      <c r="AC749" s="934">
        <f>SUM(E749:AB749)</f>
        <v>110.00000000000001</v>
      </c>
      <c r="AD749" s="947"/>
    </row>
    <row r="750" spans="1:30" s="8" customFormat="1" ht="12.75" customHeight="1">
      <c r="A750" s="5032"/>
      <c r="B750" s="5020"/>
      <c r="C750" s="2669" t="s">
        <v>501</v>
      </c>
      <c r="D750" s="758" t="s">
        <v>109</v>
      </c>
      <c r="E750" s="3835">
        <v>8</v>
      </c>
      <c r="F750" s="3817">
        <v>8</v>
      </c>
      <c r="G750" s="3817">
        <v>8</v>
      </c>
      <c r="H750" s="3827">
        <v>7.6</v>
      </c>
      <c r="I750" s="3851">
        <v>8</v>
      </c>
      <c r="J750" s="3817">
        <v>8</v>
      </c>
      <c r="K750" s="3817">
        <v>8</v>
      </c>
      <c r="L750" s="3817">
        <v>8</v>
      </c>
      <c r="M750" s="3817">
        <v>7.6</v>
      </c>
      <c r="N750" s="3827">
        <v>7.6</v>
      </c>
      <c r="O750" s="3851">
        <v>7.6</v>
      </c>
      <c r="P750" s="3851">
        <v>8.4</v>
      </c>
      <c r="Q750" s="3817">
        <v>8</v>
      </c>
      <c r="R750" s="3817">
        <v>7.6</v>
      </c>
      <c r="S750" s="3817">
        <v>8</v>
      </c>
      <c r="T750" s="3817">
        <v>8</v>
      </c>
      <c r="U750" s="3817">
        <v>8</v>
      </c>
      <c r="V750" s="3819">
        <v>7.6</v>
      </c>
      <c r="W750" s="3851">
        <v>8</v>
      </c>
      <c r="X750" s="3817">
        <v>7.6</v>
      </c>
      <c r="Y750" s="3827">
        <v>8</v>
      </c>
      <c r="Z750" s="3851">
        <v>7.6</v>
      </c>
      <c r="AA750" s="3817">
        <v>8</v>
      </c>
      <c r="AB750" s="3836">
        <v>7.6</v>
      </c>
      <c r="AC750" s="994">
        <f>SUM(E750:AB750)</f>
        <v>188.79999999999995</v>
      </c>
      <c r="AD750" s="947"/>
    </row>
    <row r="751" spans="1:30" s="8" customFormat="1" ht="12.75" customHeight="1">
      <c r="A751" s="5032"/>
      <c r="B751" s="5020"/>
      <c r="C751" s="1772" t="s">
        <v>315</v>
      </c>
      <c r="D751" s="757" t="s">
        <v>340</v>
      </c>
      <c r="E751" s="939">
        <v>9.3295230317524798</v>
      </c>
      <c r="F751" s="940">
        <v>9.3295230317524798</v>
      </c>
      <c r="G751" s="940">
        <v>9.5414883535012507</v>
      </c>
      <c r="H751" s="1047">
        <v>8.9888820216976928</v>
      </c>
      <c r="I751" s="940">
        <v>9.1301697684106617</v>
      </c>
      <c r="J751" s="940">
        <v>9.5414883535012507</v>
      </c>
      <c r="K751" s="940">
        <v>8.6162636914152078</v>
      </c>
      <c r="L751" s="940">
        <v>8.6162636914152078</v>
      </c>
      <c r="M751" s="940">
        <v>8.5883642214335545</v>
      </c>
      <c r="N751" s="1047">
        <v>8.7817993600400595</v>
      </c>
      <c r="O751" s="940">
        <v>8.5883642214335545</v>
      </c>
      <c r="P751" s="940">
        <v>10.807404868885037</v>
      </c>
      <c r="Q751" s="940">
        <v>10</v>
      </c>
      <c r="R751" s="940">
        <v>9.4403389769647568</v>
      </c>
      <c r="S751" s="940">
        <v>9.3295230317524798</v>
      </c>
      <c r="T751" s="940">
        <v>9.5414883535012507</v>
      </c>
      <c r="U751" s="940">
        <v>9.5414883535012507</v>
      </c>
      <c r="V751" s="940">
        <v>8.7817993600400595</v>
      </c>
      <c r="W751" s="940">
        <v>9.1301697684106617</v>
      </c>
      <c r="X751" s="940">
        <v>8.5883642214335545</v>
      </c>
      <c r="Y751" s="1047">
        <v>9.1301697684106617</v>
      </c>
      <c r="Z751" s="940">
        <v>8.5883642214335545</v>
      </c>
      <c r="AA751" s="940">
        <v>8.9442719099991592</v>
      </c>
      <c r="AB751" s="941">
        <v>8.2462112512353212</v>
      </c>
      <c r="AC751" s="702"/>
      <c r="AD751" s="947"/>
    </row>
    <row r="752" spans="1:30" s="8" customFormat="1" ht="12.75" customHeight="1">
      <c r="A752" s="5032"/>
      <c r="B752" s="5020"/>
      <c r="C752" s="2496" t="s">
        <v>342</v>
      </c>
      <c r="D752" s="1181" t="s">
        <v>110</v>
      </c>
      <c r="E752" s="3867">
        <v>0.5</v>
      </c>
      <c r="F752" s="3868">
        <v>0.5</v>
      </c>
      <c r="G752" s="3868">
        <v>0.6</v>
      </c>
      <c r="H752" s="3869">
        <v>0.5</v>
      </c>
      <c r="I752" s="3868">
        <v>0.6</v>
      </c>
      <c r="J752" s="3868">
        <v>0.4</v>
      </c>
      <c r="K752" s="3868">
        <v>0.4</v>
      </c>
      <c r="L752" s="3868">
        <v>0.4</v>
      </c>
      <c r="M752" s="3868">
        <v>0.5</v>
      </c>
      <c r="N752" s="3869">
        <v>0.4</v>
      </c>
      <c r="O752" s="3868">
        <v>0.5</v>
      </c>
      <c r="P752" s="3868">
        <v>0.8</v>
      </c>
      <c r="Q752" s="3868">
        <v>0.7</v>
      </c>
      <c r="R752" s="3868">
        <v>0.6</v>
      </c>
      <c r="S752" s="3868">
        <v>0.5</v>
      </c>
      <c r="T752" s="3868">
        <v>0.6</v>
      </c>
      <c r="U752" s="3868">
        <v>0.5</v>
      </c>
      <c r="V752" s="3870">
        <v>0.5</v>
      </c>
      <c r="W752" s="3868">
        <v>0.5</v>
      </c>
      <c r="X752" s="3868">
        <v>0.4</v>
      </c>
      <c r="Y752" s="3869">
        <v>0.5</v>
      </c>
      <c r="Z752" s="3868">
        <v>0.5</v>
      </c>
      <c r="AA752" s="3868">
        <v>0.4</v>
      </c>
      <c r="AB752" s="3871">
        <v>0.5</v>
      </c>
      <c r="AC752" s="702"/>
      <c r="AD752" s="947"/>
    </row>
    <row r="753" spans="1:30" s="8" customFormat="1" ht="12.75" customHeight="1" thickBot="1">
      <c r="A753" s="5033"/>
      <c r="B753" s="5021"/>
      <c r="C753" s="3513" t="s">
        <v>315</v>
      </c>
      <c r="D753" s="759" t="s">
        <v>111</v>
      </c>
      <c r="E753" s="745">
        <v>1.6666666666666667</v>
      </c>
      <c r="F753" s="668">
        <v>1.6666666666666667</v>
      </c>
      <c r="G753" s="668">
        <v>1.5384615384615383</v>
      </c>
      <c r="H753" s="1048">
        <v>1.5833333333333333</v>
      </c>
      <c r="I753" s="668">
        <v>1.8181818181818181</v>
      </c>
      <c r="J753" s="668">
        <v>1.5384615384615383</v>
      </c>
      <c r="K753" s="668">
        <v>2.5</v>
      </c>
      <c r="L753" s="668">
        <v>2.5</v>
      </c>
      <c r="M753" s="668">
        <v>1.9</v>
      </c>
      <c r="N753" s="1048">
        <v>1.7272727272727271</v>
      </c>
      <c r="O753" s="668">
        <v>1.9</v>
      </c>
      <c r="P753" s="668">
        <v>1.2352941176470589</v>
      </c>
      <c r="Q753" s="668">
        <v>1.3333333333333333</v>
      </c>
      <c r="R753" s="668">
        <v>1.3571428571428572</v>
      </c>
      <c r="S753" s="668">
        <v>1.6666666666666667</v>
      </c>
      <c r="T753" s="668">
        <v>1.5384615384615383</v>
      </c>
      <c r="U753" s="668">
        <v>1.5384615384615383</v>
      </c>
      <c r="V753" s="669">
        <v>1.7272727272727271</v>
      </c>
      <c r="W753" s="668">
        <v>1.8181818181818181</v>
      </c>
      <c r="X753" s="668">
        <v>1.9</v>
      </c>
      <c r="Y753" s="1048">
        <v>1.8181818181818181</v>
      </c>
      <c r="Z753" s="668">
        <v>1.9</v>
      </c>
      <c r="AA753" s="668">
        <v>2</v>
      </c>
      <c r="AB753" s="746">
        <v>2.3749999999999996</v>
      </c>
      <c r="AC753" s="1675">
        <f t="shared" ref="AC753" si="104">AC750/AC749</f>
        <v>1.7163636363636356</v>
      </c>
      <c r="AD753" s="947"/>
    </row>
    <row r="754" spans="1:30" s="8" customFormat="1" ht="12.75" customHeight="1">
      <c r="A754" s="5034" t="s">
        <v>152</v>
      </c>
      <c r="B754" s="5019" t="s">
        <v>653</v>
      </c>
      <c r="C754" s="2961" t="s">
        <v>501</v>
      </c>
      <c r="D754" s="762" t="s">
        <v>108</v>
      </c>
      <c r="E754" s="3843">
        <v>0</v>
      </c>
      <c r="F754" s="3812">
        <v>0</v>
      </c>
      <c r="G754" s="3812">
        <v>0</v>
      </c>
      <c r="H754" s="3828">
        <v>0</v>
      </c>
      <c r="I754" s="3814">
        <v>0</v>
      </c>
      <c r="J754" s="3812">
        <v>0</v>
      </c>
      <c r="K754" s="3812">
        <v>0</v>
      </c>
      <c r="L754" s="3812">
        <v>0</v>
      </c>
      <c r="M754" s="3812">
        <v>0</v>
      </c>
      <c r="N754" s="3828">
        <v>0</v>
      </c>
      <c r="O754" s="3814">
        <v>0</v>
      </c>
      <c r="P754" s="3814">
        <v>0</v>
      </c>
      <c r="Q754" s="3812">
        <v>0</v>
      </c>
      <c r="R754" s="3812">
        <v>0</v>
      </c>
      <c r="S754" s="3812">
        <v>0</v>
      </c>
      <c r="T754" s="3812">
        <v>0</v>
      </c>
      <c r="U754" s="3812">
        <v>0</v>
      </c>
      <c r="V754" s="3814">
        <v>0</v>
      </c>
      <c r="W754" s="3812">
        <v>0</v>
      </c>
      <c r="X754" s="3812">
        <v>0</v>
      </c>
      <c r="Y754" s="3828">
        <v>0</v>
      </c>
      <c r="Z754" s="3814">
        <v>0</v>
      </c>
      <c r="AA754" s="3812">
        <v>0</v>
      </c>
      <c r="AB754" s="3844">
        <v>0</v>
      </c>
      <c r="AC754" s="2950">
        <f>SUM(E754:AB754)</f>
        <v>0</v>
      </c>
      <c r="AD754" s="947"/>
    </row>
    <row r="755" spans="1:30" s="8" customFormat="1" ht="12.75" customHeight="1">
      <c r="A755" s="5035"/>
      <c r="B755" s="5020"/>
      <c r="C755" s="2669" t="s">
        <v>501</v>
      </c>
      <c r="D755" s="763" t="s">
        <v>109</v>
      </c>
      <c r="E755" s="3835">
        <v>0</v>
      </c>
      <c r="F755" s="3817">
        <v>0</v>
      </c>
      <c r="G755" s="3817">
        <v>0</v>
      </c>
      <c r="H755" s="3827">
        <v>0</v>
      </c>
      <c r="I755" s="3819">
        <v>0</v>
      </c>
      <c r="J755" s="3817">
        <v>0</v>
      </c>
      <c r="K755" s="3817">
        <v>0</v>
      </c>
      <c r="L755" s="3817">
        <v>0</v>
      </c>
      <c r="M755" s="3817">
        <v>0</v>
      </c>
      <c r="N755" s="3827">
        <v>0</v>
      </c>
      <c r="O755" s="3819">
        <v>0</v>
      </c>
      <c r="P755" s="3819">
        <v>0</v>
      </c>
      <c r="Q755" s="3817">
        <v>0</v>
      </c>
      <c r="R755" s="3817">
        <v>0</v>
      </c>
      <c r="S755" s="3817">
        <v>0</v>
      </c>
      <c r="T755" s="3817">
        <v>0</v>
      </c>
      <c r="U755" s="3817">
        <v>0</v>
      </c>
      <c r="V755" s="3819">
        <v>0</v>
      </c>
      <c r="W755" s="3817">
        <v>0</v>
      </c>
      <c r="X755" s="3817">
        <v>0</v>
      </c>
      <c r="Y755" s="3827">
        <v>0</v>
      </c>
      <c r="Z755" s="3819">
        <v>0</v>
      </c>
      <c r="AA755" s="3817">
        <v>0</v>
      </c>
      <c r="AB755" s="3836">
        <v>0</v>
      </c>
      <c r="AC755" s="2732">
        <f>SUM(E755:AB755)</f>
        <v>0</v>
      </c>
      <c r="AD755" s="947"/>
    </row>
    <row r="756" spans="1:30" s="8" customFormat="1" ht="12.75" customHeight="1">
      <c r="A756" s="5036"/>
      <c r="B756" s="5020"/>
      <c r="C756" s="3515" t="s">
        <v>342</v>
      </c>
      <c r="D756" s="763" t="s">
        <v>110</v>
      </c>
      <c r="E756" s="953">
        <v>0.4</v>
      </c>
      <c r="F756" s="954">
        <v>0.4</v>
      </c>
      <c r="G756" s="954">
        <v>0.4</v>
      </c>
      <c r="H756" s="3872">
        <v>0.4</v>
      </c>
      <c r="I756" s="954">
        <v>0.4</v>
      </c>
      <c r="J756" s="954">
        <v>0.4</v>
      </c>
      <c r="K756" s="954">
        <v>0.4</v>
      </c>
      <c r="L756" s="954">
        <v>0.4</v>
      </c>
      <c r="M756" s="954">
        <v>0.3</v>
      </c>
      <c r="N756" s="3872">
        <v>0.3</v>
      </c>
      <c r="O756" s="954">
        <v>0.3</v>
      </c>
      <c r="P756" s="954">
        <v>0.3</v>
      </c>
      <c r="Q756" s="954">
        <v>0.3</v>
      </c>
      <c r="R756" s="954">
        <v>0.3</v>
      </c>
      <c r="S756" s="954">
        <v>0.3</v>
      </c>
      <c r="T756" s="954">
        <v>0.3</v>
      </c>
      <c r="U756" s="954">
        <v>0.3</v>
      </c>
      <c r="V756" s="954">
        <v>0.3</v>
      </c>
      <c r="W756" s="954">
        <v>0.3</v>
      </c>
      <c r="X756" s="954">
        <v>0.3</v>
      </c>
      <c r="Y756" s="3872">
        <v>0.3</v>
      </c>
      <c r="Z756" s="954">
        <v>0.3</v>
      </c>
      <c r="AA756" s="954">
        <v>0.3</v>
      </c>
      <c r="AB756" s="955">
        <v>0.4</v>
      </c>
      <c r="AC756" s="702"/>
      <c r="AD756" s="947"/>
    </row>
    <row r="757" spans="1:30" s="8" customFormat="1" ht="12.75" customHeight="1" thickBot="1">
      <c r="A757" s="5037"/>
      <c r="B757" s="5021"/>
      <c r="C757" s="3513" t="s">
        <v>315</v>
      </c>
      <c r="D757" s="827" t="s">
        <v>111</v>
      </c>
      <c r="E757" s="672" t="e">
        <v>#DIV/0!</v>
      </c>
      <c r="F757" s="673" t="e">
        <v>#DIV/0!</v>
      </c>
      <c r="G757" s="673" t="e">
        <v>#DIV/0!</v>
      </c>
      <c r="H757" s="1062" t="e">
        <v>#DIV/0!</v>
      </c>
      <c r="I757" s="673" t="e">
        <v>#DIV/0!</v>
      </c>
      <c r="J757" s="673" t="e">
        <v>#DIV/0!</v>
      </c>
      <c r="K757" s="673" t="e">
        <v>#DIV/0!</v>
      </c>
      <c r="L757" s="673" t="e">
        <v>#DIV/0!</v>
      </c>
      <c r="M757" s="673" t="e">
        <v>#DIV/0!</v>
      </c>
      <c r="N757" s="1062" t="e">
        <v>#DIV/0!</v>
      </c>
      <c r="O757" s="673" t="e">
        <v>#DIV/0!</v>
      </c>
      <c r="P757" s="673" t="e">
        <v>#DIV/0!</v>
      </c>
      <c r="Q757" s="673" t="e">
        <v>#DIV/0!</v>
      </c>
      <c r="R757" s="673" t="e">
        <v>#DIV/0!</v>
      </c>
      <c r="S757" s="673" t="e">
        <v>#DIV/0!</v>
      </c>
      <c r="T757" s="673" t="e">
        <v>#DIV/0!</v>
      </c>
      <c r="U757" s="673" t="e">
        <v>#DIV/0!</v>
      </c>
      <c r="V757" s="690" t="e">
        <v>#DIV/0!</v>
      </c>
      <c r="W757" s="673" t="e">
        <v>#DIV/0!</v>
      </c>
      <c r="X757" s="673" t="e">
        <v>#DIV/0!</v>
      </c>
      <c r="Y757" s="1062" t="e">
        <v>#DIV/0!</v>
      </c>
      <c r="Z757" s="673" t="e">
        <v>#DIV/0!</v>
      </c>
      <c r="AA757" s="673" t="e">
        <v>#DIV/0!</v>
      </c>
      <c r="AB757" s="704" t="e">
        <v>#DIV/0!</v>
      </c>
      <c r="AC757" s="703" t="e">
        <f t="shared" ref="AC757" si="105">AC755/AC754</f>
        <v>#DIV/0!</v>
      </c>
      <c r="AD757" s="947"/>
    </row>
    <row r="758" spans="1:30" s="8" customFormat="1" ht="12.75" customHeight="1">
      <c r="A758" s="5043" t="s">
        <v>126</v>
      </c>
      <c r="B758" s="5038" t="s">
        <v>10</v>
      </c>
      <c r="C758" s="2961" t="s">
        <v>501</v>
      </c>
      <c r="D758" s="802" t="s">
        <v>108</v>
      </c>
      <c r="E758" s="3829">
        <v>42.2</v>
      </c>
      <c r="F758" s="3830">
        <v>39.200000000000003</v>
      </c>
      <c r="G758" s="3830">
        <v>39.200000000000003</v>
      </c>
      <c r="H758" s="3832">
        <v>38.6</v>
      </c>
      <c r="I758" s="3852">
        <v>36.799999999999997</v>
      </c>
      <c r="J758" s="3830">
        <v>37.799999999999997</v>
      </c>
      <c r="K758" s="3830">
        <v>38.6</v>
      </c>
      <c r="L758" s="3830">
        <v>43.8</v>
      </c>
      <c r="M758" s="3830">
        <v>41.8</v>
      </c>
      <c r="N758" s="3832">
        <v>43.6</v>
      </c>
      <c r="O758" s="3852">
        <v>46.4</v>
      </c>
      <c r="P758" s="3852">
        <v>42.4</v>
      </c>
      <c r="Q758" s="3830">
        <v>41.2</v>
      </c>
      <c r="R758" s="3830">
        <v>37</v>
      </c>
      <c r="S758" s="3830">
        <v>41.8</v>
      </c>
      <c r="T758" s="3830">
        <v>37.4</v>
      </c>
      <c r="U758" s="3830">
        <v>39.4</v>
      </c>
      <c r="V758" s="3833">
        <v>38.4</v>
      </c>
      <c r="W758" s="3830">
        <v>42</v>
      </c>
      <c r="X758" s="3830">
        <v>37.799999999999997</v>
      </c>
      <c r="Y758" s="3832">
        <v>37.799999999999997</v>
      </c>
      <c r="Z758" s="3852">
        <v>39.200000000000003</v>
      </c>
      <c r="AA758" s="3830">
        <v>38</v>
      </c>
      <c r="AB758" s="3853">
        <v>41.8</v>
      </c>
      <c r="AC758" s="3519">
        <f>SUM(E758:AB758)</f>
        <v>962.19999999999982</v>
      </c>
      <c r="AD758" s="947"/>
    </row>
    <row r="759" spans="1:30" s="8" customFormat="1" ht="15" customHeight="1">
      <c r="A759" s="5035"/>
      <c r="B759" s="5038"/>
      <c r="C759" s="2669" t="s">
        <v>501</v>
      </c>
      <c r="D759" s="770" t="s">
        <v>109</v>
      </c>
      <c r="E759" s="3845">
        <v>8.1999999999999993</v>
      </c>
      <c r="F759" s="3846">
        <v>7.8</v>
      </c>
      <c r="G759" s="3846">
        <v>8</v>
      </c>
      <c r="H759" s="3847">
        <v>8</v>
      </c>
      <c r="I759" s="3848">
        <v>8</v>
      </c>
      <c r="J759" s="3846">
        <v>7.6</v>
      </c>
      <c r="K759" s="3846">
        <v>7.8</v>
      </c>
      <c r="L759" s="3846">
        <v>7.6</v>
      </c>
      <c r="M759" s="3846">
        <v>8</v>
      </c>
      <c r="N759" s="3847">
        <v>8.1999999999999993</v>
      </c>
      <c r="O759" s="3848">
        <v>8</v>
      </c>
      <c r="P759" s="3848">
        <v>7.6</v>
      </c>
      <c r="Q759" s="3846">
        <v>8.6</v>
      </c>
      <c r="R759" s="3846">
        <v>7.8</v>
      </c>
      <c r="S759" s="3846">
        <v>8.1999999999999993</v>
      </c>
      <c r="T759" s="3846">
        <v>8.1999999999999993</v>
      </c>
      <c r="U759" s="3846">
        <v>7.6</v>
      </c>
      <c r="V759" s="3848">
        <v>7.8</v>
      </c>
      <c r="W759" s="3846">
        <v>8.1999999999999993</v>
      </c>
      <c r="X759" s="3846">
        <v>7.6</v>
      </c>
      <c r="Y759" s="3847">
        <v>7.6</v>
      </c>
      <c r="Z759" s="3848">
        <v>7.6</v>
      </c>
      <c r="AA759" s="3846">
        <v>7.8</v>
      </c>
      <c r="AB759" s="3849">
        <v>8.6</v>
      </c>
      <c r="AC759" s="3520">
        <f>SUM(E759:AB759)</f>
        <v>190.39999999999998</v>
      </c>
      <c r="AD759" s="947"/>
    </row>
    <row r="760" spans="1:30" s="8" customFormat="1" ht="12.75" customHeight="1">
      <c r="A760" s="5036"/>
      <c r="B760" s="5038"/>
      <c r="C760" s="1772" t="s">
        <v>315</v>
      </c>
      <c r="D760" s="925" t="s">
        <v>340</v>
      </c>
      <c r="E760" s="939">
        <v>42.989300994549794</v>
      </c>
      <c r="F760" s="940">
        <v>39.968487587097918</v>
      </c>
      <c r="G760" s="940">
        <v>40.007999200159965</v>
      </c>
      <c r="H760" s="1047">
        <v>39.420299339299795</v>
      </c>
      <c r="I760" s="940">
        <v>37.659527347007419</v>
      </c>
      <c r="J760" s="940">
        <v>38.55645211893853</v>
      </c>
      <c r="K760" s="940">
        <v>39.380198069588225</v>
      </c>
      <c r="L760" s="940">
        <v>44.454471091218707</v>
      </c>
      <c r="M760" s="940">
        <v>42.558665392608354</v>
      </c>
      <c r="N760" s="1047">
        <v>44.364400142456567</v>
      </c>
      <c r="O760" s="940">
        <v>47.084604702598917</v>
      </c>
      <c r="P760" s="940">
        <v>43.075747236699215</v>
      </c>
      <c r="Q760" s="940">
        <v>42.088003041246807</v>
      </c>
      <c r="R760" s="940">
        <v>37.813225199657325</v>
      </c>
      <c r="S760" s="940">
        <v>42.5967134882493</v>
      </c>
      <c r="T760" s="940">
        <v>38.288379438153292</v>
      </c>
      <c r="U760" s="940">
        <v>40.126300601974258</v>
      </c>
      <c r="V760" s="940">
        <v>39.184180481413669</v>
      </c>
      <c r="W760" s="940">
        <v>42.792990080152144</v>
      </c>
      <c r="X760" s="940">
        <v>38.55645211893853</v>
      </c>
      <c r="Y760" s="1047">
        <v>38.55645211893853</v>
      </c>
      <c r="Z760" s="940">
        <v>39.929938642577454</v>
      </c>
      <c r="AA760" s="940">
        <v>38.792267270681663</v>
      </c>
      <c r="AB760" s="961">
        <v>42.67551991481767</v>
      </c>
      <c r="AC760" s="920"/>
      <c r="AD760" s="947"/>
    </row>
    <row r="761" spans="1:30" s="8" customFormat="1" ht="12.75" customHeight="1">
      <c r="A761" s="5036"/>
      <c r="B761" s="5038"/>
      <c r="C761" s="3512" t="s">
        <v>342</v>
      </c>
      <c r="D761" s="770" t="s">
        <v>110</v>
      </c>
      <c r="E761" s="3873">
        <v>2.2000000000000002</v>
      </c>
      <c r="F761" s="3874">
        <v>2.2000000000000002</v>
      </c>
      <c r="G761" s="3874">
        <v>2.2000000000000002</v>
      </c>
      <c r="H761" s="3865">
        <v>2</v>
      </c>
      <c r="I761" s="3874">
        <v>3</v>
      </c>
      <c r="J761" s="3874">
        <v>2.2000000000000002</v>
      </c>
      <c r="K761" s="3874">
        <v>2.2000000000000002</v>
      </c>
      <c r="L761" s="3874">
        <v>2.5</v>
      </c>
      <c r="M761" s="3874">
        <v>2.2000000000000002</v>
      </c>
      <c r="N761" s="3865">
        <v>2.5</v>
      </c>
      <c r="O761" s="3874">
        <v>2.4</v>
      </c>
      <c r="P761" s="3874">
        <v>2.4</v>
      </c>
      <c r="Q761" s="3874">
        <v>2.2999999999999998</v>
      </c>
      <c r="R761" s="3874">
        <v>2.2000000000000002</v>
      </c>
      <c r="S761" s="3874">
        <v>2.1</v>
      </c>
      <c r="T761" s="3874">
        <v>2.2999999999999998</v>
      </c>
      <c r="U761" s="3874">
        <v>2.4</v>
      </c>
      <c r="V761" s="3866">
        <v>2</v>
      </c>
      <c r="W761" s="3874">
        <v>2.1</v>
      </c>
      <c r="X761" s="3874">
        <v>2.2000000000000002</v>
      </c>
      <c r="Y761" s="3865">
        <v>2.2000000000000002</v>
      </c>
      <c r="Z761" s="3874">
        <v>2.2000000000000002</v>
      </c>
      <c r="AA761" s="3874">
        <v>2.2999999999999998</v>
      </c>
      <c r="AB761" s="3875">
        <v>2.5</v>
      </c>
      <c r="AC761" s="920"/>
      <c r="AD761" s="947"/>
    </row>
    <row r="762" spans="1:30" s="8" customFormat="1" ht="12.75" customHeight="1" thickBot="1">
      <c r="A762" s="5037"/>
      <c r="B762" s="5038"/>
      <c r="C762" s="3514" t="s">
        <v>315</v>
      </c>
      <c r="D762" s="771" t="s">
        <v>111</v>
      </c>
      <c r="E762" s="964">
        <v>0.19431279620853079</v>
      </c>
      <c r="F762" s="965">
        <v>0.19897959183673466</v>
      </c>
      <c r="G762" s="965">
        <v>0.2040816326530612</v>
      </c>
      <c r="H762" s="1050">
        <v>0.20725388601036268</v>
      </c>
      <c r="I762" s="965">
        <v>0.21739130434782611</v>
      </c>
      <c r="J762" s="965">
        <v>0.20105820105820107</v>
      </c>
      <c r="K762" s="965">
        <v>0.20207253886010362</v>
      </c>
      <c r="L762" s="965">
        <v>0.17351598173515981</v>
      </c>
      <c r="M762" s="965">
        <v>0.19138755980861244</v>
      </c>
      <c r="N762" s="1050">
        <v>0.18807339449541283</v>
      </c>
      <c r="O762" s="965">
        <v>0.17241379310344829</v>
      </c>
      <c r="P762" s="965">
        <v>0.17924528301886791</v>
      </c>
      <c r="Q762" s="965">
        <v>0.20873786407766989</v>
      </c>
      <c r="R762" s="965">
        <v>0.21081081081081079</v>
      </c>
      <c r="S762" s="965">
        <v>0.19617224880382775</v>
      </c>
      <c r="T762" s="965">
        <v>0.21925133689839571</v>
      </c>
      <c r="U762" s="965">
        <v>0.19289340101522842</v>
      </c>
      <c r="V762" s="3088">
        <v>0.203125</v>
      </c>
      <c r="W762" s="965">
        <v>0.19523809523809521</v>
      </c>
      <c r="X762" s="965">
        <v>0.20105820105820107</v>
      </c>
      <c r="Y762" s="1050">
        <v>0.20105820105820107</v>
      </c>
      <c r="Z762" s="965">
        <v>0.19387755102040813</v>
      </c>
      <c r="AA762" s="965">
        <v>0.20526315789473684</v>
      </c>
      <c r="AB762" s="966">
        <v>0.20574162679425839</v>
      </c>
      <c r="AC762" s="889">
        <f>AC759/AC758</f>
        <v>0.19787985865724383</v>
      </c>
      <c r="AD762" s="947"/>
    </row>
    <row r="763" spans="1:30" s="8" customFormat="1" ht="12.75" customHeight="1">
      <c r="A763" s="5044" t="s">
        <v>129</v>
      </c>
      <c r="B763" s="5039" t="s">
        <v>15</v>
      </c>
      <c r="C763" s="2961" t="s">
        <v>501</v>
      </c>
      <c r="D763" s="729" t="s">
        <v>108</v>
      </c>
      <c r="E763" s="3821">
        <v>114.4</v>
      </c>
      <c r="F763" s="3822">
        <v>113.4</v>
      </c>
      <c r="G763" s="3822">
        <v>114.2</v>
      </c>
      <c r="H763" s="3823">
        <v>114.4</v>
      </c>
      <c r="I763" s="3822">
        <v>112</v>
      </c>
      <c r="J763" s="3822">
        <v>109</v>
      </c>
      <c r="K763" s="3822">
        <v>104</v>
      </c>
      <c r="L763" s="3822">
        <v>88.4</v>
      </c>
      <c r="M763" s="3822">
        <v>118.8</v>
      </c>
      <c r="N763" s="3823">
        <v>135.80000000000001</v>
      </c>
      <c r="O763" s="3855">
        <v>128.19999999999999</v>
      </c>
      <c r="P763" s="3855">
        <v>84.4</v>
      </c>
      <c r="Q763" s="3822">
        <v>67.599999999999994</v>
      </c>
      <c r="R763" s="3822">
        <v>75</v>
      </c>
      <c r="S763" s="3822">
        <v>72.599999999999994</v>
      </c>
      <c r="T763" s="3822">
        <v>69.2</v>
      </c>
      <c r="U763" s="3822">
        <v>117</v>
      </c>
      <c r="V763" s="3825">
        <v>122.6</v>
      </c>
      <c r="W763" s="3822">
        <v>109.2</v>
      </c>
      <c r="X763" s="3822">
        <v>65.400000000000006</v>
      </c>
      <c r="Y763" s="3823">
        <v>69</v>
      </c>
      <c r="Z763" s="3855">
        <v>65.599999999999994</v>
      </c>
      <c r="AA763" s="3822">
        <v>68.599999999999994</v>
      </c>
      <c r="AB763" s="3856">
        <v>67.8</v>
      </c>
      <c r="AC763" s="880">
        <f>SUM(E763:AB763)</f>
        <v>2306.6</v>
      </c>
      <c r="AD763" s="947"/>
    </row>
    <row r="764" spans="1:30" s="8" customFormat="1" ht="12.75" customHeight="1">
      <c r="A764" s="5045"/>
      <c r="B764" s="5040"/>
      <c r="C764" s="2669" t="s">
        <v>501</v>
      </c>
      <c r="D764" s="752" t="s">
        <v>109</v>
      </c>
      <c r="E764" s="3862">
        <v>18.8</v>
      </c>
      <c r="F764" s="3857">
        <v>19.600000000000001</v>
      </c>
      <c r="G764" s="3857">
        <v>22</v>
      </c>
      <c r="H764" s="3858">
        <v>19.2</v>
      </c>
      <c r="I764" s="3857">
        <v>19.600000000000001</v>
      </c>
      <c r="J764" s="3857">
        <v>20.8</v>
      </c>
      <c r="K764" s="3857">
        <v>21.4</v>
      </c>
      <c r="L764" s="3857">
        <v>20.8</v>
      </c>
      <c r="M764" s="3857">
        <v>48.8</v>
      </c>
      <c r="N764" s="3858">
        <v>54.8</v>
      </c>
      <c r="O764" s="3859">
        <v>54.2</v>
      </c>
      <c r="P764" s="3859">
        <v>30.2</v>
      </c>
      <c r="Q764" s="3857">
        <v>26.6</v>
      </c>
      <c r="R764" s="3857">
        <v>27.4</v>
      </c>
      <c r="S764" s="3857">
        <v>28.8</v>
      </c>
      <c r="T764" s="3857">
        <v>28.8</v>
      </c>
      <c r="U764" s="3857">
        <v>55.8</v>
      </c>
      <c r="V764" s="3860">
        <v>57.6</v>
      </c>
      <c r="W764" s="3857">
        <v>53.2</v>
      </c>
      <c r="X764" s="3857">
        <v>29</v>
      </c>
      <c r="Y764" s="3858">
        <v>28.6</v>
      </c>
      <c r="Z764" s="3859">
        <v>29.8</v>
      </c>
      <c r="AA764" s="3857">
        <v>28</v>
      </c>
      <c r="AB764" s="3861">
        <v>26</v>
      </c>
      <c r="AC764" s="885">
        <f>SUM(E764:AB764)</f>
        <v>769.80000000000007</v>
      </c>
      <c r="AD764" s="947"/>
    </row>
    <row r="765" spans="1:30" s="8" customFormat="1" ht="12.75" customHeight="1">
      <c r="A765" s="5046"/>
      <c r="B765" s="5041"/>
      <c r="C765" s="3515" t="s">
        <v>342</v>
      </c>
      <c r="D765" s="752" t="s">
        <v>110</v>
      </c>
      <c r="E765" s="1026">
        <v>6.2</v>
      </c>
      <c r="F765" s="954">
        <v>6.4</v>
      </c>
      <c r="G765" s="954">
        <v>6.3</v>
      </c>
      <c r="H765" s="3865">
        <v>6.4</v>
      </c>
      <c r="I765" s="954">
        <v>6.4</v>
      </c>
      <c r="J765" s="954">
        <v>5.7</v>
      </c>
      <c r="K765" s="954">
        <v>5.5</v>
      </c>
      <c r="L765" s="954">
        <v>4</v>
      </c>
      <c r="M765" s="954">
        <v>8.1999999999999993</v>
      </c>
      <c r="N765" s="3865">
        <v>8.1</v>
      </c>
      <c r="O765" s="954">
        <v>7.4</v>
      </c>
      <c r="P765" s="954">
        <v>4.3</v>
      </c>
      <c r="Q765" s="954">
        <v>4.0999999999999996</v>
      </c>
      <c r="R765" s="954">
        <v>4.5</v>
      </c>
      <c r="S765" s="954">
        <v>4.2</v>
      </c>
      <c r="T765" s="954">
        <v>4.4000000000000004</v>
      </c>
      <c r="U765" s="954">
        <v>8.1</v>
      </c>
      <c r="V765" s="954">
        <v>7.5</v>
      </c>
      <c r="W765" s="954">
        <v>4</v>
      </c>
      <c r="X765" s="954">
        <v>4.7</v>
      </c>
      <c r="Y765" s="3865">
        <v>4.0999999999999996</v>
      </c>
      <c r="Z765" s="954">
        <v>4.3</v>
      </c>
      <c r="AA765" s="954">
        <v>4.2</v>
      </c>
      <c r="AB765" s="955">
        <v>4.0999999999999996</v>
      </c>
      <c r="AC765" s="920"/>
      <c r="AD765" s="947"/>
    </row>
    <row r="766" spans="1:30" s="8" customFormat="1" ht="12.75" customHeight="1" thickBot="1">
      <c r="A766" s="5046"/>
      <c r="B766" s="5041"/>
      <c r="C766" s="1829" t="s">
        <v>315</v>
      </c>
      <c r="D766" s="730" t="s">
        <v>111</v>
      </c>
      <c r="E766" s="3863">
        <v>0.16433566433566432</v>
      </c>
      <c r="F766" s="965">
        <v>0.1728395061728395</v>
      </c>
      <c r="G766" s="965">
        <v>0.19264448336252188</v>
      </c>
      <c r="H766" s="1050">
        <v>0.16783216783216781</v>
      </c>
      <c r="I766" s="3088">
        <v>0.17500000000000002</v>
      </c>
      <c r="J766" s="965">
        <v>0.19082568807339451</v>
      </c>
      <c r="K766" s="965">
        <v>0.20576923076923076</v>
      </c>
      <c r="L766" s="965">
        <v>0.23529411764705882</v>
      </c>
      <c r="M766" s="965">
        <v>0.41077441077441074</v>
      </c>
      <c r="N766" s="1050">
        <v>0.40353460972017668</v>
      </c>
      <c r="O766" s="3088">
        <v>0.42277691107644311</v>
      </c>
      <c r="P766" s="3088">
        <v>0.35781990521327012</v>
      </c>
      <c r="Q766" s="965">
        <v>0.3934911242603551</v>
      </c>
      <c r="R766" s="965">
        <v>0.36533333333333329</v>
      </c>
      <c r="S766" s="965">
        <v>0.39669421487603312</v>
      </c>
      <c r="T766" s="965">
        <v>0.41618497109826591</v>
      </c>
      <c r="U766" s="965">
        <v>0.47692307692307689</v>
      </c>
      <c r="V766" s="3088">
        <v>0.46982055464926592</v>
      </c>
      <c r="W766" s="965">
        <v>0.48717948717948717</v>
      </c>
      <c r="X766" s="965">
        <v>0.44342507645259938</v>
      </c>
      <c r="Y766" s="1050">
        <v>0.41449275362318844</v>
      </c>
      <c r="Z766" s="3088">
        <v>0.4542682926829269</v>
      </c>
      <c r="AA766" s="965">
        <v>0.40816326530612246</v>
      </c>
      <c r="AB766" s="3169">
        <v>0.38348082595870209</v>
      </c>
      <c r="AC766" s="967">
        <f t="shared" ref="AC766" si="106">AC764/AC763</f>
        <v>0.33373796930547128</v>
      </c>
      <c r="AD766" s="947"/>
    </row>
    <row r="767" spans="1:30" s="8" customFormat="1" ht="12.75" customHeight="1">
      <c r="A767" s="3696"/>
      <c r="B767" s="3695" t="s">
        <v>6</v>
      </c>
      <c r="C767" s="1828" t="s">
        <v>296</v>
      </c>
      <c r="D767" s="762" t="s">
        <v>108</v>
      </c>
      <c r="E767" s="3854">
        <v>0.92</v>
      </c>
      <c r="F767" s="3822">
        <v>0.93</v>
      </c>
      <c r="G767" s="3822">
        <v>0.93</v>
      </c>
      <c r="H767" s="3823">
        <v>0.93</v>
      </c>
      <c r="I767" s="3822">
        <v>0.92</v>
      </c>
      <c r="J767" s="3822">
        <v>0.91</v>
      </c>
      <c r="K767" s="3822">
        <v>0.86</v>
      </c>
      <c r="L767" s="3822">
        <v>0.86</v>
      </c>
      <c r="M767" s="3822">
        <v>0.86</v>
      </c>
      <c r="N767" s="3823">
        <v>0.85</v>
      </c>
      <c r="O767" s="3822">
        <v>0.85</v>
      </c>
      <c r="P767" s="3822">
        <v>0.84</v>
      </c>
      <c r="Q767" s="3822">
        <v>0.85</v>
      </c>
      <c r="R767" s="3822">
        <v>0.85</v>
      </c>
      <c r="S767" s="3822">
        <v>0.85</v>
      </c>
      <c r="T767" s="3822">
        <v>0.85</v>
      </c>
      <c r="U767" s="3822">
        <v>0.85</v>
      </c>
      <c r="V767" s="3825">
        <v>0.84</v>
      </c>
      <c r="W767" s="3822">
        <v>0.85</v>
      </c>
      <c r="X767" s="3822">
        <v>0.85</v>
      </c>
      <c r="Y767" s="3823">
        <v>0.85</v>
      </c>
      <c r="Z767" s="3822">
        <v>0.85</v>
      </c>
      <c r="AA767" s="3822">
        <v>0.85</v>
      </c>
      <c r="AB767" s="3856">
        <v>0.85</v>
      </c>
      <c r="AC767" s="1995">
        <f t="shared" ref="AC767:AC772" si="107">SUM(E767:AB767)</f>
        <v>20.850000000000005</v>
      </c>
      <c r="AD767" s="947"/>
    </row>
    <row r="768" spans="1:30" s="8" customFormat="1" ht="14.25" customHeight="1" thickBot="1">
      <c r="A768" s="1042"/>
      <c r="B768" s="3697" t="s">
        <v>7</v>
      </c>
      <c r="C768" s="3513" t="s">
        <v>296</v>
      </c>
      <c r="D768" s="2710" t="s">
        <v>108</v>
      </c>
      <c r="E768" s="3864">
        <v>0</v>
      </c>
      <c r="F768" s="3683">
        <v>0</v>
      </c>
      <c r="G768" s="3683">
        <v>0</v>
      </c>
      <c r="H768" s="3684">
        <v>0</v>
      </c>
      <c r="I768" s="3683">
        <v>0</v>
      </c>
      <c r="J768" s="3683">
        <v>0</v>
      </c>
      <c r="K768" s="3683">
        <v>0</v>
      </c>
      <c r="L768" s="3683">
        <v>0</v>
      </c>
      <c r="M768" s="3683">
        <v>0</v>
      </c>
      <c r="N768" s="3684">
        <v>0</v>
      </c>
      <c r="O768" s="3683">
        <v>0</v>
      </c>
      <c r="P768" s="3683">
        <v>0</v>
      </c>
      <c r="Q768" s="3683">
        <v>0</v>
      </c>
      <c r="R768" s="3683">
        <v>0</v>
      </c>
      <c r="S768" s="3683">
        <v>0</v>
      </c>
      <c r="T768" s="3683">
        <v>0</v>
      </c>
      <c r="U768" s="3683">
        <v>0</v>
      </c>
      <c r="V768" s="3685">
        <v>0</v>
      </c>
      <c r="W768" s="3683">
        <v>0</v>
      </c>
      <c r="X768" s="3683">
        <v>0</v>
      </c>
      <c r="Y768" s="3684">
        <v>0</v>
      </c>
      <c r="Z768" s="3683">
        <v>0</v>
      </c>
      <c r="AA768" s="3683">
        <v>0</v>
      </c>
      <c r="AB768" s="3686">
        <v>0</v>
      </c>
      <c r="AC768" s="3712">
        <f t="shared" si="107"/>
        <v>0</v>
      </c>
      <c r="AD768" s="947"/>
    </row>
    <row r="769" spans="1:30" s="8" customFormat="1" ht="12.75" hidden="1" customHeight="1" thickBot="1">
      <c r="A769" s="959"/>
      <c r="B769" s="1041"/>
      <c r="C769" s="3514"/>
      <c r="D769" s="3711"/>
      <c r="E769" s="3713"/>
      <c r="F769" s="3605"/>
      <c r="G769" s="3605"/>
      <c r="H769" s="3604"/>
      <c r="I769" s="3605"/>
      <c r="J769" s="3605"/>
      <c r="K769" s="3605"/>
      <c r="L769" s="3605"/>
      <c r="M769" s="3605"/>
      <c r="N769" s="3604"/>
      <c r="O769" s="3605"/>
      <c r="P769" s="3605"/>
      <c r="Q769" s="3605"/>
      <c r="R769" s="3605"/>
      <c r="S769" s="3605"/>
      <c r="T769" s="3605"/>
      <c r="U769" s="3605"/>
      <c r="V769" s="3605"/>
      <c r="W769" s="3605"/>
      <c r="X769" s="3605"/>
      <c r="Y769" s="3604"/>
      <c r="Z769" s="3605"/>
      <c r="AA769" s="3605"/>
      <c r="AB769" s="3714"/>
      <c r="AC769" s="1992"/>
      <c r="AD769" s="947"/>
    </row>
    <row r="770" spans="1:30" s="7" customFormat="1" ht="12.75" customHeight="1">
      <c r="A770" s="4884" t="s">
        <v>134</v>
      </c>
      <c r="B770" s="5051"/>
      <c r="C770" s="3516" t="s">
        <v>315</v>
      </c>
      <c r="D770" s="857" t="s">
        <v>108</v>
      </c>
      <c r="E770" s="926">
        <v>196.60000000000002</v>
      </c>
      <c r="F770" s="927">
        <v>193</v>
      </c>
      <c r="G770" s="927">
        <v>194.60000000000002</v>
      </c>
      <c r="H770" s="1051">
        <v>193.2</v>
      </c>
      <c r="I770" s="927">
        <v>187.2</v>
      </c>
      <c r="J770" s="927">
        <v>186</v>
      </c>
      <c r="K770" s="927">
        <v>180.6</v>
      </c>
      <c r="L770" s="927">
        <v>165.2</v>
      </c>
      <c r="M770" s="927">
        <v>183.8</v>
      </c>
      <c r="N770" s="1051">
        <v>204.4</v>
      </c>
      <c r="O770" s="927">
        <v>197.2</v>
      </c>
      <c r="P770" s="927">
        <v>154.80000000000001</v>
      </c>
      <c r="Q770" s="927">
        <v>140</v>
      </c>
      <c r="R770" s="927">
        <v>141</v>
      </c>
      <c r="S770" s="927">
        <v>141.80000000000001</v>
      </c>
      <c r="T770" s="927">
        <v>136.4</v>
      </c>
      <c r="U770" s="927">
        <v>182.4</v>
      </c>
      <c r="V770" s="1641">
        <v>187.79999999999998</v>
      </c>
      <c r="W770" s="927">
        <v>178.2</v>
      </c>
      <c r="X770" s="927">
        <v>128.19999999999999</v>
      </c>
      <c r="Y770" s="1051">
        <v>132.39999999999998</v>
      </c>
      <c r="Z770" s="927">
        <v>131.19999999999999</v>
      </c>
      <c r="AA770" s="927">
        <v>131.6</v>
      </c>
      <c r="AB770" s="1991">
        <v>136.80000000000001</v>
      </c>
      <c r="AC770" s="1995">
        <f t="shared" si="107"/>
        <v>4004.4000000000005</v>
      </c>
      <c r="AD770" s="1620"/>
    </row>
    <row r="771" spans="1:30" s="7" customFormat="1" ht="14.25" customHeight="1" thickBot="1">
      <c r="A771" s="5052"/>
      <c r="B771" s="5051"/>
      <c r="C771" s="2963" t="s">
        <v>315</v>
      </c>
      <c r="D771" s="763" t="s">
        <v>110</v>
      </c>
      <c r="E771" s="928">
        <v>11.4</v>
      </c>
      <c r="F771" s="929">
        <v>11.5</v>
      </c>
      <c r="G771" s="929">
        <v>11.5</v>
      </c>
      <c r="H771" s="1052">
        <v>11.2</v>
      </c>
      <c r="I771" s="929">
        <v>12.3</v>
      </c>
      <c r="J771" s="929">
        <v>10.600000000000001</v>
      </c>
      <c r="K771" s="929">
        <v>10.5</v>
      </c>
      <c r="L771" s="929">
        <v>8.8000000000000007</v>
      </c>
      <c r="M771" s="929">
        <v>12.899999999999999</v>
      </c>
      <c r="N771" s="1052">
        <v>12.799999999999999</v>
      </c>
      <c r="O771" s="929">
        <v>12</v>
      </c>
      <c r="P771" s="929">
        <v>9.3999999999999986</v>
      </c>
      <c r="Q771" s="929">
        <v>9.1</v>
      </c>
      <c r="R771" s="929">
        <v>9.1999999999999993</v>
      </c>
      <c r="S771" s="929">
        <v>8.6999999999999993</v>
      </c>
      <c r="T771" s="929">
        <v>9.4</v>
      </c>
      <c r="U771" s="929">
        <v>12.799999999999999</v>
      </c>
      <c r="V771" s="2944">
        <v>12.2</v>
      </c>
      <c r="W771" s="929">
        <v>8.6</v>
      </c>
      <c r="X771" s="929">
        <v>9.4</v>
      </c>
      <c r="Y771" s="1052">
        <v>9</v>
      </c>
      <c r="Z771" s="929">
        <v>8.8999999999999986</v>
      </c>
      <c r="AA771" s="929">
        <v>8.8000000000000007</v>
      </c>
      <c r="AB771" s="1997">
        <v>10.299999999999999</v>
      </c>
      <c r="AC771" s="1994"/>
      <c r="AD771" s="1620"/>
    </row>
    <row r="772" spans="1:30" s="7" customFormat="1" ht="12.75" customHeight="1">
      <c r="A772" s="5047" t="s">
        <v>135</v>
      </c>
      <c r="B772" s="5048"/>
      <c r="C772" s="3517" t="s">
        <v>315</v>
      </c>
      <c r="D772" s="2477" t="s">
        <v>108</v>
      </c>
      <c r="E772" s="3715">
        <v>-11.800000000000011</v>
      </c>
      <c r="F772" s="3716">
        <v>-10.599999999999994</v>
      </c>
      <c r="G772" s="3716">
        <v>-11.000000000000028</v>
      </c>
      <c r="H772" s="3716">
        <v>-10.799999999999983</v>
      </c>
      <c r="I772" s="3716">
        <v>-12</v>
      </c>
      <c r="J772" s="3716">
        <v>-10.800000000000011</v>
      </c>
      <c r="K772" s="3716">
        <v>-12.599999999999994</v>
      </c>
      <c r="L772" s="3716">
        <v>-4.3999999999999773</v>
      </c>
      <c r="M772" s="3716">
        <v>8.1999999999999886</v>
      </c>
      <c r="N772" s="3716">
        <v>11.599999999999994</v>
      </c>
      <c r="O772" s="3716">
        <v>9.2000000000000171</v>
      </c>
      <c r="P772" s="3716">
        <v>8.3999999999999773</v>
      </c>
      <c r="Q772" s="3716">
        <v>8.8000000000000114</v>
      </c>
      <c r="R772" s="3716">
        <v>6.5999999999999943</v>
      </c>
      <c r="S772" s="3716">
        <v>8.1999999999999886</v>
      </c>
      <c r="T772" s="3716">
        <v>7.5999999999999943</v>
      </c>
      <c r="U772" s="3716">
        <v>7.1999999999999886</v>
      </c>
      <c r="V772" s="3716">
        <v>11.400000000000006</v>
      </c>
      <c r="W772" s="3716">
        <v>11.400000000000006</v>
      </c>
      <c r="X772" s="3716">
        <v>11</v>
      </c>
      <c r="Y772" s="3716">
        <v>10.400000000000034</v>
      </c>
      <c r="Z772" s="3716">
        <v>5.6000000000000227</v>
      </c>
      <c r="AA772" s="3716">
        <v>7.5999999999999943</v>
      </c>
      <c r="AB772" s="3717">
        <v>6</v>
      </c>
      <c r="AC772" s="2478">
        <f t="shared" si="107"/>
        <v>55.200000000000017</v>
      </c>
      <c r="AD772" s="2479">
        <f>AC772/(AC725+AC730)</f>
        <v>1.3597398758498379E-2</v>
      </c>
    </row>
    <row r="773" spans="1:30" s="7" customFormat="1" ht="12.75" customHeight="1" thickBot="1">
      <c r="A773" s="5049"/>
      <c r="B773" s="5050"/>
      <c r="C773" s="3518" t="s">
        <v>315</v>
      </c>
      <c r="D773" s="2480" t="s">
        <v>110</v>
      </c>
      <c r="E773" s="2481">
        <v>-0.80000000000000071</v>
      </c>
      <c r="F773" s="2482">
        <v>-0.69999999999999929</v>
      </c>
      <c r="G773" s="2482">
        <v>-1.0999999999999996</v>
      </c>
      <c r="H773" s="2482">
        <v>-0.89999999999999858</v>
      </c>
      <c r="I773" s="2482">
        <v>-2</v>
      </c>
      <c r="J773" s="2482">
        <v>-1.0000000000000018</v>
      </c>
      <c r="K773" s="2482">
        <v>-1</v>
      </c>
      <c r="L773" s="2482">
        <v>-0.30000000000000071</v>
      </c>
      <c r="M773" s="2482">
        <v>-0.69999999999999929</v>
      </c>
      <c r="N773" s="2482">
        <v>-0.29999999999999893</v>
      </c>
      <c r="O773" s="2482">
        <v>-0.40000000000000036</v>
      </c>
      <c r="P773" s="2482">
        <v>0.10000000000000142</v>
      </c>
      <c r="Q773" s="2482">
        <v>-0.59999999999999964</v>
      </c>
      <c r="R773" s="2482">
        <v>-9.9999999999999645E-2</v>
      </c>
      <c r="S773" s="2482">
        <v>-0.39999999999999858</v>
      </c>
      <c r="T773" s="2482">
        <v>-0.59999999999999964</v>
      </c>
      <c r="U773" s="2482">
        <v>-0.29999999999999893</v>
      </c>
      <c r="V773" s="2482">
        <v>-9.9999999999999645E-2</v>
      </c>
      <c r="W773" s="2482">
        <v>-0.29999999999999893</v>
      </c>
      <c r="X773" s="2482">
        <v>-0.80000000000000071</v>
      </c>
      <c r="Y773" s="2482">
        <v>-0.59999999999999964</v>
      </c>
      <c r="Z773" s="2482">
        <v>-0.49999999999999822</v>
      </c>
      <c r="AA773" s="2482">
        <v>-0.20000000000000107</v>
      </c>
      <c r="AB773" s="2483">
        <v>-1.7999999999999989</v>
      </c>
      <c r="AC773" s="2484"/>
      <c r="AD773" s="2485"/>
    </row>
    <row r="774" spans="1:30" s="23" customFormat="1" ht="30" customHeight="1" thickBot="1">
      <c r="A774" s="10"/>
      <c r="B774" s="14"/>
      <c r="C774" s="11"/>
      <c r="E774" s="1981"/>
    </row>
    <row r="775" spans="1:30" s="4" customFormat="1" ht="39" customHeight="1" thickBot="1">
      <c r="A775" s="969" t="s">
        <v>4</v>
      </c>
      <c r="B775" s="969" t="s">
        <v>0</v>
      </c>
      <c r="C775" s="969" t="s">
        <v>289</v>
      </c>
      <c r="D775" s="950" t="s">
        <v>3</v>
      </c>
      <c r="E775" s="5042" t="s">
        <v>138</v>
      </c>
      <c r="F775" s="4869"/>
      <c r="G775" s="4869"/>
      <c r="H775" s="4869"/>
      <c r="I775" s="4869"/>
      <c r="J775" s="4869"/>
      <c r="K775" s="4869"/>
      <c r="L775" s="4869"/>
      <c r="M775" s="4869"/>
      <c r="N775" s="4869"/>
      <c r="O775" s="4869"/>
      <c r="P775" s="4869"/>
      <c r="Q775" s="4869"/>
      <c r="R775" s="4869"/>
      <c r="S775" s="4869"/>
      <c r="T775" s="4869"/>
      <c r="U775" s="4869"/>
      <c r="V775" s="4869"/>
      <c r="W775" s="4869"/>
      <c r="X775" s="4869"/>
      <c r="Y775" s="4869"/>
      <c r="Z775" s="4869"/>
      <c r="AA775" s="4869"/>
      <c r="AB775" s="4870"/>
      <c r="AC775" s="971" t="s">
        <v>2</v>
      </c>
      <c r="AD775" s="968" t="s">
        <v>312</v>
      </c>
    </row>
    <row r="776" spans="1:30" s="8" customFormat="1" ht="22.5" customHeight="1" thickBot="1">
      <c r="A776" s="4016" t="s">
        <v>230</v>
      </c>
      <c r="B776" s="4017"/>
      <c r="C776" s="4018"/>
      <c r="D776" s="4178"/>
      <c r="E776" s="4181">
        <v>1</v>
      </c>
      <c r="F776" s="4182">
        <v>2</v>
      </c>
      <c r="G776" s="4182">
        <v>3</v>
      </c>
      <c r="H776" s="1053">
        <v>4</v>
      </c>
      <c r="I776" s="4182">
        <v>5</v>
      </c>
      <c r="J776" s="4182">
        <v>6</v>
      </c>
      <c r="K776" s="4182">
        <v>7</v>
      </c>
      <c r="L776" s="4182">
        <v>8</v>
      </c>
      <c r="M776" s="4182">
        <v>9</v>
      </c>
      <c r="N776" s="1053">
        <v>10</v>
      </c>
      <c r="O776" s="4182">
        <v>11</v>
      </c>
      <c r="P776" s="4182">
        <v>12</v>
      </c>
      <c r="Q776" s="4182">
        <v>13</v>
      </c>
      <c r="R776" s="4182">
        <v>14</v>
      </c>
      <c r="S776" s="4182">
        <v>15</v>
      </c>
      <c r="T776" s="4182">
        <v>16</v>
      </c>
      <c r="U776" s="4182">
        <v>17</v>
      </c>
      <c r="V776" s="4182">
        <v>18</v>
      </c>
      <c r="W776" s="4182">
        <v>19</v>
      </c>
      <c r="X776" s="4182">
        <v>20</v>
      </c>
      <c r="Y776" s="4182">
        <v>21</v>
      </c>
      <c r="Z776" s="4182">
        <v>22</v>
      </c>
      <c r="AA776" s="4182">
        <v>23</v>
      </c>
      <c r="AB776" s="4183">
        <v>24</v>
      </c>
      <c r="AC776" s="4179"/>
      <c r="AD776" s="4180"/>
    </row>
    <row r="777" spans="1:30" s="14" customFormat="1" ht="12.75" customHeight="1">
      <c r="A777" s="5019" t="s">
        <v>113</v>
      </c>
      <c r="B777" s="5027" t="s">
        <v>189</v>
      </c>
      <c r="C777" s="3521" t="s">
        <v>283</v>
      </c>
      <c r="D777" s="919" t="s">
        <v>108</v>
      </c>
      <c r="E777" s="3679"/>
      <c r="F777" s="958"/>
      <c r="G777" s="958"/>
      <c r="H777" s="1044"/>
      <c r="I777" s="958"/>
      <c r="J777" s="958"/>
      <c r="K777" s="958"/>
      <c r="L777" s="958"/>
      <c r="M777" s="958"/>
      <c r="N777" s="1044"/>
      <c r="O777" s="958"/>
      <c r="P777" s="958"/>
      <c r="Q777" s="958"/>
      <c r="R777" s="958"/>
      <c r="S777" s="958"/>
      <c r="T777" s="958"/>
      <c r="U777" s="958"/>
      <c r="V777" s="1637"/>
      <c r="W777" s="958"/>
      <c r="X777" s="958"/>
      <c r="Y777" s="1044"/>
      <c r="Z777" s="958"/>
      <c r="AA777" s="958"/>
      <c r="AB777" s="957"/>
      <c r="AC777" s="1674"/>
      <c r="AD777" s="915"/>
    </row>
    <row r="778" spans="1:30" s="14" customFormat="1" ht="12.75" customHeight="1">
      <c r="A778" s="5020"/>
      <c r="B778" s="5025"/>
      <c r="C778" s="3449" t="s">
        <v>283</v>
      </c>
      <c r="D778" s="920" t="s">
        <v>109</v>
      </c>
      <c r="E778" s="3680"/>
      <c r="F778" s="1993"/>
      <c r="G778" s="1993"/>
      <c r="H778" s="1047"/>
      <c r="I778" s="1993"/>
      <c r="J778" s="1993"/>
      <c r="K778" s="1993"/>
      <c r="L778" s="1993"/>
      <c r="M778" s="1993"/>
      <c r="N778" s="1047"/>
      <c r="O778" s="1993"/>
      <c r="P778" s="1993"/>
      <c r="Q778" s="1993"/>
      <c r="R778" s="1993"/>
      <c r="S778" s="1993"/>
      <c r="T778" s="1993"/>
      <c r="U778" s="1993"/>
      <c r="V778" s="1639"/>
      <c r="W778" s="1993"/>
      <c r="X778" s="1993"/>
      <c r="Y778" s="1047"/>
      <c r="Z778" s="1993"/>
      <c r="AA778" s="1993"/>
      <c r="AB778" s="1987"/>
      <c r="AC778" s="2455"/>
      <c r="AD778" s="915"/>
    </row>
    <row r="779" spans="1:30" s="14" customFormat="1" ht="12.75" customHeight="1">
      <c r="A779" s="5020"/>
      <c r="B779" s="5025"/>
      <c r="C779" s="3688" t="s">
        <v>342</v>
      </c>
      <c r="D779" s="803" t="s">
        <v>110</v>
      </c>
      <c r="E779" s="4010">
        <v>5.7</v>
      </c>
      <c r="F779" s="3874">
        <v>5.9</v>
      </c>
      <c r="G779" s="3874">
        <v>6</v>
      </c>
      <c r="H779" s="3865">
        <v>5.9</v>
      </c>
      <c r="I779" s="3874">
        <v>5.9</v>
      </c>
      <c r="J779" s="3874">
        <v>6.8</v>
      </c>
      <c r="K779" s="3874">
        <v>6.9</v>
      </c>
      <c r="L779" s="3874">
        <v>9.1</v>
      </c>
      <c r="M779" s="3874">
        <v>9.8000000000000007</v>
      </c>
      <c r="N779" s="3865">
        <v>11.1</v>
      </c>
      <c r="O779" s="3874">
        <v>10.9</v>
      </c>
      <c r="P779" s="3874">
        <v>11.1</v>
      </c>
      <c r="Q779" s="3874">
        <v>10</v>
      </c>
      <c r="R779" s="3874">
        <v>10.6</v>
      </c>
      <c r="S779" s="3874">
        <v>10.6</v>
      </c>
      <c r="T779" s="3874">
        <v>9.6</v>
      </c>
      <c r="U779" s="3874">
        <v>9.1</v>
      </c>
      <c r="V779" s="3866">
        <v>8.6</v>
      </c>
      <c r="W779" s="3874">
        <v>8.1999999999999993</v>
      </c>
      <c r="X779" s="3874">
        <v>7.9</v>
      </c>
      <c r="Y779" s="3865">
        <v>8.1999999999999993</v>
      </c>
      <c r="Z779" s="3874">
        <v>8</v>
      </c>
      <c r="AA779" s="3874">
        <v>8</v>
      </c>
      <c r="AB779" s="4008">
        <v>7.5</v>
      </c>
      <c r="AC779" s="702"/>
      <c r="AD779" s="915"/>
    </row>
    <row r="780" spans="1:30" s="14" customFormat="1" ht="12.75" customHeight="1" thickBot="1">
      <c r="A780" s="5021"/>
      <c r="B780" s="5029"/>
      <c r="C780" s="3687" t="s">
        <v>342</v>
      </c>
      <c r="D780" s="3681" t="s">
        <v>112</v>
      </c>
      <c r="E780" s="3682">
        <v>119.9</v>
      </c>
      <c r="F780" s="3683">
        <v>120</v>
      </c>
      <c r="G780" s="3683">
        <v>120</v>
      </c>
      <c r="H780" s="3684">
        <v>119.9</v>
      </c>
      <c r="I780" s="3683">
        <v>120</v>
      </c>
      <c r="J780" s="3683">
        <v>120</v>
      </c>
      <c r="K780" s="3683">
        <v>119.7</v>
      </c>
      <c r="L780" s="3683">
        <v>119.4</v>
      </c>
      <c r="M780" s="3683">
        <v>120.2</v>
      </c>
      <c r="N780" s="3684">
        <v>120.2</v>
      </c>
      <c r="O780" s="3683">
        <v>120</v>
      </c>
      <c r="P780" s="3683">
        <v>119.9</v>
      </c>
      <c r="Q780" s="3683">
        <v>120</v>
      </c>
      <c r="R780" s="3683">
        <v>119.9</v>
      </c>
      <c r="S780" s="3683">
        <v>119.9</v>
      </c>
      <c r="T780" s="3683">
        <v>119.9</v>
      </c>
      <c r="U780" s="3683">
        <v>119.8</v>
      </c>
      <c r="V780" s="3685">
        <v>119.7</v>
      </c>
      <c r="W780" s="3683">
        <v>119.8</v>
      </c>
      <c r="X780" s="3683">
        <v>119.6</v>
      </c>
      <c r="Y780" s="3684">
        <v>119.9</v>
      </c>
      <c r="Z780" s="3683">
        <v>120</v>
      </c>
      <c r="AA780" s="3683">
        <v>120.1</v>
      </c>
      <c r="AB780" s="3686">
        <v>120.2</v>
      </c>
      <c r="AC780" s="1994"/>
      <c r="AD780" s="915"/>
    </row>
    <row r="781" spans="1:30" s="14" customFormat="1" ht="12.75" customHeight="1">
      <c r="A781" s="5019" t="s">
        <v>231</v>
      </c>
      <c r="B781" s="5027" t="s">
        <v>169</v>
      </c>
      <c r="C781" s="2961" t="s">
        <v>501</v>
      </c>
      <c r="D781" s="809" t="s">
        <v>108</v>
      </c>
      <c r="E781" s="3884">
        <v>870</v>
      </c>
      <c r="F781" s="3885">
        <v>796</v>
      </c>
      <c r="G781" s="3885">
        <v>760</v>
      </c>
      <c r="H781" s="3832">
        <v>768</v>
      </c>
      <c r="I781" s="3885">
        <v>758</v>
      </c>
      <c r="J781" s="3885">
        <v>798</v>
      </c>
      <c r="K781" s="3885">
        <v>906</v>
      </c>
      <c r="L781" s="3885">
        <v>996</v>
      </c>
      <c r="M781" s="3885">
        <v>1218</v>
      </c>
      <c r="N781" s="3832">
        <v>1308</v>
      </c>
      <c r="O781" s="3885">
        <v>1396</v>
      </c>
      <c r="P781" s="3885">
        <v>1390</v>
      </c>
      <c r="Q781" s="3885">
        <v>1374</v>
      </c>
      <c r="R781" s="3885">
        <v>1364</v>
      </c>
      <c r="S781" s="3885">
        <v>1332</v>
      </c>
      <c r="T781" s="3885">
        <v>1292</v>
      </c>
      <c r="U781" s="3885">
        <v>1204</v>
      </c>
      <c r="V781" s="3887">
        <v>1134</v>
      </c>
      <c r="W781" s="3885">
        <v>1138</v>
      </c>
      <c r="X781" s="3885">
        <v>1058</v>
      </c>
      <c r="Y781" s="3832">
        <v>1066</v>
      </c>
      <c r="Z781" s="3885">
        <v>1030</v>
      </c>
      <c r="AA781" s="3885">
        <v>964</v>
      </c>
      <c r="AB781" s="3989">
        <v>888</v>
      </c>
      <c r="AC781" s="919">
        <f>SUM(E781:AB781)</f>
        <v>25808</v>
      </c>
      <c r="AD781" s="915"/>
    </row>
    <row r="782" spans="1:30" s="14" customFormat="1" ht="12.75" customHeight="1">
      <c r="A782" s="5020"/>
      <c r="B782" s="5025"/>
      <c r="C782" s="2669" t="s">
        <v>501</v>
      </c>
      <c r="D782" s="803" t="s">
        <v>109</v>
      </c>
      <c r="E782" s="3890">
        <v>392</v>
      </c>
      <c r="F782" s="3891">
        <v>390</v>
      </c>
      <c r="G782" s="3891">
        <v>384</v>
      </c>
      <c r="H782" s="3827">
        <v>386</v>
      </c>
      <c r="I782" s="3891">
        <v>380</v>
      </c>
      <c r="J782" s="3891">
        <v>390</v>
      </c>
      <c r="K782" s="3891">
        <v>402</v>
      </c>
      <c r="L782" s="3891">
        <v>420</v>
      </c>
      <c r="M782" s="3891">
        <v>478</v>
      </c>
      <c r="N782" s="3827">
        <v>512</v>
      </c>
      <c r="O782" s="3891">
        <v>544</v>
      </c>
      <c r="P782" s="3891">
        <v>516</v>
      </c>
      <c r="Q782" s="3891">
        <v>514</v>
      </c>
      <c r="R782" s="3891">
        <v>512</v>
      </c>
      <c r="S782" s="3891">
        <v>516</v>
      </c>
      <c r="T782" s="3891">
        <v>500</v>
      </c>
      <c r="U782" s="3891">
        <v>498</v>
      </c>
      <c r="V782" s="3893">
        <v>488</v>
      </c>
      <c r="W782" s="3891">
        <v>476</v>
      </c>
      <c r="X782" s="3891">
        <v>468</v>
      </c>
      <c r="Y782" s="3827">
        <v>462</v>
      </c>
      <c r="Z782" s="3891">
        <v>458</v>
      </c>
      <c r="AA782" s="3891">
        <v>438</v>
      </c>
      <c r="AB782" s="3990">
        <v>430</v>
      </c>
      <c r="AC782" s="920">
        <f>SUM(E782:AB782)</f>
        <v>10954</v>
      </c>
      <c r="AD782" s="915"/>
    </row>
    <row r="783" spans="1:30" s="14" customFormat="1" ht="12.75" customHeight="1">
      <c r="A783" s="5020"/>
      <c r="B783" s="5025"/>
      <c r="C783" s="1772" t="s">
        <v>315</v>
      </c>
      <c r="D783" s="947" t="s">
        <v>340</v>
      </c>
      <c r="E783" s="939">
        <v>954.2347719508025</v>
      </c>
      <c r="F783" s="940">
        <v>886.40622741494769</v>
      </c>
      <c r="G783" s="940">
        <v>851.50220199362957</v>
      </c>
      <c r="H783" s="1047">
        <v>859.54639199987344</v>
      </c>
      <c r="I783" s="940">
        <v>847.91744881208808</v>
      </c>
      <c r="J783" s="940">
        <v>888.20267957263002</v>
      </c>
      <c r="K783" s="940">
        <v>991.18111362152172</v>
      </c>
      <c r="L783" s="940">
        <v>1080.9329303893003</v>
      </c>
      <c r="M783" s="940">
        <v>1308.4372357893212</v>
      </c>
      <c r="N783" s="1047">
        <v>1404.6380316650977</v>
      </c>
      <c r="O783" s="940">
        <v>1498.2496454196144</v>
      </c>
      <c r="P783" s="940">
        <v>1482.6854015602905</v>
      </c>
      <c r="Q783" s="940">
        <v>1466.9942058508616</v>
      </c>
      <c r="R783" s="940">
        <v>1456.9282755166776</v>
      </c>
      <c r="S783" s="940">
        <v>1428.453709435486</v>
      </c>
      <c r="T783" s="940">
        <v>1385.3750394748708</v>
      </c>
      <c r="U783" s="940">
        <v>1302.9274730390791</v>
      </c>
      <c r="V783" s="940">
        <v>1234.5444503945575</v>
      </c>
      <c r="W783" s="940">
        <v>1233.5396223875421</v>
      </c>
      <c r="X783" s="940">
        <v>1156.8872027989592</v>
      </c>
      <c r="Y783" s="1047">
        <v>1161.8089343777658</v>
      </c>
      <c r="Z783" s="940">
        <v>1127.2373308225735</v>
      </c>
      <c r="AA783" s="940">
        <v>1058.8389868152758</v>
      </c>
      <c r="AB783" s="941">
        <v>986.63265707151618</v>
      </c>
      <c r="AC783" s="920"/>
      <c r="AD783" s="915"/>
    </row>
    <row r="784" spans="1:30" s="14" customFormat="1" ht="12.75" customHeight="1">
      <c r="A784" s="5020"/>
      <c r="B784" s="5025"/>
      <c r="C784" s="2249" t="s">
        <v>342</v>
      </c>
      <c r="D784" s="803" t="s">
        <v>110</v>
      </c>
      <c r="E784" s="3873">
        <v>49.8</v>
      </c>
      <c r="F784" s="3921">
        <v>47.6</v>
      </c>
      <c r="G784" s="3921">
        <v>45.8</v>
      </c>
      <c r="H784" s="3865">
        <v>49.6</v>
      </c>
      <c r="I784" s="3921">
        <v>45.6</v>
      </c>
      <c r="J784" s="3921">
        <v>52.4</v>
      </c>
      <c r="K784" s="3921">
        <v>55.6</v>
      </c>
      <c r="L784" s="3921">
        <v>65.8</v>
      </c>
      <c r="M784" s="3921">
        <v>78.400000000000006</v>
      </c>
      <c r="N784" s="3865">
        <v>81</v>
      </c>
      <c r="O784" s="3921">
        <v>83</v>
      </c>
      <c r="P784" s="3921">
        <v>84.6</v>
      </c>
      <c r="Q784" s="3921">
        <v>82.2</v>
      </c>
      <c r="R784" s="3921">
        <v>84</v>
      </c>
      <c r="S784" s="3921">
        <v>81.400000000000006</v>
      </c>
      <c r="T784" s="3921">
        <v>76.400000000000006</v>
      </c>
      <c r="U784" s="3921">
        <v>71.2</v>
      </c>
      <c r="V784" s="954">
        <v>68</v>
      </c>
      <c r="W784" s="3921">
        <v>68.2</v>
      </c>
      <c r="X784" s="3921">
        <v>63</v>
      </c>
      <c r="Y784" s="3865">
        <v>64.8</v>
      </c>
      <c r="Z784" s="3921">
        <v>63</v>
      </c>
      <c r="AA784" s="3921">
        <v>59.4</v>
      </c>
      <c r="AB784" s="4008">
        <v>53.4</v>
      </c>
      <c r="AC784" s="920"/>
      <c r="AD784" s="915"/>
    </row>
    <row r="785" spans="1:35" s="14" customFormat="1" ht="12.75" customHeight="1" thickBot="1">
      <c r="A785" s="5020"/>
      <c r="B785" s="5025"/>
      <c r="C785" s="3513" t="s">
        <v>315</v>
      </c>
      <c r="D785" s="804" t="s">
        <v>111</v>
      </c>
      <c r="E785" s="1676">
        <v>0.45057471264367815</v>
      </c>
      <c r="F785" s="1677">
        <v>0.4899497487437186</v>
      </c>
      <c r="G785" s="1677">
        <v>0.50526315789473686</v>
      </c>
      <c r="H785" s="1648">
        <v>0.50260416666666663</v>
      </c>
      <c r="I785" s="1677">
        <v>0.50131926121372028</v>
      </c>
      <c r="J785" s="1677">
        <v>0.48872180451127817</v>
      </c>
      <c r="K785" s="1677">
        <v>0.44370860927152317</v>
      </c>
      <c r="L785" s="1677">
        <v>0.42168674698795183</v>
      </c>
      <c r="M785" s="1677">
        <v>0.39244663382594419</v>
      </c>
      <c r="N785" s="1648">
        <v>0.39143730886850153</v>
      </c>
      <c r="O785" s="1677">
        <v>0.38968481375358166</v>
      </c>
      <c r="P785" s="1677">
        <v>0.37122302158273379</v>
      </c>
      <c r="Q785" s="1677">
        <v>0.37409024745269287</v>
      </c>
      <c r="R785" s="1677">
        <v>0.37536656891495601</v>
      </c>
      <c r="S785" s="1677">
        <v>0.38738738738738737</v>
      </c>
      <c r="T785" s="1677">
        <v>0.38699690402476783</v>
      </c>
      <c r="U785" s="1677">
        <v>0.41362126245847175</v>
      </c>
      <c r="V785" s="1649">
        <v>0.43033509700176364</v>
      </c>
      <c r="W785" s="1677">
        <v>0.41827768014059752</v>
      </c>
      <c r="X785" s="1677">
        <v>0.44234404536862004</v>
      </c>
      <c r="Y785" s="1648">
        <v>0.43339587242026267</v>
      </c>
      <c r="Z785" s="1677">
        <v>0.44466019417475727</v>
      </c>
      <c r="AA785" s="1677">
        <v>0.45435684647302904</v>
      </c>
      <c r="AB785" s="1678">
        <v>0.48423423423423423</v>
      </c>
      <c r="AC785" s="962">
        <f t="shared" ref="AC785" si="108">AC782/AC781</f>
        <v>0.42444203347799131</v>
      </c>
      <c r="AD785" s="915"/>
    </row>
    <row r="786" spans="1:35" s="74" customFormat="1" ht="24.75" customHeight="1" thickBot="1">
      <c r="A786" s="2446" t="s">
        <v>308</v>
      </c>
      <c r="B786" s="2447"/>
      <c r="C786" s="4001" t="s">
        <v>315</v>
      </c>
      <c r="D786" s="4002" t="s">
        <v>353</v>
      </c>
      <c r="E786" s="4003">
        <v>954.2347719508025</v>
      </c>
      <c r="F786" s="4003">
        <v>886.40622741494769</v>
      </c>
      <c r="G786" s="4003">
        <v>851.50220199362957</v>
      </c>
      <c r="H786" s="4003">
        <v>859.54639199987344</v>
      </c>
      <c r="I786" s="4003">
        <v>847.91744881208808</v>
      </c>
      <c r="J786" s="4003">
        <v>888.20267957263002</v>
      </c>
      <c r="K786" s="4003">
        <v>991.18111362152172</v>
      </c>
      <c r="L786" s="4003">
        <v>1080.9329303893003</v>
      </c>
      <c r="M786" s="4003">
        <v>1308.4372357893212</v>
      </c>
      <c r="N786" s="4003">
        <v>1404.6380316650977</v>
      </c>
      <c r="O786" s="4003">
        <v>1498.2496454196144</v>
      </c>
      <c r="P786" s="4003">
        <v>1482.6854015602905</v>
      </c>
      <c r="Q786" s="4003">
        <v>1466.9942058508616</v>
      </c>
      <c r="R786" s="4003">
        <v>1456.9282755166776</v>
      </c>
      <c r="S786" s="4003">
        <v>1428.453709435486</v>
      </c>
      <c r="T786" s="4003">
        <v>1385.3750394748708</v>
      </c>
      <c r="U786" s="4003">
        <v>1302.9274730390791</v>
      </c>
      <c r="V786" s="4003">
        <v>1234.5444503945575</v>
      </c>
      <c r="W786" s="4003">
        <v>1233.5396223875421</v>
      </c>
      <c r="X786" s="4003">
        <v>1156.8872027989592</v>
      </c>
      <c r="Y786" s="4003">
        <v>1161.8089343777658</v>
      </c>
      <c r="Z786" s="4003">
        <v>1127.2373308225735</v>
      </c>
      <c r="AA786" s="4003">
        <v>1058.8389868152758</v>
      </c>
      <c r="AB786" s="4004">
        <v>986.63265707151618</v>
      </c>
      <c r="AC786" s="4005"/>
      <c r="AD786" s="4006"/>
    </row>
    <row r="787" spans="1:35" s="14" customFormat="1" ht="21.75" customHeight="1" thickBot="1">
      <c r="A787" s="4608" t="s">
        <v>106</v>
      </c>
      <c r="B787" s="4609"/>
      <c r="C787" s="974"/>
      <c r="D787" s="974"/>
      <c r="E787" s="3220">
        <v>5</v>
      </c>
      <c r="F787" s="3220">
        <v>5</v>
      </c>
      <c r="G787" s="3220">
        <v>5</v>
      </c>
      <c r="H787" s="3221">
        <v>5</v>
      </c>
      <c r="I787" s="3220">
        <v>5</v>
      </c>
      <c r="J787" s="3220">
        <v>5</v>
      </c>
      <c r="K787" s="3220">
        <v>5</v>
      </c>
      <c r="L787" s="3220">
        <v>5</v>
      </c>
      <c r="M787" s="3220">
        <v>5</v>
      </c>
      <c r="N787" s="3221">
        <v>5</v>
      </c>
      <c r="O787" s="3220">
        <v>5</v>
      </c>
      <c r="P787" s="3220">
        <v>5</v>
      </c>
      <c r="Q787" s="3220">
        <v>5</v>
      </c>
      <c r="R787" s="3220">
        <v>5</v>
      </c>
      <c r="S787" s="3220">
        <v>5</v>
      </c>
      <c r="T787" s="3220">
        <v>5</v>
      </c>
      <c r="U787" s="3220">
        <v>5</v>
      </c>
      <c r="V787" s="3220">
        <v>5</v>
      </c>
      <c r="W787" s="3220">
        <v>5</v>
      </c>
      <c r="X787" s="3220">
        <v>5</v>
      </c>
      <c r="Y787" s="3220">
        <v>5</v>
      </c>
      <c r="Z787" s="3220">
        <v>5</v>
      </c>
      <c r="AA787" s="3220">
        <v>5</v>
      </c>
      <c r="AB787" s="3220">
        <v>5</v>
      </c>
      <c r="AC787" s="975"/>
      <c r="AD787" s="915"/>
    </row>
    <row r="788" spans="1:35" s="8" customFormat="1" ht="12.75" customHeight="1" thickBot="1">
      <c r="A788" s="976" t="s">
        <v>105</v>
      </c>
      <c r="B788" s="977"/>
      <c r="C788" s="978"/>
      <c r="D788" s="978"/>
      <c r="E788" s="978">
        <v>1</v>
      </c>
      <c r="F788" s="978">
        <v>2</v>
      </c>
      <c r="G788" s="978">
        <v>3</v>
      </c>
      <c r="H788" s="1049">
        <v>4</v>
      </c>
      <c r="I788" s="978">
        <v>5</v>
      </c>
      <c r="J788" s="978">
        <v>6</v>
      </c>
      <c r="K788" s="978">
        <v>7</v>
      </c>
      <c r="L788" s="978">
        <v>8</v>
      </c>
      <c r="M788" s="978">
        <v>9</v>
      </c>
      <c r="N788" s="1049">
        <v>10</v>
      </c>
      <c r="O788" s="978">
        <v>11</v>
      </c>
      <c r="P788" s="978">
        <v>12</v>
      </c>
      <c r="Q788" s="978">
        <v>13</v>
      </c>
      <c r="R788" s="978">
        <v>14</v>
      </c>
      <c r="S788" s="978">
        <v>15</v>
      </c>
      <c r="T788" s="978">
        <v>16</v>
      </c>
      <c r="U788" s="978">
        <v>17</v>
      </c>
      <c r="V788" s="1672">
        <v>18</v>
      </c>
      <c r="W788" s="978">
        <v>19</v>
      </c>
      <c r="X788" s="978">
        <v>20</v>
      </c>
      <c r="Y788" s="1672">
        <v>21</v>
      </c>
      <c r="Z788" s="978">
        <v>22</v>
      </c>
      <c r="AA788" s="978">
        <v>23</v>
      </c>
      <c r="AB788" s="978">
        <v>24</v>
      </c>
      <c r="AC788" s="979"/>
      <c r="AD788" s="915"/>
    </row>
    <row r="789" spans="1:35" s="8" customFormat="1" ht="18" customHeight="1" thickBot="1">
      <c r="A789" s="2448" t="s">
        <v>116</v>
      </c>
      <c r="B789" s="2449"/>
      <c r="C789" s="2452" t="s">
        <v>342</v>
      </c>
      <c r="D789" s="2450" t="s">
        <v>112</v>
      </c>
      <c r="E789" s="4007">
        <v>10.5</v>
      </c>
      <c r="F789" s="4007">
        <v>10.5</v>
      </c>
      <c r="G789" s="4007">
        <v>10.5</v>
      </c>
      <c r="H789" s="4007">
        <v>10.4</v>
      </c>
      <c r="I789" s="4007">
        <v>10.5</v>
      </c>
      <c r="J789" s="4007">
        <v>10.5</v>
      </c>
      <c r="K789" s="4007">
        <v>10.4</v>
      </c>
      <c r="L789" s="4007">
        <v>10.4</v>
      </c>
      <c r="M789" s="4007">
        <v>10.5</v>
      </c>
      <c r="N789" s="4007">
        <v>10.5</v>
      </c>
      <c r="O789" s="4007">
        <v>10.4</v>
      </c>
      <c r="P789" s="4007">
        <v>10.4</v>
      </c>
      <c r="Q789" s="4007">
        <v>10.5</v>
      </c>
      <c r="R789" s="4007">
        <v>10.5</v>
      </c>
      <c r="S789" s="4007">
        <v>10.4</v>
      </c>
      <c r="T789" s="4007">
        <v>10.5</v>
      </c>
      <c r="U789" s="4007">
        <v>10.4</v>
      </c>
      <c r="V789" s="4007">
        <v>10.4</v>
      </c>
      <c r="W789" s="4007">
        <v>10.5</v>
      </c>
      <c r="X789" s="4007">
        <v>10.4</v>
      </c>
      <c r="Y789" s="4007">
        <v>10.5</v>
      </c>
      <c r="Z789" s="4007">
        <v>10.5</v>
      </c>
      <c r="AA789" s="4007">
        <v>10.5</v>
      </c>
      <c r="AB789" s="4007">
        <v>10.5</v>
      </c>
      <c r="AC789" s="2451"/>
      <c r="AD789" s="915"/>
    </row>
    <row r="790" spans="1:35" s="7" customFormat="1" ht="12.75" customHeight="1">
      <c r="A790" s="5019" t="s">
        <v>147</v>
      </c>
      <c r="B790" s="5019" t="s">
        <v>83</v>
      </c>
      <c r="C790" s="2961" t="s">
        <v>501</v>
      </c>
      <c r="D790" s="795" t="s">
        <v>108</v>
      </c>
      <c r="E790" s="3896">
        <v>0</v>
      </c>
      <c r="F790" s="3897">
        <v>0</v>
      </c>
      <c r="G790" s="3897">
        <v>0</v>
      </c>
      <c r="H790" s="3900">
        <v>0</v>
      </c>
      <c r="I790" s="3897">
        <v>0</v>
      </c>
      <c r="J790" s="3897">
        <v>0</v>
      </c>
      <c r="K790" s="3897">
        <v>0</v>
      </c>
      <c r="L790" s="3897">
        <v>0</v>
      </c>
      <c r="M790" s="3897">
        <v>0</v>
      </c>
      <c r="N790" s="3900">
        <v>0</v>
      </c>
      <c r="O790" s="3897">
        <v>0</v>
      </c>
      <c r="P790" s="3897">
        <v>0</v>
      </c>
      <c r="Q790" s="3897">
        <v>0</v>
      </c>
      <c r="R790" s="3897">
        <v>0</v>
      </c>
      <c r="S790" s="3897">
        <v>0</v>
      </c>
      <c r="T790" s="3897">
        <v>0</v>
      </c>
      <c r="U790" s="3897">
        <v>0</v>
      </c>
      <c r="V790" s="3899">
        <v>0</v>
      </c>
      <c r="W790" s="3897">
        <v>0</v>
      </c>
      <c r="X790" s="3897">
        <v>0</v>
      </c>
      <c r="Y790" s="3900">
        <v>0</v>
      </c>
      <c r="Z790" s="3897">
        <v>0</v>
      </c>
      <c r="AA790" s="3897">
        <v>0</v>
      </c>
      <c r="AB790" s="3991">
        <v>0</v>
      </c>
      <c r="AC790" s="2950">
        <f>SUM(E790:AB790)</f>
        <v>0</v>
      </c>
      <c r="AD790" s="915"/>
    </row>
    <row r="791" spans="1:35" s="7" customFormat="1" ht="12.75" customHeight="1">
      <c r="A791" s="5020"/>
      <c r="B791" s="5020"/>
      <c r="C791" s="2669" t="s">
        <v>501</v>
      </c>
      <c r="D791" s="770" t="s">
        <v>109</v>
      </c>
      <c r="E791" s="3890">
        <v>0</v>
      </c>
      <c r="F791" s="3891">
        <v>0</v>
      </c>
      <c r="G791" s="3891">
        <v>0</v>
      </c>
      <c r="H791" s="3894">
        <v>0</v>
      </c>
      <c r="I791" s="3891">
        <v>0</v>
      </c>
      <c r="J791" s="3891">
        <v>0</v>
      </c>
      <c r="K791" s="3891">
        <v>0</v>
      </c>
      <c r="L791" s="3891">
        <v>0</v>
      </c>
      <c r="M791" s="3891">
        <v>0</v>
      </c>
      <c r="N791" s="3894">
        <v>0</v>
      </c>
      <c r="O791" s="3891">
        <v>0</v>
      </c>
      <c r="P791" s="3891">
        <v>0</v>
      </c>
      <c r="Q791" s="3891">
        <v>0</v>
      </c>
      <c r="R791" s="3891">
        <v>0</v>
      </c>
      <c r="S791" s="3891">
        <v>0</v>
      </c>
      <c r="T791" s="3891">
        <v>0</v>
      </c>
      <c r="U791" s="3891">
        <v>0</v>
      </c>
      <c r="V791" s="3893">
        <v>0</v>
      </c>
      <c r="W791" s="3891">
        <v>0</v>
      </c>
      <c r="X791" s="3891">
        <v>0</v>
      </c>
      <c r="Y791" s="3894">
        <v>0</v>
      </c>
      <c r="Z791" s="3891">
        <v>0</v>
      </c>
      <c r="AA791" s="3891">
        <v>0</v>
      </c>
      <c r="AB791" s="3990">
        <v>0</v>
      </c>
      <c r="AC791" s="2732">
        <f>SUM(E791:AB791)</f>
        <v>0</v>
      </c>
      <c r="AD791" s="915"/>
    </row>
    <row r="792" spans="1:35" s="7" customFormat="1" ht="12.75" customHeight="1">
      <c r="A792" s="5020"/>
      <c r="B792" s="5020"/>
      <c r="C792" s="1772" t="s">
        <v>315</v>
      </c>
      <c r="D792" s="925" t="s">
        <v>340</v>
      </c>
      <c r="E792" s="939">
        <v>0</v>
      </c>
      <c r="F792" s="940">
        <v>0</v>
      </c>
      <c r="G792" s="940">
        <v>0</v>
      </c>
      <c r="H792" s="1047">
        <v>0</v>
      </c>
      <c r="I792" s="940">
        <v>0</v>
      </c>
      <c r="J792" s="940">
        <v>0</v>
      </c>
      <c r="K792" s="940">
        <v>0</v>
      </c>
      <c r="L792" s="940">
        <v>0</v>
      </c>
      <c r="M792" s="940">
        <v>0</v>
      </c>
      <c r="N792" s="1047">
        <v>0</v>
      </c>
      <c r="O792" s="940">
        <v>0</v>
      </c>
      <c r="P792" s="940">
        <v>0</v>
      </c>
      <c r="Q792" s="940">
        <v>0</v>
      </c>
      <c r="R792" s="940">
        <v>0</v>
      </c>
      <c r="S792" s="940">
        <v>0</v>
      </c>
      <c r="T792" s="940">
        <v>0</v>
      </c>
      <c r="U792" s="940">
        <v>0</v>
      </c>
      <c r="V792" s="940">
        <v>0</v>
      </c>
      <c r="W792" s="940">
        <v>0</v>
      </c>
      <c r="X792" s="940">
        <v>0</v>
      </c>
      <c r="Y792" s="1047">
        <v>0</v>
      </c>
      <c r="Z792" s="940">
        <v>0</v>
      </c>
      <c r="AA792" s="940">
        <v>0</v>
      </c>
      <c r="AB792" s="941">
        <v>0</v>
      </c>
      <c r="AC792" s="702"/>
      <c r="AD792" s="915"/>
    </row>
    <row r="793" spans="1:35" s="7" customFormat="1" ht="12.75" customHeight="1">
      <c r="A793" s="5020"/>
      <c r="B793" s="5020"/>
      <c r="C793" s="2249" t="s">
        <v>342</v>
      </c>
      <c r="D793" s="770" t="s">
        <v>110</v>
      </c>
      <c r="E793" s="3920">
        <v>0</v>
      </c>
      <c r="F793" s="3921">
        <v>0</v>
      </c>
      <c r="G793" s="3921">
        <v>0</v>
      </c>
      <c r="H793" s="3865">
        <v>0</v>
      </c>
      <c r="I793" s="3921">
        <v>0</v>
      </c>
      <c r="J793" s="3921">
        <v>0</v>
      </c>
      <c r="K793" s="3921">
        <v>0</v>
      </c>
      <c r="L793" s="3921">
        <v>0</v>
      </c>
      <c r="M793" s="3921">
        <v>0</v>
      </c>
      <c r="N793" s="3865">
        <v>0</v>
      </c>
      <c r="O793" s="3921">
        <v>0</v>
      </c>
      <c r="P793" s="3921">
        <v>0</v>
      </c>
      <c r="Q793" s="3921">
        <v>0</v>
      </c>
      <c r="R793" s="3921">
        <v>0</v>
      </c>
      <c r="S793" s="3921">
        <v>0</v>
      </c>
      <c r="T793" s="3921">
        <v>0</v>
      </c>
      <c r="U793" s="3921">
        <v>0</v>
      </c>
      <c r="V793" s="954">
        <v>0</v>
      </c>
      <c r="W793" s="3921">
        <v>0</v>
      </c>
      <c r="X793" s="3921">
        <v>0</v>
      </c>
      <c r="Y793" s="3865">
        <v>0</v>
      </c>
      <c r="Z793" s="3921">
        <v>0</v>
      </c>
      <c r="AA793" s="3921">
        <v>0</v>
      </c>
      <c r="AB793" s="4008">
        <v>0</v>
      </c>
      <c r="AC793" s="702"/>
      <c r="AD793" s="915"/>
    </row>
    <row r="794" spans="1:35" s="7" customFormat="1" ht="12.75" customHeight="1" thickBot="1">
      <c r="A794" s="5021"/>
      <c r="B794" s="5021"/>
      <c r="C794" s="1829" t="s">
        <v>315</v>
      </c>
      <c r="D794" s="805" t="s">
        <v>111</v>
      </c>
      <c r="E794" s="972" t="e">
        <v>#DIV/0!</v>
      </c>
      <c r="F794" s="973" t="e">
        <v>#DIV/0!</v>
      </c>
      <c r="G794" s="973" t="e">
        <v>#DIV/0!</v>
      </c>
      <c r="H794" s="1048" t="e">
        <v>#DIV/0!</v>
      </c>
      <c r="I794" s="973" t="e">
        <v>#DIV/0!</v>
      </c>
      <c r="J794" s="973" t="e">
        <v>#DIV/0!</v>
      </c>
      <c r="K794" s="973" t="e">
        <v>#DIV/0!</v>
      </c>
      <c r="L794" s="973" t="e">
        <v>#DIV/0!</v>
      </c>
      <c r="M794" s="973" t="e">
        <v>#DIV/0!</v>
      </c>
      <c r="N794" s="1048" t="e">
        <v>#DIV/0!</v>
      </c>
      <c r="O794" s="973" t="e">
        <v>#DIV/0!</v>
      </c>
      <c r="P794" s="973" t="e">
        <v>#DIV/0!</v>
      </c>
      <c r="Q794" s="973" t="e">
        <v>#DIV/0!</v>
      </c>
      <c r="R794" s="973" t="e">
        <v>#DIV/0!</v>
      </c>
      <c r="S794" s="973" t="e">
        <v>#DIV/0!</v>
      </c>
      <c r="T794" s="973" t="e">
        <v>#DIV/0!</v>
      </c>
      <c r="U794" s="973" t="e">
        <v>#DIV/0!</v>
      </c>
      <c r="V794" s="1640" t="e">
        <v>#DIV/0!</v>
      </c>
      <c r="W794" s="973" t="e">
        <v>#DIV/0!</v>
      </c>
      <c r="X794" s="973" t="e">
        <v>#DIV/0!</v>
      </c>
      <c r="Y794" s="1048" t="e">
        <v>#DIV/0!</v>
      </c>
      <c r="Z794" s="973" t="e">
        <v>#DIV/0!</v>
      </c>
      <c r="AA794" s="973" t="e">
        <v>#DIV/0!</v>
      </c>
      <c r="AB794" s="984" t="e">
        <v>#DIV/0!</v>
      </c>
      <c r="AC794" s="1675" t="e">
        <f t="shared" ref="AC794" si="109">AC791/AC790</f>
        <v>#DIV/0!</v>
      </c>
      <c r="AD794" s="915"/>
    </row>
    <row r="795" spans="1:35" s="7" customFormat="1" ht="12.75" customHeight="1">
      <c r="A795" s="5019" t="s">
        <v>148</v>
      </c>
      <c r="B795" s="5027" t="s">
        <v>318</v>
      </c>
      <c r="C795" s="2961" t="s">
        <v>501</v>
      </c>
      <c r="D795" s="944" t="s">
        <v>108</v>
      </c>
      <c r="E795" s="3843">
        <v>8.4</v>
      </c>
      <c r="F795" s="3812">
        <v>9</v>
      </c>
      <c r="G795" s="3812">
        <v>8.4</v>
      </c>
      <c r="H795" s="3828">
        <v>8.4</v>
      </c>
      <c r="I795" s="3812">
        <v>7.8</v>
      </c>
      <c r="J795" s="3812">
        <v>9.6</v>
      </c>
      <c r="K795" s="3812">
        <v>9</v>
      </c>
      <c r="L795" s="3812">
        <v>11.4</v>
      </c>
      <c r="M795" s="3812">
        <v>11.4</v>
      </c>
      <c r="N795" s="3828">
        <v>15.6</v>
      </c>
      <c r="O795" s="3812">
        <v>16.2</v>
      </c>
      <c r="P795" s="3812">
        <v>16.8</v>
      </c>
      <c r="Q795" s="3812">
        <v>13.8</v>
      </c>
      <c r="R795" s="3812">
        <v>11.4</v>
      </c>
      <c r="S795" s="3812">
        <v>14.4</v>
      </c>
      <c r="T795" s="3812">
        <v>16.2</v>
      </c>
      <c r="U795" s="3812">
        <v>15.6</v>
      </c>
      <c r="V795" s="3814">
        <v>13.2</v>
      </c>
      <c r="W795" s="3812">
        <v>10.8</v>
      </c>
      <c r="X795" s="3812">
        <v>11.4</v>
      </c>
      <c r="Y795" s="3828">
        <v>16.2</v>
      </c>
      <c r="Z795" s="3812">
        <v>16.8</v>
      </c>
      <c r="AA795" s="3812">
        <v>13.2</v>
      </c>
      <c r="AB795" s="3844">
        <v>10.199999999999999</v>
      </c>
      <c r="AC795" s="2950">
        <f>SUM(E795:AB795)</f>
        <v>295.2</v>
      </c>
      <c r="AD795" s="915"/>
    </row>
    <row r="796" spans="1:35" s="7" customFormat="1" ht="12.75" customHeight="1">
      <c r="A796" s="5020"/>
      <c r="B796" s="5025"/>
      <c r="C796" s="2669" t="s">
        <v>501</v>
      </c>
      <c r="D796" s="949" t="s">
        <v>109</v>
      </c>
      <c r="E796" s="3835">
        <v>1.8</v>
      </c>
      <c r="F796" s="3891">
        <v>1.8</v>
      </c>
      <c r="G796" s="3891">
        <v>1.2</v>
      </c>
      <c r="H796" s="3827">
        <v>1.8</v>
      </c>
      <c r="I796" s="3891">
        <v>1.2</v>
      </c>
      <c r="J796" s="3891">
        <v>2.4</v>
      </c>
      <c r="K796" s="3891">
        <v>0.6</v>
      </c>
      <c r="L796" s="3891">
        <v>1.8</v>
      </c>
      <c r="M796" s="3891">
        <v>3.6</v>
      </c>
      <c r="N796" s="3827">
        <v>6.6</v>
      </c>
      <c r="O796" s="3891">
        <v>6</v>
      </c>
      <c r="P796" s="3891">
        <v>5.4</v>
      </c>
      <c r="Q796" s="3891">
        <v>4.8</v>
      </c>
      <c r="R796" s="3891">
        <v>4.2</v>
      </c>
      <c r="S796" s="3891">
        <v>5.4</v>
      </c>
      <c r="T796" s="3891">
        <v>7.8</v>
      </c>
      <c r="U796" s="3891">
        <v>7.8</v>
      </c>
      <c r="V796" s="3893">
        <v>4.8</v>
      </c>
      <c r="W796" s="3891">
        <v>3.6</v>
      </c>
      <c r="X796" s="3891">
        <v>4.2</v>
      </c>
      <c r="Y796" s="3827">
        <v>1.8</v>
      </c>
      <c r="Z796" s="3891">
        <v>2.4</v>
      </c>
      <c r="AA796" s="3891">
        <v>2.4</v>
      </c>
      <c r="AB796" s="3990">
        <v>1.8</v>
      </c>
      <c r="AC796" s="2732">
        <f>SUM(E796:AB796)</f>
        <v>85.199999999999989</v>
      </c>
      <c r="AD796" s="3037"/>
      <c r="AE796" s="3038"/>
      <c r="AF796" s="3038"/>
      <c r="AG796" s="3038"/>
      <c r="AH796" s="3038"/>
      <c r="AI796" s="3038"/>
    </row>
    <row r="797" spans="1:35" s="7" customFormat="1" ht="12.75" customHeight="1">
      <c r="A797" s="5020"/>
      <c r="B797" s="5025"/>
      <c r="C797" s="1772" t="s">
        <v>315</v>
      </c>
      <c r="D797" s="925" t="s">
        <v>340</v>
      </c>
      <c r="E797" s="939">
        <v>8.5906926379658124</v>
      </c>
      <c r="F797" s="940">
        <v>9.1782351244670117</v>
      </c>
      <c r="G797" s="940">
        <v>8.4852813742385695</v>
      </c>
      <c r="H797" s="1642">
        <v>8.5906926379658124</v>
      </c>
      <c r="I797" s="940">
        <v>7.8917678627795427</v>
      </c>
      <c r="J797" s="940">
        <v>9.8954535014823861</v>
      </c>
      <c r="K797" s="940">
        <v>9.0199778270237445</v>
      </c>
      <c r="L797" s="940">
        <v>11.541230437002808</v>
      </c>
      <c r="M797" s="940">
        <v>11.954915307102766</v>
      </c>
      <c r="N797" s="1642">
        <v>16.938713056191723</v>
      </c>
      <c r="O797" s="940">
        <v>17.275416058665563</v>
      </c>
      <c r="P797" s="940">
        <v>17.64652940382329</v>
      </c>
      <c r="Q797" s="940">
        <v>14.610954794263105</v>
      </c>
      <c r="R797" s="940">
        <v>12.149074038789953</v>
      </c>
      <c r="S797" s="940">
        <v>15.379206741571556</v>
      </c>
      <c r="T797" s="940">
        <v>17.979988876526036</v>
      </c>
      <c r="U797" s="940">
        <v>17.441330224498358</v>
      </c>
      <c r="V797" s="940">
        <v>14.04563989286355</v>
      </c>
      <c r="W797" s="940">
        <v>11.384199576606166</v>
      </c>
      <c r="X797" s="940">
        <v>12.149074038789953</v>
      </c>
      <c r="Y797" s="1642">
        <v>16.299693248647351</v>
      </c>
      <c r="Z797" s="940">
        <v>16.970562748477139</v>
      </c>
      <c r="AA797" s="940">
        <v>13.416407864998737</v>
      </c>
      <c r="AB797" s="941">
        <v>10.357605900979241</v>
      </c>
      <c r="AC797" s="702"/>
      <c r="AD797" s="915"/>
    </row>
    <row r="798" spans="1:35" s="7" customFormat="1" ht="12.75" customHeight="1">
      <c r="A798" s="5020"/>
      <c r="B798" s="5025"/>
      <c r="C798" s="2249" t="s">
        <v>315</v>
      </c>
      <c r="D798" s="770" t="s">
        <v>110</v>
      </c>
      <c r="E798" s="3920">
        <v>0.47236559114808552</v>
      </c>
      <c r="F798" s="3921">
        <v>0.50467204950444833</v>
      </c>
      <c r="G798" s="3921">
        <v>0.46656947481584338</v>
      </c>
      <c r="H798" s="1061">
        <v>0.47690756798604794</v>
      </c>
      <c r="I798" s="3921">
        <v>0.43393469523407679</v>
      </c>
      <c r="J798" s="3921">
        <v>0.54410883265088383</v>
      </c>
      <c r="K798" s="3921">
        <v>0.50073909870352074</v>
      </c>
      <c r="L798" s="3921">
        <v>0.64070504803683404</v>
      </c>
      <c r="M798" s="3921">
        <v>0.65734986387571037</v>
      </c>
      <c r="N798" s="1061">
        <v>0.93138767073505901</v>
      </c>
      <c r="O798" s="3921">
        <v>0.95903520306089884</v>
      </c>
      <c r="P798" s="3921">
        <v>0.97963735591923307</v>
      </c>
      <c r="Q798" s="3921">
        <v>0.80339416034145295</v>
      </c>
      <c r="R798" s="3921">
        <v>0.66802582540000699</v>
      </c>
      <c r="S798" s="3921">
        <v>0.85376818770858143</v>
      </c>
      <c r="T798" s="3921">
        <v>0.98864299217988416</v>
      </c>
      <c r="U798" s="3921">
        <v>0.96824583655185426</v>
      </c>
      <c r="V798" s="954">
        <v>0.77973595895051129</v>
      </c>
      <c r="W798" s="3921">
        <v>0.62596863714876128</v>
      </c>
      <c r="X798" s="3921">
        <v>0.67444915064423794</v>
      </c>
      <c r="Y798" s="1061">
        <v>0.89625069379189271</v>
      </c>
      <c r="Z798" s="3921">
        <v>0.93313894963168675</v>
      </c>
      <c r="AA798" s="3921">
        <v>0.73771111356331742</v>
      </c>
      <c r="AB798" s="4009">
        <v>0.56952062429432582</v>
      </c>
      <c r="AC798" s="702"/>
      <c r="AD798" s="915"/>
    </row>
    <row r="799" spans="1:35" s="7" customFormat="1" ht="12.75" customHeight="1" thickBot="1">
      <c r="A799" s="5021"/>
      <c r="B799" s="5029"/>
      <c r="C799" s="3513" t="s">
        <v>315</v>
      </c>
      <c r="D799" s="945" t="s">
        <v>111</v>
      </c>
      <c r="E799" s="972">
        <v>0.21428571428571427</v>
      </c>
      <c r="F799" s="973">
        <v>0.2</v>
      </c>
      <c r="G799" s="973">
        <v>0.14285714285714285</v>
      </c>
      <c r="H799" s="1048">
        <v>0.21428571428571427</v>
      </c>
      <c r="I799" s="973">
        <v>0.15384615384615385</v>
      </c>
      <c r="J799" s="973">
        <v>0.25</v>
      </c>
      <c r="K799" s="973">
        <v>6.6666666666666666E-2</v>
      </c>
      <c r="L799" s="973">
        <v>0.15789473684210525</v>
      </c>
      <c r="M799" s="973">
        <v>0.31578947368421051</v>
      </c>
      <c r="N799" s="1048">
        <v>0.42307692307692307</v>
      </c>
      <c r="O799" s="973">
        <v>0.37037037037037041</v>
      </c>
      <c r="P799" s="973">
        <v>0.32142857142857145</v>
      </c>
      <c r="Q799" s="973">
        <v>0.34782608695652173</v>
      </c>
      <c r="R799" s="973">
        <v>0.36842105263157893</v>
      </c>
      <c r="S799" s="973">
        <v>0.375</v>
      </c>
      <c r="T799" s="973">
        <v>0.48148148148148151</v>
      </c>
      <c r="U799" s="973">
        <v>0.5</v>
      </c>
      <c r="V799" s="1640">
        <v>0.36363636363636365</v>
      </c>
      <c r="W799" s="973">
        <v>0.33333333333333331</v>
      </c>
      <c r="X799" s="973">
        <v>0.36842105263157893</v>
      </c>
      <c r="Y799" s="1048">
        <v>0.11111111111111112</v>
      </c>
      <c r="Z799" s="973">
        <v>0.14285714285714285</v>
      </c>
      <c r="AA799" s="973">
        <v>0.18181818181818182</v>
      </c>
      <c r="AB799" s="984">
        <v>0.17647058823529413</v>
      </c>
      <c r="AC799" s="3689">
        <f t="shared" ref="AC799" si="110">AC796/AC795</f>
        <v>0.28861788617886175</v>
      </c>
      <c r="AD799" s="915"/>
    </row>
    <row r="800" spans="1:35" s="7" customFormat="1" ht="12.75" customHeight="1">
      <c r="A800" s="5031" t="s">
        <v>118</v>
      </c>
      <c r="B800" s="5019" t="s">
        <v>82</v>
      </c>
      <c r="C800" s="2961" t="s">
        <v>501</v>
      </c>
      <c r="D800" s="795" t="s">
        <v>108</v>
      </c>
      <c r="E800" s="3966">
        <v>8.4</v>
      </c>
      <c r="F800" s="3967">
        <v>8.4</v>
      </c>
      <c r="G800" s="3967">
        <v>8.4</v>
      </c>
      <c r="H800" s="3828">
        <v>8.4</v>
      </c>
      <c r="I800" s="3967">
        <v>8.4</v>
      </c>
      <c r="J800" s="3967">
        <v>8.4</v>
      </c>
      <c r="K800" s="3967">
        <v>8.4</v>
      </c>
      <c r="L800" s="3967">
        <v>9</v>
      </c>
      <c r="M800" s="3967">
        <v>9</v>
      </c>
      <c r="N800" s="3828">
        <v>9</v>
      </c>
      <c r="O800" s="3967">
        <v>9.6</v>
      </c>
      <c r="P800" s="3967">
        <v>9</v>
      </c>
      <c r="Q800" s="3967">
        <v>9.6</v>
      </c>
      <c r="R800" s="3967">
        <v>9</v>
      </c>
      <c r="S800" s="3967">
        <v>9</v>
      </c>
      <c r="T800" s="3967">
        <v>9</v>
      </c>
      <c r="U800" s="3967">
        <v>9.6</v>
      </c>
      <c r="V800" s="3967">
        <v>8.4</v>
      </c>
      <c r="W800" s="3967">
        <v>9</v>
      </c>
      <c r="X800" s="3967">
        <v>8.4</v>
      </c>
      <c r="Y800" s="3828">
        <v>9</v>
      </c>
      <c r="Z800" s="3967">
        <v>8.4</v>
      </c>
      <c r="AA800" s="3967">
        <v>8.4</v>
      </c>
      <c r="AB800" s="3844">
        <v>8.4</v>
      </c>
      <c r="AC800" s="3039">
        <f>SUM(E800:AB800)</f>
        <v>210.60000000000002</v>
      </c>
      <c r="AD800" s="915"/>
    </row>
    <row r="801" spans="1:30" s="7" customFormat="1" ht="12.75" customHeight="1">
      <c r="A801" s="5032"/>
      <c r="B801" s="5020"/>
      <c r="C801" s="2669" t="s">
        <v>501</v>
      </c>
      <c r="D801" s="770" t="s">
        <v>109</v>
      </c>
      <c r="E801" s="3971">
        <v>10.8</v>
      </c>
      <c r="F801" s="3972">
        <v>10.8</v>
      </c>
      <c r="G801" s="3972">
        <v>10.199999999999999</v>
      </c>
      <c r="H801" s="3827">
        <v>10.8</v>
      </c>
      <c r="I801" s="3972">
        <v>10.8</v>
      </c>
      <c r="J801" s="3972">
        <v>10.8</v>
      </c>
      <c r="K801" s="3972">
        <v>10.199999999999999</v>
      </c>
      <c r="L801" s="3972">
        <v>10.8</v>
      </c>
      <c r="M801" s="3972">
        <v>10.8</v>
      </c>
      <c r="N801" s="3827">
        <v>11.4</v>
      </c>
      <c r="O801" s="3972">
        <v>10.8</v>
      </c>
      <c r="P801" s="3972">
        <v>10.8</v>
      </c>
      <c r="Q801" s="3972">
        <v>12</v>
      </c>
      <c r="R801" s="3972">
        <v>10.8</v>
      </c>
      <c r="S801" s="3972">
        <v>10.8</v>
      </c>
      <c r="T801" s="3972">
        <v>10.8</v>
      </c>
      <c r="U801" s="3972">
        <v>11.4</v>
      </c>
      <c r="V801" s="3972">
        <v>10.8</v>
      </c>
      <c r="W801" s="3972">
        <v>10.8</v>
      </c>
      <c r="X801" s="3972">
        <v>10.8</v>
      </c>
      <c r="Y801" s="3827">
        <v>10.8</v>
      </c>
      <c r="Z801" s="3972">
        <v>10.8</v>
      </c>
      <c r="AA801" s="3972">
        <v>10.8</v>
      </c>
      <c r="AB801" s="3836">
        <v>10.8</v>
      </c>
      <c r="AC801" s="2732">
        <f>SUM(E801:AB801)</f>
        <v>260.40000000000009</v>
      </c>
      <c r="AD801" s="915"/>
    </row>
    <row r="802" spans="1:30" s="7" customFormat="1" ht="12.75" customHeight="1">
      <c r="A802" s="5032"/>
      <c r="B802" s="5020"/>
      <c r="C802" s="1772" t="s">
        <v>315</v>
      </c>
      <c r="D802" s="925" t="s">
        <v>340</v>
      </c>
      <c r="E802" s="939">
        <v>13.682105101189656</v>
      </c>
      <c r="F802" s="940">
        <v>13.682105101189656</v>
      </c>
      <c r="G802" s="940">
        <v>13.213629327327144</v>
      </c>
      <c r="H802" s="1047">
        <v>13.682105101189656</v>
      </c>
      <c r="I802" s="940">
        <v>13.682105101189656</v>
      </c>
      <c r="J802" s="940">
        <v>13.682105101189656</v>
      </c>
      <c r="K802" s="940">
        <v>13.213629327327144</v>
      </c>
      <c r="L802" s="940">
        <v>14.058449416631978</v>
      </c>
      <c r="M802" s="940">
        <v>14.058449416631978</v>
      </c>
      <c r="N802" s="1047">
        <v>14.524462124292246</v>
      </c>
      <c r="O802" s="940">
        <v>14.449913494550755</v>
      </c>
      <c r="P802" s="940">
        <v>14.058449416631978</v>
      </c>
      <c r="Q802" s="940">
        <v>15.367498169838838</v>
      </c>
      <c r="R802" s="940">
        <v>14.058449416631978</v>
      </c>
      <c r="S802" s="940">
        <v>14.058449416631978</v>
      </c>
      <c r="T802" s="940">
        <v>14.058449416631978</v>
      </c>
      <c r="U802" s="940">
        <v>14.903690818049064</v>
      </c>
      <c r="V802" s="940">
        <v>13.682105101189656</v>
      </c>
      <c r="W802" s="940">
        <v>14.058449416631978</v>
      </c>
      <c r="X802" s="940">
        <v>13.682105101189656</v>
      </c>
      <c r="Y802" s="1047">
        <v>14.058449416631978</v>
      </c>
      <c r="Z802" s="940">
        <v>13.682105101189656</v>
      </c>
      <c r="AA802" s="940">
        <v>13.682105101189656</v>
      </c>
      <c r="AB802" s="941">
        <v>13.682105101189656</v>
      </c>
      <c r="AC802" s="702"/>
      <c r="AD802" s="915"/>
    </row>
    <row r="803" spans="1:30" s="7" customFormat="1" ht="12.75" customHeight="1">
      <c r="A803" s="5032"/>
      <c r="B803" s="5020"/>
      <c r="C803" s="2249" t="s">
        <v>315</v>
      </c>
      <c r="D803" s="770" t="s">
        <v>110</v>
      </c>
      <c r="E803" s="3920">
        <v>0.75232067269072378</v>
      </c>
      <c r="F803" s="3921">
        <v>0.75232067269072378</v>
      </c>
      <c r="G803" s="3921">
        <v>0.7265611856289772</v>
      </c>
      <c r="H803" s="1061">
        <v>0.75955452531275003</v>
      </c>
      <c r="I803" s="3921">
        <v>0.75232067269072378</v>
      </c>
      <c r="J803" s="3921">
        <v>0.75232067269072378</v>
      </c>
      <c r="K803" s="3921">
        <v>0.73354735087540968</v>
      </c>
      <c r="L803" s="3921">
        <v>0.78044707260396262</v>
      </c>
      <c r="M803" s="3921">
        <v>0.77301424334106761</v>
      </c>
      <c r="N803" s="1061">
        <v>0.79863829688520493</v>
      </c>
      <c r="O803" s="3921">
        <v>0.80217898517746977</v>
      </c>
      <c r="P803" s="3921">
        <v>0.78044707260396262</v>
      </c>
      <c r="Q803" s="3921">
        <v>0.84499325763119371</v>
      </c>
      <c r="R803" s="3921">
        <v>0.77301424334106761</v>
      </c>
      <c r="S803" s="3921">
        <v>0.78044707260396262</v>
      </c>
      <c r="T803" s="3921">
        <v>0.77301424334106761</v>
      </c>
      <c r="U803" s="3921">
        <v>0.82737018324226752</v>
      </c>
      <c r="V803" s="954">
        <v>0.75955452531275003</v>
      </c>
      <c r="W803" s="3921">
        <v>0.77301424334106761</v>
      </c>
      <c r="X803" s="3921">
        <v>0.75955452531275003</v>
      </c>
      <c r="Y803" s="1061">
        <v>0.77301424334106761</v>
      </c>
      <c r="Z803" s="3921">
        <v>0.75232067269072378</v>
      </c>
      <c r="AA803" s="3921">
        <v>0.75232067269072378</v>
      </c>
      <c r="AB803" s="4009">
        <v>0.75232067269072378</v>
      </c>
      <c r="AC803" s="702"/>
      <c r="AD803" s="915"/>
    </row>
    <row r="804" spans="1:30" s="7" customFormat="1" ht="12.75" customHeight="1" thickBot="1">
      <c r="A804" s="5033"/>
      <c r="B804" s="5021"/>
      <c r="C804" s="3513" t="s">
        <v>315</v>
      </c>
      <c r="D804" s="771" t="s">
        <v>111</v>
      </c>
      <c r="E804" s="1676">
        <v>1.2857142857142858</v>
      </c>
      <c r="F804" s="1677">
        <v>1.2857142857142858</v>
      </c>
      <c r="G804" s="1677">
        <v>1.2142857142857142</v>
      </c>
      <c r="H804" s="1648">
        <v>1.2857142857142858</v>
      </c>
      <c r="I804" s="1677">
        <v>1.2857142857142858</v>
      </c>
      <c r="J804" s="1677">
        <v>1.2857142857142858</v>
      </c>
      <c r="K804" s="1677">
        <v>1.2142857142857142</v>
      </c>
      <c r="L804" s="1677">
        <v>1.2000000000000002</v>
      </c>
      <c r="M804" s="1677">
        <v>1.2000000000000002</v>
      </c>
      <c r="N804" s="1648">
        <v>1.2666666666666666</v>
      </c>
      <c r="O804" s="1677">
        <v>1.1250000000000002</v>
      </c>
      <c r="P804" s="1677">
        <v>1.2000000000000002</v>
      </c>
      <c r="Q804" s="1677">
        <v>1.25</v>
      </c>
      <c r="R804" s="1677">
        <v>1.2000000000000002</v>
      </c>
      <c r="S804" s="1677">
        <v>1.2000000000000002</v>
      </c>
      <c r="T804" s="1677">
        <v>1.2000000000000002</v>
      </c>
      <c r="U804" s="1677">
        <v>1.1875</v>
      </c>
      <c r="V804" s="1649">
        <v>1.2857142857142858</v>
      </c>
      <c r="W804" s="1677">
        <v>1.2000000000000002</v>
      </c>
      <c r="X804" s="1677">
        <v>1.2857142857142858</v>
      </c>
      <c r="Y804" s="1648">
        <v>1.2000000000000002</v>
      </c>
      <c r="Z804" s="1677">
        <v>1.2857142857142858</v>
      </c>
      <c r="AA804" s="1677">
        <v>1.2857142857142858</v>
      </c>
      <c r="AB804" s="1678">
        <v>1.2857142857142858</v>
      </c>
      <c r="AC804" s="1675">
        <f t="shared" ref="AC804" si="111">AC801/AC800</f>
        <v>1.2364672364672367</v>
      </c>
      <c r="AD804" s="915"/>
    </row>
    <row r="805" spans="1:30" s="7" customFormat="1" ht="12.75" customHeight="1">
      <c r="A805" s="5031" t="s">
        <v>127</v>
      </c>
      <c r="B805" s="5019" t="s">
        <v>11</v>
      </c>
      <c r="C805" s="2961" t="s">
        <v>501</v>
      </c>
      <c r="D805" s="802" t="s">
        <v>108</v>
      </c>
      <c r="E805" s="3992">
        <v>390</v>
      </c>
      <c r="F805" s="3993">
        <v>366.6</v>
      </c>
      <c r="G805" s="3993">
        <v>349.2</v>
      </c>
      <c r="H805" s="3994">
        <v>351.6</v>
      </c>
      <c r="I805" s="3993">
        <v>345.6</v>
      </c>
      <c r="J805" s="3993">
        <v>352.8</v>
      </c>
      <c r="K805" s="3993">
        <v>403.8</v>
      </c>
      <c r="L805" s="3993">
        <v>436.8</v>
      </c>
      <c r="M805" s="3993">
        <v>572.4</v>
      </c>
      <c r="N805" s="3994">
        <v>586.79999999999995</v>
      </c>
      <c r="O805" s="3993">
        <v>610.20000000000005</v>
      </c>
      <c r="P805" s="3993">
        <v>591</v>
      </c>
      <c r="Q805" s="3993">
        <v>598.20000000000005</v>
      </c>
      <c r="R805" s="3993">
        <v>592.79999999999995</v>
      </c>
      <c r="S805" s="3993">
        <v>595.20000000000005</v>
      </c>
      <c r="T805" s="3993">
        <v>546.6</v>
      </c>
      <c r="U805" s="3993">
        <v>481.2</v>
      </c>
      <c r="V805" s="3993">
        <v>460.2</v>
      </c>
      <c r="W805" s="3993">
        <v>454.8</v>
      </c>
      <c r="X805" s="3993">
        <v>442.8</v>
      </c>
      <c r="Y805" s="3994">
        <v>441.6</v>
      </c>
      <c r="Z805" s="3993">
        <v>439.2</v>
      </c>
      <c r="AA805" s="3993">
        <v>416.4</v>
      </c>
      <c r="AB805" s="3995">
        <v>385.2</v>
      </c>
      <c r="AC805" s="1995">
        <f>SUM(E805:AB805)</f>
        <v>11211</v>
      </c>
      <c r="AD805" s="915"/>
    </row>
    <row r="806" spans="1:30" s="7" customFormat="1" ht="12.75" customHeight="1">
      <c r="A806" s="5032"/>
      <c r="B806" s="5020"/>
      <c r="C806" s="2669" t="s">
        <v>501</v>
      </c>
      <c r="D806" s="770" t="s">
        <v>109</v>
      </c>
      <c r="E806" s="3971">
        <v>174.6</v>
      </c>
      <c r="F806" s="3972">
        <v>175.8</v>
      </c>
      <c r="G806" s="3972">
        <v>169.8</v>
      </c>
      <c r="H806" s="3827">
        <v>172.2</v>
      </c>
      <c r="I806" s="3972">
        <v>166.2</v>
      </c>
      <c r="J806" s="3972">
        <v>169.8</v>
      </c>
      <c r="K806" s="3972">
        <v>172.8</v>
      </c>
      <c r="L806" s="3972">
        <v>182.4</v>
      </c>
      <c r="M806" s="3972">
        <v>212.4</v>
      </c>
      <c r="N806" s="3827">
        <v>226.8</v>
      </c>
      <c r="O806" s="3972">
        <v>256.8</v>
      </c>
      <c r="P806" s="3972">
        <v>230.4</v>
      </c>
      <c r="Q806" s="3972">
        <v>226.8</v>
      </c>
      <c r="R806" s="3972">
        <v>229.8</v>
      </c>
      <c r="S806" s="3972">
        <v>234.6</v>
      </c>
      <c r="T806" s="3972">
        <v>219</v>
      </c>
      <c r="U806" s="3972">
        <v>211.8</v>
      </c>
      <c r="V806" s="3972">
        <v>216.6</v>
      </c>
      <c r="W806" s="3972">
        <v>205.8</v>
      </c>
      <c r="X806" s="3972">
        <v>201</v>
      </c>
      <c r="Y806" s="3827">
        <v>197.4</v>
      </c>
      <c r="Z806" s="3972">
        <v>192.6</v>
      </c>
      <c r="AA806" s="3972">
        <v>189</v>
      </c>
      <c r="AB806" s="3836">
        <v>186</v>
      </c>
      <c r="AC806" s="2455">
        <f>SUM(E806:AB806)</f>
        <v>4820.4000000000015</v>
      </c>
      <c r="AD806" s="915"/>
    </row>
    <row r="807" spans="1:30" s="7" customFormat="1" ht="12.75" customHeight="1">
      <c r="A807" s="5032"/>
      <c r="B807" s="5020"/>
      <c r="C807" s="1772" t="s">
        <v>315</v>
      </c>
      <c r="D807" s="925" t="s">
        <v>340</v>
      </c>
      <c r="E807" s="939">
        <v>427.29984788202302</v>
      </c>
      <c r="F807" s="940">
        <v>406.57250275934803</v>
      </c>
      <c r="G807" s="940">
        <v>388.29457889597171</v>
      </c>
      <c r="H807" s="1047">
        <v>391.50402296783619</v>
      </c>
      <c r="I807" s="940">
        <v>383.48637524689195</v>
      </c>
      <c r="J807" s="940">
        <v>391.53528576617458</v>
      </c>
      <c r="K807" s="940">
        <v>439.22008150812047</v>
      </c>
      <c r="L807" s="940">
        <v>473.3539901595845</v>
      </c>
      <c r="M807" s="940">
        <v>610.53707504131148</v>
      </c>
      <c r="N807" s="1047">
        <v>629.10450642162778</v>
      </c>
      <c r="O807" s="940">
        <v>662.03495375999603</v>
      </c>
      <c r="P807" s="940">
        <v>634.32259931363001</v>
      </c>
      <c r="Q807" s="940">
        <v>639.75110785367156</v>
      </c>
      <c r="R807" s="940">
        <v>635.78288747024328</v>
      </c>
      <c r="S807" s="940">
        <v>639.76573837616536</v>
      </c>
      <c r="T807" s="940">
        <v>588.84001222743007</v>
      </c>
      <c r="U807" s="940">
        <v>525.74963623382564</v>
      </c>
      <c r="V807" s="940">
        <v>508.62520582448525</v>
      </c>
      <c r="W807" s="940">
        <v>499.19603363808892</v>
      </c>
      <c r="X807" s="940">
        <v>486.28473140743375</v>
      </c>
      <c r="Y807" s="1047">
        <v>483.71202176501674</v>
      </c>
      <c r="Z807" s="940">
        <v>479.57418612765218</v>
      </c>
      <c r="AA807" s="940">
        <v>457.2854250902821</v>
      </c>
      <c r="AB807" s="430">
        <v>427.75581819538115</v>
      </c>
      <c r="AC807" s="702"/>
      <c r="AD807" s="915"/>
    </row>
    <row r="808" spans="1:30" s="7" customFormat="1" ht="12.75" customHeight="1">
      <c r="A808" s="5032"/>
      <c r="B808" s="5020"/>
      <c r="C808" s="2249" t="s">
        <v>342</v>
      </c>
      <c r="D808" s="770" t="s">
        <v>110</v>
      </c>
      <c r="E808" s="3920">
        <v>22.1</v>
      </c>
      <c r="F808" s="3921">
        <v>21</v>
      </c>
      <c r="G808" s="3921">
        <v>21.8</v>
      </c>
      <c r="H808" s="3865">
        <v>21.8</v>
      </c>
      <c r="I808" s="3921">
        <v>20.8</v>
      </c>
      <c r="J808" s="3921">
        <v>23.5</v>
      </c>
      <c r="K808" s="3921">
        <v>22.9</v>
      </c>
      <c r="L808" s="3921">
        <v>30.4</v>
      </c>
      <c r="M808" s="3921">
        <v>34.4</v>
      </c>
      <c r="N808" s="3865">
        <v>35.4</v>
      </c>
      <c r="O808" s="3921">
        <v>35.1</v>
      </c>
      <c r="P808" s="3921">
        <v>35.5</v>
      </c>
      <c r="Q808" s="3921">
        <v>32.6</v>
      </c>
      <c r="R808" s="3921">
        <v>35.799999999999997</v>
      </c>
      <c r="S808" s="3921">
        <v>34.700000000000003</v>
      </c>
      <c r="T808" s="3921">
        <v>28.4</v>
      </c>
      <c r="U808" s="3921">
        <v>26.8</v>
      </c>
      <c r="V808" s="954">
        <v>26.8</v>
      </c>
      <c r="W808" s="3921">
        <v>25</v>
      </c>
      <c r="X808" s="3921">
        <v>26.1</v>
      </c>
      <c r="Y808" s="3865">
        <v>27.4</v>
      </c>
      <c r="Z808" s="3921">
        <v>24.2</v>
      </c>
      <c r="AA808" s="3921">
        <v>25.3</v>
      </c>
      <c r="AB808" s="4008">
        <v>22.6</v>
      </c>
      <c r="AC808" s="702"/>
      <c r="AD808" s="915"/>
    </row>
    <row r="809" spans="1:30" s="7" customFormat="1" ht="12.75" customHeight="1" thickBot="1">
      <c r="A809" s="5033"/>
      <c r="B809" s="5021"/>
      <c r="C809" s="3513" t="s">
        <v>315</v>
      </c>
      <c r="D809" s="771" t="s">
        <v>111</v>
      </c>
      <c r="E809" s="1676">
        <v>0.44769230769230767</v>
      </c>
      <c r="F809" s="1677">
        <v>0.47954173486088381</v>
      </c>
      <c r="G809" s="1677">
        <v>0.4862542955326461</v>
      </c>
      <c r="H809" s="1648">
        <v>0.48976109215017061</v>
      </c>
      <c r="I809" s="1677">
        <v>0.48090277777777773</v>
      </c>
      <c r="J809" s="1677">
        <v>0.48129251700680276</v>
      </c>
      <c r="K809" s="1677">
        <v>0.42793462109955427</v>
      </c>
      <c r="L809" s="1677">
        <v>0.4175824175824176</v>
      </c>
      <c r="M809" s="1677">
        <v>0.37106918238993714</v>
      </c>
      <c r="N809" s="1648">
        <v>0.38650306748466262</v>
      </c>
      <c r="O809" s="1677">
        <v>0.42084562438544737</v>
      </c>
      <c r="P809" s="1677">
        <v>0.3898477157360406</v>
      </c>
      <c r="Q809" s="1677">
        <v>0.3791374122367101</v>
      </c>
      <c r="R809" s="1677">
        <v>0.3876518218623482</v>
      </c>
      <c r="S809" s="1677">
        <v>0.39415322580645157</v>
      </c>
      <c r="T809" s="1677">
        <v>0.40065861690450055</v>
      </c>
      <c r="U809" s="1677">
        <v>0.4401496259351621</v>
      </c>
      <c r="V809" s="1649">
        <v>0.47066492829204692</v>
      </c>
      <c r="W809" s="1677">
        <v>0.4525065963060686</v>
      </c>
      <c r="X809" s="1677">
        <v>0.45392953929539293</v>
      </c>
      <c r="Y809" s="1648">
        <v>0.44701086956521741</v>
      </c>
      <c r="Z809" s="1677">
        <v>0.43852459016393441</v>
      </c>
      <c r="AA809" s="1677">
        <v>0.45389048991354469</v>
      </c>
      <c r="AB809" s="1678">
        <v>0.48286604361370716</v>
      </c>
      <c r="AC809" s="1675">
        <f t="shared" ref="AC809" si="112">AC806/AC805</f>
        <v>0.4299705646240301</v>
      </c>
      <c r="AD809" s="915"/>
    </row>
    <row r="810" spans="1:30" s="7" customFormat="1" ht="12.75" customHeight="1">
      <c r="A810" s="5019" t="s">
        <v>144</v>
      </c>
      <c r="B810" s="5019" t="s">
        <v>27</v>
      </c>
      <c r="C810" s="2961" t="s">
        <v>501</v>
      </c>
      <c r="D810" s="802" t="s">
        <v>108</v>
      </c>
      <c r="E810" s="3992">
        <v>268.2</v>
      </c>
      <c r="F810" s="3993">
        <v>232.8</v>
      </c>
      <c r="G810" s="3993">
        <v>216.6</v>
      </c>
      <c r="H810" s="3832">
        <v>220.8</v>
      </c>
      <c r="I810" s="3993">
        <v>222</v>
      </c>
      <c r="J810" s="3993">
        <v>230.4</v>
      </c>
      <c r="K810" s="3993">
        <v>268.8</v>
      </c>
      <c r="L810" s="3993">
        <v>315.60000000000002</v>
      </c>
      <c r="M810" s="3993">
        <v>387</v>
      </c>
      <c r="N810" s="3832">
        <v>443.4</v>
      </c>
      <c r="O810" s="3993">
        <v>486.6</v>
      </c>
      <c r="P810" s="3993">
        <v>513</v>
      </c>
      <c r="Q810" s="3993">
        <v>502.2</v>
      </c>
      <c r="R810" s="3993">
        <v>489</v>
      </c>
      <c r="S810" s="3993">
        <v>469.2</v>
      </c>
      <c r="T810" s="3993">
        <v>457.2</v>
      </c>
      <c r="U810" s="3993">
        <v>448.8</v>
      </c>
      <c r="V810" s="3993">
        <v>406.8</v>
      </c>
      <c r="W810" s="3993">
        <v>420.6</v>
      </c>
      <c r="X810" s="3993">
        <v>351.6</v>
      </c>
      <c r="Y810" s="3832">
        <v>363.6</v>
      </c>
      <c r="Z810" s="3993">
        <v>324.60000000000002</v>
      </c>
      <c r="AA810" s="3993">
        <v>302.39999999999998</v>
      </c>
      <c r="AB810" s="3834">
        <v>274.8</v>
      </c>
      <c r="AC810" s="2950">
        <f>SUM(E810:AB810)</f>
        <v>8616.0000000000018</v>
      </c>
      <c r="AD810" s="915"/>
    </row>
    <row r="811" spans="1:30" s="7" customFormat="1" ht="12.75" customHeight="1">
      <c r="A811" s="5020"/>
      <c r="B811" s="5020"/>
      <c r="C811" s="2669" t="s">
        <v>501</v>
      </c>
      <c r="D811" s="770" t="s">
        <v>109</v>
      </c>
      <c r="E811" s="3971">
        <v>91.8</v>
      </c>
      <c r="F811" s="3972">
        <v>90</v>
      </c>
      <c r="G811" s="3972">
        <v>90</v>
      </c>
      <c r="H811" s="3827">
        <v>87.6</v>
      </c>
      <c r="I811" s="3972">
        <v>87.6</v>
      </c>
      <c r="J811" s="3972">
        <v>87</v>
      </c>
      <c r="K811" s="3972">
        <v>93</v>
      </c>
      <c r="L811" s="3972">
        <v>100.8</v>
      </c>
      <c r="M811" s="3972">
        <v>119.4</v>
      </c>
      <c r="N811" s="3827">
        <v>134.4</v>
      </c>
      <c r="O811" s="3972">
        <v>136.19999999999999</v>
      </c>
      <c r="P811" s="3972">
        <v>139.19999999999999</v>
      </c>
      <c r="Q811" s="3972">
        <v>141.6</v>
      </c>
      <c r="R811" s="3972">
        <v>136.80000000000001</v>
      </c>
      <c r="S811" s="3972">
        <v>135.6</v>
      </c>
      <c r="T811" s="3972">
        <v>135</v>
      </c>
      <c r="U811" s="3972">
        <v>135</v>
      </c>
      <c r="V811" s="3972">
        <v>126.6</v>
      </c>
      <c r="W811" s="3972">
        <v>125.4</v>
      </c>
      <c r="X811" s="3972">
        <v>122.4</v>
      </c>
      <c r="Y811" s="3827">
        <v>119.4</v>
      </c>
      <c r="Z811" s="3972">
        <v>120</v>
      </c>
      <c r="AA811" s="3972">
        <v>106.2</v>
      </c>
      <c r="AB811" s="3836">
        <v>104.4</v>
      </c>
      <c r="AC811" s="2732">
        <f>SUM(E811:AB811)</f>
        <v>2765.4</v>
      </c>
      <c r="AD811" s="915"/>
    </row>
    <row r="812" spans="1:30" s="7" customFormat="1" ht="12.75" customHeight="1">
      <c r="A812" s="5020"/>
      <c r="B812" s="5020"/>
      <c r="C812" s="1772" t="s">
        <v>315</v>
      </c>
      <c r="D812" s="925" t="s">
        <v>340</v>
      </c>
      <c r="E812" s="939">
        <v>283.47571324542071</v>
      </c>
      <c r="F812" s="940">
        <v>249.59134600382282</v>
      </c>
      <c r="G812" s="940">
        <v>234.55395967665947</v>
      </c>
      <c r="H812" s="1047">
        <v>237.54241726479086</v>
      </c>
      <c r="I812" s="940">
        <v>238.6582493860206</v>
      </c>
      <c r="J812" s="940">
        <v>246.27862270201206</v>
      </c>
      <c r="K812" s="940">
        <v>284.43354232579532</v>
      </c>
      <c r="L812" s="940">
        <v>331.30650461468457</v>
      </c>
      <c r="M812" s="940">
        <v>405.00044444420058</v>
      </c>
      <c r="N812" s="1047">
        <v>463.32161615879738</v>
      </c>
      <c r="O812" s="940">
        <v>505.30188996282214</v>
      </c>
      <c r="P812" s="940">
        <v>531.55022340320772</v>
      </c>
      <c r="Q812" s="940">
        <v>521.78098853829465</v>
      </c>
      <c r="R812" s="940">
        <v>507.77479260002656</v>
      </c>
      <c r="S812" s="940">
        <v>488.40147419924926</v>
      </c>
      <c r="T812" s="940">
        <v>476.71463161937874</v>
      </c>
      <c r="U812" s="940">
        <v>468.66452820754421</v>
      </c>
      <c r="V812" s="940">
        <v>426.04436388714265</v>
      </c>
      <c r="W812" s="940">
        <v>438.89579628882302</v>
      </c>
      <c r="X812" s="940">
        <v>372.29601125985761</v>
      </c>
      <c r="Y812" s="1047">
        <v>382.70265219880565</v>
      </c>
      <c r="Z812" s="940">
        <v>346.07103317093737</v>
      </c>
      <c r="AA812" s="940">
        <v>320.50616218725025</v>
      </c>
      <c r="AB812" s="941">
        <v>293.96326301087356</v>
      </c>
      <c r="AC812" s="2455"/>
      <c r="AD812" s="915"/>
    </row>
    <row r="813" spans="1:30" s="7" customFormat="1" ht="12.75" customHeight="1">
      <c r="A813" s="5020"/>
      <c r="B813" s="5020"/>
      <c r="C813" s="2249" t="s">
        <v>342</v>
      </c>
      <c r="D813" s="770" t="s">
        <v>110</v>
      </c>
      <c r="E813" s="3920">
        <v>13.7</v>
      </c>
      <c r="F813" s="3921">
        <v>12.5</v>
      </c>
      <c r="G813" s="3921">
        <v>11.2</v>
      </c>
      <c r="H813" s="3865">
        <v>12.7</v>
      </c>
      <c r="I813" s="3921">
        <v>13.2</v>
      </c>
      <c r="J813" s="3921">
        <v>13.6</v>
      </c>
      <c r="K813" s="3921">
        <v>16.7</v>
      </c>
      <c r="L813" s="3921">
        <v>19.7</v>
      </c>
      <c r="M813" s="3921">
        <v>23.6</v>
      </c>
      <c r="N813" s="3865">
        <v>26.6</v>
      </c>
      <c r="O813" s="3921">
        <v>28.7</v>
      </c>
      <c r="P813" s="3921">
        <v>27.8</v>
      </c>
      <c r="Q813" s="3921">
        <v>28.3</v>
      </c>
      <c r="R813" s="3921">
        <v>26.9</v>
      </c>
      <c r="S813" s="3921">
        <v>27.1</v>
      </c>
      <c r="T813" s="3921">
        <v>28.1</v>
      </c>
      <c r="U813" s="3921">
        <v>26.2</v>
      </c>
      <c r="V813" s="954">
        <v>23.2</v>
      </c>
      <c r="W813" s="3921">
        <v>22.5</v>
      </c>
      <c r="X813" s="3921">
        <v>19.8</v>
      </c>
      <c r="Y813" s="3865">
        <v>20.7</v>
      </c>
      <c r="Z813" s="3921">
        <v>17.8</v>
      </c>
      <c r="AA813" s="3921">
        <v>15.5</v>
      </c>
      <c r="AB813" s="4008">
        <v>14</v>
      </c>
      <c r="AC813" s="702"/>
      <c r="AD813" s="915"/>
    </row>
    <row r="814" spans="1:30" s="7" customFormat="1" ht="12.75" customHeight="1" thickBot="1">
      <c r="A814" s="5021"/>
      <c r="B814" s="5021"/>
      <c r="C814" s="1829" t="s">
        <v>315</v>
      </c>
      <c r="D814" s="805" t="s">
        <v>111</v>
      </c>
      <c r="E814" s="972">
        <v>0.34228187919463088</v>
      </c>
      <c r="F814" s="973">
        <v>0.38659793814432986</v>
      </c>
      <c r="G814" s="973">
        <v>0.41551246537396125</v>
      </c>
      <c r="H814" s="1048">
        <v>0.39673913043478254</v>
      </c>
      <c r="I814" s="973">
        <v>0.39459459459459456</v>
      </c>
      <c r="J814" s="973">
        <v>0.37760416666666663</v>
      </c>
      <c r="K814" s="973">
        <v>0.34598214285714285</v>
      </c>
      <c r="L814" s="973">
        <v>0.31939163498098855</v>
      </c>
      <c r="M814" s="973">
        <v>0.30852713178294577</v>
      </c>
      <c r="N814" s="1048">
        <v>0.30311231393775373</v>
      </c>
      <c r="O814" s="973">
        <v>0.27990135635018493</v>
      </c>
      <c r="P814" s="973">
        <v>0.27134502923976606</v>
      </c>
      <c r="Q814" s="973">
        <v>0.2819593787335723</v>
      </c>
      <c r="R814" s="973">
        <v>0.27975460122699392</v>
      </c>
      <c r="S814" s="973">
        <v>0.28900255754475701</v>
      </c>
      <c r="T814" s="973">
        <v>0.29527559055118113</v>
      </c>
      <c r="U814" s="973">
        <v>0.30080213903743314</v>
      </c>
      <c r="V814" s="1640">
        <v>0.3112094395280236</v>
      </c>
      <c r="W814" s="973">
        <v>0.29814550641940085</v>
      </c>
      <c r="X814" s="973">
        <v>0.34812286689419797</v>
      </c>
      <c r="Y814" s="1048">
        <v>0.32838283828382836</v>
      </c>
      <c r="Z814" s="973">
        <v>0.36968576709796669</v>
      </c>
      <c r="AA814" s="973">
        <v>0.35119047619047622</v>
      </c>
      <c r="AB814" s="984">
        <v>0.37991266375545851</v>
      </c>
      <c r="AC814" s="1675">
        <f t="shared" ref="AC814" si="113">AC811/AC810</f>
        <v>0.32096100278551526</v>
      </c>
      <c r="AD814" s="915"/>
    </row>
    <row r="815" spans="1:30" s="7" customFormat="1" ht="12.75" customHeight="1">
      <c r="A815" s="5019" t="s">
        <v>124</v>
      </c>
      <c r="B815" s="5022" t="s">
        <v>644</v>
      </c>
      <c r="C815" s="4011" t="s">
        <v>315</v>
      </c>
      <c r="D815" s="4015" t="s">
        <v>108</v>
      </c>
      <c r="E815" s="3966">
        <v>204.35625000000002</v>
      </c>
      <c r="F815" s="3967">
        <v>199.45169999999999</v>
      </c>
      <c r="G815" s="3967">
        <v>170.02440000000001</v>
      </c>
      <c r="H815" s="3969">
        <v>194.31360000000001</v>
      </c>
      <c r="I815" s="3967">
        <v>173.29410000000001</v>
      </c>
      <c r="J815" s="3967">
        <v>212.53049999999999</v>
      </c>
      <c r="K815" s="3967">
        <v>231.55704000000006</v>
      </c>
      <c r="L815" s="3967">
        <v>226.69920000000002</v>
      </c>
      <c r="M815" s="3967">
        <v>253.40175000000002</v>
      </c>
      <c r="N815" s="3969">
        <v>282.82905</v>
      </c>
      <c r="O815" s="3967">
        <v>265.56191999999999</v>
      </c>
      <c r="P815" s="3967">
        <v>254.22696000000002</v>
      </c>
      <c r="Q815" s="3967">
        <v>251.76689999999999</v>
      </c>
      <c r="R815" s="3967">
        <v>261.57600000000002</v>
      </c>
      <c r="S815" s="3967">
        <v>260.70408000000003</v>
      </c>
      <c r="T815" s="3967">
        <v>258.30630000000002</v>
      </c>
      <c r="U815" s="3967">
        <v>239.65344000000002</v>
      </c>
      <c r="V815" s="3967">
        <v>250.98840000000004</v>
      </c>
      <c r="W815" s="3967">
        <v>243.59265000000002</v>
      </c>
      <c r="X815" s="3967">
        <v>254.22696000000002</v>
      </c>
      <c r="Y815" s="3969">
        <v>248.49720000000002</v>
      </c>
      <c r="Z815" s="3967">
        <v>246.86234999999999</v>
      </c>
      <c r="AA815" s="3967">
        <v>220.70474999999999</v>
      </c>
      <c r="AB815" s="3970">
        <v>192.91230000000002</v>
      </c>
      <c r="AC815" s="3519">
        <v>5598.0378000000001</v>
      </c>
      <c r="AD815" s="915"/>
    </row>
    <row r="816" spans="1:30" s="7" customFormat="1" ht="12.75" customHeight="1">
      <c r="A816" s="5020"/>
      <c r="B816" s="5023"/>
      <c r="C816" s="1772" t="s">
        <v>315</v>
      </c>
      <c r="D816" s="4012" t="s">
        <v>109</v>
      </c>
      <c r="E816" s="3971">
        <v>20.435625000000002</v>
      </c>
      <c r="F816" s="3972">
        <v>19.945170000000001</v>
      </c>
      <c r="G816" s="3972">
        <v>17.002440000000004</v>
      </c>
      <c r="H816" s="3974">
        <v>19.431360000000002</v>
      </c>
      <c r="I816" s="3972">
        <v>17.329410000000003</v>
      </c>
      <c r="J816" s="3972">
        <v>21.253050000000002</v>
      </c>
      <c r="K816" s="3972">
        <v>23.155704000000007</v>
      </c>
      <c r="L816" s="3972">
        <v>22.669920000000005</v>
      </c>
      <c r="M816" s="3972">
        <v>25.340175000000002</v>
      </c>
      <c r="N816" s="3974">
        <v>28.282905</v>
      </c>
      <c r="O816" s="3972">
        <v>26.556191999999999</v>
      </c>
      <c r="P816" s="3972">
        <v>25.422696000000002</v>
      </c>
      <c r="Q816" s="3972">
        <v>25.176690000000001</v>
      </c>
      <c r="R816" s="3972">
        <v>26.157600000000002</v>
      </c>
      <c r="S816" s="3972">
        <v>26.070408000000004</v>
      </c>
      <c r="T816" s="3972">
        <v>25.830630000000003</v>
      </c>
      <c r="U816" s="3972">
        <v>23.965344000000002</v>
      </c>
      <c r="V816" s="3972">
        <v>25.098840000000006</v>
      </c>
      <c r="W816" s="3972">
        <v>24.359265000000004</v>
      </c>
      <c r="X816" s="3972">
        <v>25.422696000000002</v>
      </c>
      <c r="Y816" s="3974">
        <v>24.849720000000005</v>
      </c>
      <c r="Z816" s="3972">
        <v>24.686235</v>
      </c>
      <c r="AA816" s="3972">
        <v>22.070475000000002</v>
      </c>
      <c r="AB816" s="3975">
        <v>19.291230000000002</v>
      </c>
      <c r="AC816" s="3520">
        <v>559.80377999999996</v>
      </c>
      <c r="AD816" s="915"/>
    </row>
    <row r="817" spans="1:30" s="7" customFormat="1" ht="12.75" customHeight="1">
      <c r="A817" s="5020"/>
      <c r="B817" s="5023"/>
      <c r="C817" s="1772" t="s">
        <v>315</v>
      </c>
      <c r="D817" s="2945" t="s">
        <v>340</v>
      </c>
      <c r="E817" s="939">
        <v>205.37548948986861</v>
      </c>
      <c r="F817" s="940">
        <v>200.44647774211174</v>
      </c>
      <c r="G817" s="940">
        <v>170.87240725557066</v>
      </c>
      <c r="H817" s="1642">
        <v>195.28275114922363</v>
      </c>
      <c r="I817" s="940">
        <v>174.15841508740857</v>
      </c>
      <c r="J817" s="940">
        <v>213.59050906946334</v>
      </c>
      <c r="K817" s="940">
        <v>232.71194511949153</v>
      </c>
      <c r="L817" s="940">
        <v>227.82987634076093</v>
      </c>
      <c r="M817" s="940">
        <v>254.66560696743707</v>
      </c>
      <c r="N817" s="1642">
        <v>284.23967745397812</v>
      </c>
      <c r="O817" s="940">
        <v>266.88642657060564</v>
      </c>
      <c r="P817" s="940">
        <v>255.49493275356761</v>
      </c>
      <c r="Q817" s="940">
        <v>253.0226030515181</v>
      </c>
      <c r="R817" s="940">
        <v>262.8806265470318</v>
      </c>
      <c r="S817" s="940">
        <v>262.00435779187507</v>
      </c>
      <c r="T817" s="940">
        <v>259.59461871519392</v>
      </c>
      <c r="U817" s="940">
        <v>240.84872641737581</v>
      </c>
      <c r="V817" s="940">
        <v>252.24022023441387</v>
      </c>
      <c r="W817" s="940">
        <v>244.80758347192338</v>
      </c>
      <c r="X817" s="940">
        <v>255.49493275356761</v>
      </c>
      <c r="Y817" s="1642">
        <v>249.73659521968023</v>
      </c>
      <c r="Z817" s="940">
        <v>248.09359130376126</v>
      </c>
      <c r="AA817" s="940">
        <v>221.80552864905806</v>
      </c>
      <c r="AB817" s="961">
        <v>193.87446207843598</v>
      </c>
      <c r="AC817" s="920"/>
      <c r="AD817" s="915"/>
    </row>
    <row r="818" spans="1:30" s="7" customFormat="1" ht="12.75" customHeight="1">
      <c r="A818" s="5020"/>
      <c r="B818" s="5023"/>
      <c r="C818" s="2249" t="s">
        <v>342</v>
      </c>
      <c r="D818" s="758" t="s">
        <v>110</v>
      </c>
      <c r="E818" s="3920">
        <v>12.5</v>
      </c>
      <c r="F818" s="3921">
        <v>12.2</v>
      </c>
      <c r="G818" s="3921">
        <v>10.4</v>
      </c>
      <c r="H818" s="1061">
        <v>12</v>
      </c>
      <c r="I818" s="3921">
        <v>10.6</v>
      </c>
      <c r="J818" s="3921">
        <v>13</v>
      </c>
      <c r="K818" s="3921">
        <v>14.3</v>
      </c>
      <c r="L818" s="3921">
        <v>14</v>
      </c>
      <c r="M818" s="3921">
        <v>15.5</v>
      </c>
      <c r="N818" s="1061">
        <v>17.3</v>
      </c>
      <c r="O818" s="3921">
        <v>16.399999999999999</v>
      </c>
      <c r="P818" s="3921">
        <v>15.7</v>
      </c>
      <c r="Q818" s="3921">
        <v>15.4</v>
      </c>
      <c r="R818" s="3921">
        <v>16</v>
      </c>
      <c r="S818" s="3921">
        <v>16.100000000000001</v>
      </c>
      <c r="T818" s="3921">
        <v>15.8</v>
      </c>
      <c r="U818" s="3921">
        <v>14.8</v>
      </c>
      <c r="V818" s="954">
        <v>15.5</v>
      </c>
      <c r="W818" s="3921">
        <v>14.9</v>
      </c>
      <c r="X818" s="3921">
        <v>15.7</v>
      </c>
      <c r="Y818" s="1061">
        <v>15.2</v>
      </c>
      <c r="Z818" s="3921">
        <v>15.1</v>
      </c>
      <c r="AA818" s="3921">
        <v>13.5</v>
      </c>
      <c r="AB818" s="3922">
        <v>11.8</v>
      </c>
      <c r="AC818" s="920"/>
      <c r="AD818" s="915"/>
    </row>
    <row r="819" spans="1:30" s="7" customFormat="1" ht="12.75" customHeight="1" thickBot="1">
      <c r="A819" s="5021"/>
      <c r="B819" s="5024"/>
      <c r="C819" s="3513" t="s">
        <v>315</v>
      </c>
      <c r="D819" s="4013" t="s">
        <v>111</v>
      </c>
      <c r="E819" s="1676">
        <v>0.1</v>
      </c>
      <c r="F819" s="1677">
        <v>0.1</v>
      </c>
      <c r="G819" s="1677">
        <v>0.10000000000000002</v>
      </c>
      <c r="H819" s="1648">
        <v>0.1</v>
      </c>
      <c r="I819" s="1677">
        <v>0.1</v>
      </c>
      <c r="J819" s="1677">
        <v>0.10000000000000002</v>
      </c>
      <c r="K819" s="1677">
        <v>0.1</v>
      </c>
      <c r="L819" s="1677">
        <v>0.10000000000000002</v>
      </c>
      <c r="M819" s="1677">
        <v>0.1</v>
      </c>
      <c r="N819" s="1648">
        <v>0.1</v>
      </c>
      <c r="O819" s="1677">
        <v>0.1</v>
      </c>
      <c r="P819" s="1677">
        <v>0.1</v>
      </c>
      <c r="Q819" s="1677">
        <v>0.1</v>
      </c>
      <c r="R819" s="1677">
        <v>0.1</v>
      </c>
      <c r="S819" s="1677">
        <v>0.1</v>
      </c>
      <c r="T819" s="1677">
        <v>0.1</v>
      </c>
      <c r="U819" s="1677">
        <v>0.1</v>
      </c>
      <c r="V819" s="1649">
        <v>0.1</v>
      </c>
      <c r="W819" s="1677">
        <v>0.1</v>
      </c>
      <c r="X819" s="1677">
        <v>0.1</v>
      </c>
      <c r="Y819" s="1648">
        <v>0.1</v>
      </c>
      <c r="Z819" s="1677">
        <v>0.1</v>
      </c>
      <c r="AA819" s="1677">
        <v>0.10000000000000002</v>
      </c>
      <c r="AB819" s="4644">
        <v>0.1</v>
      </c>
      <c r="AC819" s="1647">
        <f t="shared" ref="AC819" si="114">AC816/AC815</f>
        <v>9.9999999999999992E-2</v>
      </c>
      <c r="AD819" s="915"/>
    </row>
    <row r="820" spans="1:30" s="7" customFormat="1" ht="17.25" customHeight="1" thickBot="1">
      <c r="A820" s="970"/>
      <c r="B820" s="980" t="s">
        <v>12</v>
      </c>
      <c r="C820" s="4014" t="s">
        <v>501</v>
      </c>
      <c r="D820" s="951" t="s">
        <v>108</v>
      </c>
      <c r="E820" s="3996">
        <v>0.41249999999999998</v>
      </c>
      <c r="F820" s="3997">
        <v>0.40500000000000003</v>
      </c>
      <c r="G820" s="3997">
        <v>0.41249999999999998</v>
      </c>
      <c r="H820" s="3998">
        <v>0.41249999999999998</v>
      </c>
      <c r="I820" s="3997">
        <v>0.40500000000000003</v>
      </c>
      <c r="J820" s="3997">
        <v>0.41249999999999998</v>
      </c>
      <c r="K820" s="3997">
        <v>0.40500000000000003</v>
      </c>
      <c r="L820" s="3997">
        <v>0.40500000000000003</v>
      </c>
      <c r="M820" s="3997">
        <v>0.41249999999999998</v>
      </c>
      <c r="N820" s="3998">
        <v>0.40500000000000003</v>
      </c>
      <c r="O820" s="3997">
        <v>0.40500000000000003</v>
      </c>
      <c r="P820" s="3997">
        <v>0.40500000000000003</v>
      </c>
      <c r="Q820" s="3997">
        <v>0.40500000000000003</v>
      </c>
      <c r="R820" s="3997">
        <v>0.40500000000000003</v>
      </c>
      <c r="S820" s="3997">
        <v>0.40500000000000003</v>
      </c>
      <c r="T820" s="3997">
        <v>0.40500000000000003</v>
      </c>
      <c r="U820" s="3997">
        <v>0.40500000000000003</v>
      </c>
      <c r="V820" s="3999">
        <v>0.40500000000000003</v>
      </c>
      <c r="W820" s="3997">
        <v>0.40500000000000003</v>
      </c>
      <c r="X820" s="3997">
        <v>0.40500000000000003</v>
      </c>
      <c r="Y820" s="3998">
        <v>0.40500000000000003</v>
      </c>
      <c r="Z820" s="3997">
        <v>0.41249999999999998</v>
      </c>
      <c r="AA820" s="3997">
        <v>0.40500000000000003</v>
      </c>
      <c r="AB820" s="4000">
        <v>0.41249999999999998</v>
      </c>
      <c r="AC820" s="3168">
        <f>SUM(E820:AB820)</f>
        <v>9.7725000000000009</v>
      </c>
      <c r="AD820" s="915"/>
    </row>
    <row r="821" spans="1:30" s="7" customFormat="1" ht="12.75" customHeight="1">
      <c r="A821" s="5027" t="s">
        <v>134</v>
      </c>
      <c r="B821" s="5028"/>
      <c r="C821" s="3504" t="s">
        <v>315</v>
      </c>
      <c r="D821" s="1985" t="s">
        <v>108</v>
      </c>
      <c r="E821" s="926">
        <v>879.35625000000005</v>
      </c>
      <c r="F821" s="927">
        <v>816.65669999999989</v>
      </c>
      <c r="G821" s="927">
        <v>753.03690000000006</v>
      </c>
      <c r="H821" s="1051">
        <v>783.92610000000002</v>
      </c>
      <c r="I821" s="927">
        <v>757.4991</v>
      </c>
      <c r="J821" s="927">
        <v>814.14300000000003</v>
      </c>
      <c r="K821" s="927">
        <v>921.96204</v>
      </c>
      <c r="L821" s="927">
        <v>999.90419999999995</v>
      </c>
      <c r="M821" s="927">
        <v>1233.6142499999999</v>
      </c>
      <c r="N821" s="1051">
        <v>1338.03405</v>
      </c>
      <c r="O821" s="927">
        <v>1388.56692</v>
      </c>
      <c r="P821" s="927">
        <v>1384.4319599999999</v>
      </c>
      <c r="Q821" s="927">
        <v>1375.9719</v>
      </c>
      <c r="R821" s="927">
        <v>1364.1809999999998</v>
      </c>
      <c r="S821" s="927">
        <v>1348.9090799999999</v>
      </c>
      <c r="T821" s="927">
        <v>1287.7112999999999</v>
      </c>
      <c r="U821" s="927">
        <v>1195.2584400000001</v>
      </c>
      <c r="V821" s="1641">
        <v>1139.9934000000001</v>
      </c>
      <c r="W821" s="927">
        <v>1139.1976500000001</v>
      </c>
      <c r="X821" s="927">
        <v>1068.83196</v>
      </c>
      <c r="Y821" s="1051">
        <v>1079.3022000000001</v>
      </c>
      <c r="Z821" s="927">
        <v>1036.2748499999998</v>
      </c>
      <c r="AA821" s="927">
        <v>961.50974999999994</v>
      </c>
      <c r="AB821" s="1991">
        <v>871.92480000000012</v>
      </c>
      <c r="AC821" s="1995">
        <f>SUM(E821:AB821)</f>
        <v>25940.197800000005</v>
      </c>
      <c r="AD821" s="915"/>
    </row>
    <row r="822" spans="1:30" s="7" customFormat="1" ht="12.75" customHeight="1">
      <c r="A822" s="5025"/>
      <c r="B822" s="5026"/>
      <c r="C822" s="2962" t="s">
        <v>315</v>
      </c>
      <c r="D822" s="1984" t="s">
        <v>109</v>
      </c>
      <c r="E822" s="1989">
        <v>299.43562500000002</v>
      </c>
      <c r="F822" s="1993">
        <v>298.34517</v>
      </c>
      <c r="G822" s="1993">
        <v>288.20244000000002</v>
      </c>
      <c r="H822" s="1047">
        <v>291.83135999999996</v>
      </c>
      <c r="I822" s="1993">
        <v>283.12940999999995</v>
      </c>
      <c r="J822" s="1993">
        <v>291.25305000000003</v>
      </c>
      <c r="K822" s="1993">
        <v>299.75570400000004</v>
      </c>
      <c r="L822" s="1993">
        <v>318.46992</v>
      </c>
      <c r="M822" s="1993">
        <v>371.54017500000003</v>
      </c>
      <c r="N822" s="1047">
        <v>407.48290500000007</v>
      </c>
      <c r="O822" s="1993">
        <v>436.35619200000002</v>
      </c>
      <c r="P822" s="1993">
        <v>411.22269600000004</v>
      </c>
      <c r="Q822" s="1993">
        <v>410.37669000000005</v>
      </c>
      <c r="R822" s="1993">
        <v>407.75760000000002</v>
      </c>
      <c r="S822" s="1993">
        <v>412.47040799999996</v>
      </c>
      <c r="T822" s="1993">
        <v>398.43063000000001</v>
      </c>
      <c r="U822" s="1993">
        <v>389.96534400000002</v>
      </c>
      <c r="V822" s="1639">
        <v>383.89883999999995</v>
      </c>
      <c r="W822" s="1993">
        <v>369.95926500000002</v>
      </c>
      <c r="X822" s="1993">
        <v>363.82269599999995</v>
      </c>
      <c r="Y822" s="1047">
        <v>354.24971999999997</v>
      </c>
      <c r="Z822" s="1993">
        <v>350.48623499999997</v>
      </c>
      <c r="AA822" s="1993">
        <v>330.47047499999996</v>
      </c>
      <c r="AB822" s="1987">
        <v>322.29122999999998</v>
      </c>
      <c r="AC822" s="1994">
        <f t="shared" ref="AC822" si="115">AC796+AC801+AC806+AC811+AC816+AC791</f>
        <v>8491.2037800000016</v>
      </c>
      <c r="AD822" s="915"/>
    </row>
    <row r="823" spans="1:30" s="7" customFormat="1" ht="12.75" customHeight="1" thickBot="1">
      <c r="A823" s="5029"/>
      <c r="B823" s="5030"/>
      <c r="C823" s="2963" t="s">
        <v>315</v>
      </c>
      <c r="D823" s="1983" t="s">
        <v>110</v>
      </c>
      <c r="E823" s="928">
        <v>49.524686263838802</v>
      </c>
      <c r="F823" s="929">
        <v>46.956992722195174</v>
      </c>
      <c r="G823" s="929">
        <v>44.593130660444821</v>
      </c>
      <c r="H823" s="1052">
        <v>47.736462093298798</v>
      </c>
      <c r="I823" s="929">
        <v>45.786255367924795</v>
      </c>
      <c r="J823" s="929">
        <v>51.396429505341608</v>
      </c>
      <c r="K823" s="929">
        <v>55.13428644957893</v>
      </c>
      <c r="L823" s="929">
        <v>65.521152120640792</v>
      </c>
      <c r="M823" s="929">
        <v>74.930364107216775</v>
      </c>
      <c r="N823" s="1052">
        <v>81.030025967620276</v>
      </c>
      <c r="O823" s="929">
        <v>81.961214188238344</v>
      </c>
      <c r="P823" s="929">
        <v>80.7600844285232</v>
      </c>
      <c r="Q823" s="929">
        <v>77.948387417972654</v>
      </c>
      <c r="R823" s="929">
        <v>80.141040068741063</v>
      </c>
      <c r="S823" s="929">
        <v>79.53421526031255</v>
      </c>
      <c r="T823" s="929">
        <v>74.061657235520968</v>
      </c>
      <c r="U823" s="929">
        <v>69.595616019794122</v>
      </c>
      <c r="V823" s="2944">
        <v>67.039290484263262</v>
      </c>
      <c r="W823" s="929">
        <v>63.798982880489824</v>
      </c>
      <c r="X823" s="929">
        <v>63.034003675956988</v>
      </c>
      <c r="Y823" s="1052">
        <v>64.969264937132962</v>
      </c>
      <c r="Z823" s="929">
        <v>58.785459622322406</v>
      </c>
      <c r="AA823" s="929">
        <v>55.790031786254033</v>
      </c>
      <c r="AB823" s="1997">
        <v>49.721841296985055</v>
      </c>
      <c r="AC823" s="1992"/>
      <c r="AD823" s="915"/>
    </row>
    <row r="824" spans="1:30" s="7" customFormat="1" ht="17.25" customHeight="1">
      <c r="A824" s="5025" t="s">
        <v>135</v>
      </c>
      <c r="B824" s="5026"/>
      <c r="C824" s="3462" t="s">
        <v>315</v>
      </c>
      <c r="D824" s="944" t="s">
        <v>108</v>
      </c>
      <c r="E824" s="1990">
        <v>-9.3562500000000455</v>
      </c>
      <c r="F824" s="1988">
        <v>-20.656699999999887</v>
      </c>
      <c r="G824" s="1988">
        <v>6.9630999999999403</v>
      </c>
      <c r="H824" s="1986">
        <v>-15.926100000000019</v>
      </c>
      <c r="I824" s="1988">
        <v>0.50090000000000146</v>
      </c>
      <c r="J824" s="1988">
        <v>-16.143000000000029</v>
      </c>
      <c r="K824" s="1988">
        <v>-15.962040000000002</v>
      </c>
      <c r="L824" s="1988">
        <v>-3.9041999999999462</v>
      </c>
      <c r="M824" s="1988">
        <v>-15.614249999999856</v>
      </c>
      <c r="N824" s="1986">
        <v>-30.034049999999979</v>
      </c>
      <c r="O824" s="1988">
        <v>7.4330800000000181</v>
      </c>
      <c r="P824" s="1988">
        <v>5.56804000000011</v>
      </c>
      <c r="Q824" s="1988">
        <v>-1.9719000000000051</v>
      </c>
      <c r="R824" s="1988">
        <v>-0.18099999999981264</v>
      </c>
      <c r="S824" s="1988">
        <v>-16.909079999999904</v>
      </c>
      <c r="T824" s="1988">
        <v>4.2887000000000626</v>
      </c>
      <c r="U824" s="1988">
        <v>8.7415599999999358</v>
      </c>
      <c r="V824" s="1996">
        <v>-5.9934000000000651</v>
      </c>
      <c r="W824" s="1988">
        <v>-1.1976500000000669</v>
      </c>
      <c r="X824" s="1988">
        <v>-10.831959999999981</v>
      </c>
      <c r="Y824" s="1986">
        <v>-13.302200000000084</v>
      </c>
      <c r="Z824" s="1988">
        <v>-6.2748499999997875</v>
      </c>
      <c r="AA824" s="1988">
        <v>2.49025000000006</v>
      </c>
      <c r="AB824" s="2456">
        <v>16.075199999999882</v>
      </c>
      <c r="AC824" s="1995">
        <f t="shared" ref="AC824" si="116">AC781-AC821</f>
        <v>-132.19780000000537</v>
      </c>
      <c r="AD824" s="1681">
        <f>AC824/AC781</f>
        <v>-5.1223574085556946E-3</v>
      </c>
    </row>
    <row r="825" spans="1:30" s="7" customFormat="1" ht="14.25" customHeight="1" thickBot="1">
      <c r="A825" s="5025"/>
      <c r="B825" s="5026"/>
      <c r="C825" s="2963" t="s">
        <v>315</v>
      </c>
      <c r="D825" s="1983" t="s">
        <v>110</v>
      </c>
      <c r="E825" s="928">
        <v>0.27531373616119481</v>
      </c>
      <c r="F825" s="929">
        <v>0.64300727780482703</v>
      </c>
      <c r="G825" s="929">
        <v>1.2068693395551762</v>
      </c>
      <c r="H825" s="1052">
        <v>1.8635379067012039</v>
      </c>
      <c r="I825" s="929">
        <v>-0.1862553679247938</v>
      </c>
      <c r="J825" s="929">
        <v>1.0035704946583905</v>
      </c>
      <c r="K825" s="929">
        <v>0.46571355042107143</v>
      </c>
      <c r="L825" s="929">
        <v>0.27884787935920485</v>
      </c>
      <c r="M825" s="929">
        <v>3.4696358927832307</v>
      </c>
      <c r="N825" s="1052">
        <v>-3.0025967620275651E-2</v>
      </c>
      <c r="O825" s="929">
        <v>1.038785811761656</v>
      </c>
      <c r="P825" s="929">
        <v>3.8399155714767943</v>
      </c>
      <c r="Q825" s="929">
        <v>4.2516125820273487</v>
      </c>
      <c r="R825" s="929">
        <v>3.8589599312589371</v>
      </c>
      <c r="S825" s="929">
        <v>1.8657847396874558</v>
      </c>
      <c r="T825" s="929">
        <v>2.3383427644790373</v>
      </c>
      <c r="U825" s="929">
        <v>1.6043839802058812</v>
      </c>
      <c r="V825" s="2944">
        <v>0.96070951573673824</v>
      </c>
      <c r="W825" s="929">
        <v>4.401017119510179</v>
      </c>
      <c r="X825" s="929">
        <v>-3.4003675956988388E-2</v>
      </c>
      <c r="Y825" s="1052">
        <v>-0.16926493713296509</v>
      </c>
      <c r="Z825" s="929">
        <v>4.2145403776775936</v>
      </c>
      <c r="AA825" s="929">
        <v>3.6099682137459652</v>
      </c>
      <c r="AB825" s="1997">
        <v>3.6781587030149439</v>
      </c>
      <c r="AC825" s="1994"/>
      <c r="AD825" s="915"/>
    </row>
    <row r="826" spans="1:30" s="7" customFormat="1" ht="12.75" customHeight="1">
      <c r="A826" s="5014" t="s">
        <v>506</v>
      </c>
      <c r="B826" s="5015"/>
      <c r="C826" s="3522"/>
      <c r="D826" s="987" t="s">
        <v>341</v>
      </c>
      <c r="E826" s="2453"/>
      <c r="F826" s="2453"/>
      <c r="G826" s="2453"/>
      <c r="H826" s="2454"/>
      <c r="I826" s="2453"/>
      <c r="J826" s="2453"/>
      <c r="K826" s="2453"/>
      <c r="L826" s="2453"/>
      <c r="M826" s="2453"/>
      <c r="N826" s="2454"/>
      <c r="O826" s="2453"/>
      <c r="P826" s="2453"/>
      <c r="Q826" s="2453"/>
      <c r="R826" s="2453"/>
      <c r="S826" s="2453"/>
      <c r="T826" s="2453"/>
      <c r="U826" s="2453"/>
      <c r="V826" s="2453"/>
      <c r="W826" s="2453"/>
      <c r="X826" s="2453"/>
      <c r="Y826" s="2453"/>
      <c r="Z826" s="2453"/>
      <c r="AA826" s="2453"/>
      <c r="AB826" s="2453"/>
      <c r="AC826" s="1998"/>
      <c r="AD826" s="915"/>
    </row>
    <row r="827" spans="1:30" s="7" customFormat="1" ht="12.75" customHeight="1" thickBot="1">
      <c r="A827" s="5016"/>
      <c r="B827" s="5017"/>
      <c r="C827" s="3523"/>
      <c r="D827" s="988" t="s">
        <v>109</v>
      </c>
      <c r="E827" s="985"/>
      <c r="F827" s="985"/>
      <c r="G827" s="985"/>
      <c r="H827" s="1054"/>
      <c r="I827" s="985"/>
      <c r="J827" s="985"/>
      <c r="K827" s="985"/>
      <c r="L827" s="985"/>
      <c r="M827" s="985"/>
      <c r="N827" s="1054"/>
      <c r="O827" s="985"/>
      <c r="P827" s="985"/>
      <c r="Q827" s="985"/>
      <c r="R827" s="985"/>
      <c r="S827" s="985"/>
      <c r="T827" s="985"/>
      <c r="U827" s="985"/>
      <c r="V827" s="985"/>
      <c r="W827" s="985"/>
      <c r="X827" s="985"/>
      <c r="Y827" s="1673"/>
      <c r="Z827" s="985"/>
      <c r="AA827" s="985"/>
      <c r="AB827" s="985"/>
      <c r="AC827" s="986"/>
      <c r="AD827" s="956"/>
    </row>
    <row r="828" spans="1:30" s="23" customFormat="1" ht="29.25" customHeight="1" thickBot="1">
      <c r="A828" s="10"/>
      <c r="B828" s="14"/>
      <c r="C828" s="11"/>
    </row>
    <row r="829" spans="1:30" s="4" customFormat="1" ht="38.25" customHeight="1" thickBot="1">
      <c r="A829" s="224" t="s">
        <v>4</v>
      </c>
      <c r="B829" s="726" t="s">
        <v>0</v>
      </c>
      <c r="C829" s="742" t="s">
        <v>289</v>
      </c>
      <c r="D829" s="719" t="s">
        <v>3</v>
      </c>
      <c r="E829" s="5018" t="s">
        <v>138</v>
      </c>
      <c r="F829" s="4836"/>
      <c r="G829" s="4836"/>
      <c r="H829" s="4836"/>
      <c r="I829" s="4836"/>
      <c r="J829" s="4836"/>
      <c r="K829" s="4836"/>
      <c r="L829" s="4836"/>
      <c r="M829" s="4836"/>
      <c r="N829" s="4836"/>
      <c r="O829" s="4836"/>
      <c r="P829" s="4836"/>
      <c r="Q829" s="4836"/>
      <c r="R829" s="4836"/>
      <c r="S829" s="4836"/>
      <c r="T829" s="4836"/>
      <c r="U829" s="4836"/>
      <c r="V829" s="4836"/>
      <c r="W829" s="4836"/>
      <c r="X829" s="4836"/>
      <c r="Y829" s="4836"/>
      <c r="Z829" s="4836"/>
      <c r="AA829" s="4836"/>
      <c r="AB829" s="4837"/>
      <c r="AC829" s="375" t="s">
        <v>2</v>
      </c>
      <c r="AD829" s="78" t="s">
        <v>312</v>
      </c>
    </row>
    <row r="830" spans="1:30" s="8" customFormat="1" ht="20.25" customHeight="1" thickBot="1">
      <c r="A830" s="3953" t="s">
        <v>233</v>
      </c>
      <c r="B830" s="3954"/>
      <c r="C830" s="3955"/>
      <c r="D830" s="3883"/>
      <c r="E830" s="646">
        <v>1</v>
      </c>
      <c r="F830" s="647">
        <v>2</v>
      </c>
      <c r="G830" s="647">
        <v>3</v>
      </c>
      <c r="H830" s="647">
        <v>4</v>
      </c>
      <c r="I830" s="647">
        <v>5</v>
      </c>
      <c r="J830" s="647">
        <v>6</v>
      </c>
      <c r="K830" s="647">
        <v>7</v>
      </c>
      <c r="L830" s="647">
        <v>8</v>
      </c>
      <c r="M830" s="647">
        <v>9</v>
      </c>
      <c r="N830" s="647">
        <v>10</v>
      </c>
      <c r="O830" s="647">
        <v>11</v>
      </c>
      <c r="P830" s="647">
        <v>12</v>
      </c>
      <c r="Q830" s="647">
        <v>13</v>
      </c>
      <c r="R830" s="647">
        <v>14</v>
      </c>
      <c r="S830" s="647">
        <v>15</v>
      </c>
      <c r="T830" s="647">
        <v>16</v>
      </c>
      <c r="U830" s="647">
        <v>17</v>
      </c>
      <c r="V830" s="647">
        <v>18</v>
      </c>
      <c r="W830" s="647">
        <v>19</v>
      </c>
      <c r="X830" s="647">
        <v>20</v>
      </c>
      <c r="Y830" s="647">
        <v>21</v>
      </c>
      <c r="Z830" s="647">
        <v>22</v>
      </c>
      <c r="AA830" s="647">
        <v>23</v>
      </c>
      <c r="AB830" s="647">
        <v>24</v>
      </c>
      <c r="AC830" s="376"/>
      <c r="AD830" s="79"/>
    </row>
    <row r="831" spans="1:30" s="14" customFormat="1" ht="18" customHeight="1">
      <c r="A831" s="4602" t="s">
        <v>106</v>
      </c>
      <c r="B831" s="2492"/>
      <c r="C831" s="410"/>
      <c r="D831" s="989"/>
      <c r="E831" s="3232">
        <v>6</v>
      </c>
      <c r="F831" s="3233">
        <v>6</v>
      </c>
      <c r="G831" s="3233">
        <v>6</v>
      </c>
      <c r="H831" s="4618">
        <v>6</v>
      </c>
      <c r="I831" s="3233">
        <v>6</v>
      </c>
      <c r="J831" s="3233">
        <v>6</v>
      </c>
      <c r="K831" s="3233">
        <v>6</v>
      </c>
      <c r="L831" s="3233">
        <v>6</v>
      </c>
      <c r="M831" s="3233">
        <v>6</v>
      </c>
      <c r="N831" s="4618">
        <v>6</v>
      </c>
      <c r="O831" s="3233">
        <v>6</v>
      </c>
      <c r="P831" s="3233">
        <v>6</v>
      </c>
      <c r="Q831" s="3233">
        <v>6</v>
      </c>
      <c r="R831" s="3233">
        <v>6</v>
      </c>
      <c r="S831" s="3233">
        <v>6</v>
      </c>
      <c r="T831" s="3233">
        <v>6</v>
      </c>
      <c r="U831" s="3233">
        <v>6</v>
      </c>
      <c r="V831" s="3234">
        <v>6</v>
      </c>
      <c r="W831" s="3233">
        <v>6</v>
      </c>
      <c r="X831" s="3233">
        <v>6</v>
      </c>
      <c r="Y831" s="3234">
        <v>6</v>
      </c>
      <c r="Z831" s="3233">
        <v>6</v>
      </c>
      <c r="AA831" s="3233">
        <v>6</v>
      </c>
      <c r="AB831" s="4619">
        <v>6</v>
      </c>
      <c r="AC831" s="2935"/>
      <c r="AD831" s="80"/>
    </row>
    <row r="832" spans="1:30" s="14" customFormat="1" ht="16.5" customHeight="1" thickBot="1">
      <c r="A832" s="4605" t="s">
        <v>107</v>
      </c>
      <c r="B832" s="2494"/>
      <c r="C832" s="734"/>
      <c r="D832" s="990"/>
      <c r="E832" s="3675">
        <v>4</v>
      </c>
      <c r="F832" s="3676">
        <v>4</v>
      </c>
      <c r="G832" s="3676">
        <v>4</v>
      </c>
      <c r="H832" s="4620">
        <v>4</v>
      </c>
      <c r="I832" s="3676">
        <v>4</v>
      </c>
      <c r="J832" s="3676">
        <v>4</v>
      </c>
      <c r="K832" s="3676">
        <v>4</v>
      </c>
      <c r="L832" s="3676">
        <v>4</v>
      </c>
      <c r="M832" s="3676">
        <v>4</v>
      </c>
      <c r="N832" s="4620">
        <v>4</v>
      </c>
      <c r="O832" s="3676">
        <v>4</v>
      </c>
      <c r="P832" s="3676">
        <v>4</v>
      </c>
      <c r="Q832" s="3676">
        <v>4</v>
      </c>
      <c r="R832" s="3676">
        <v>4</v>
      </c>
      <c r="S832" s="3676">
        <v>4</v>
      </c>
      <c r="T832" s="3676">
        <v>4</v>
      </c>
      <c r="U832" s="3676">
        <v>4</v>
      </c>
      <c r="V832" s="3677">
        <v>4</v>
      </c>
      <c r="W832" s="3676">
        <v>4</v>
      </c>
      <c r="X832" s="3676">
        <v>4</v>
      </c>
      <c r="Y832" s="3677">
        <v>4</v>
      </c>
      <c r="Z832" s="3676">
        <v>4</v>
      </c>
      <c r="AA832" s="3676">
        <v>4</v>
      </c>
      <c r="AB832" s="4621">
        <v>4</v>
      </c>
      <c r="AC832" s="2936"/>
      <c r="AD832" s="80"/>
    </row>
    <row r="833" spans="1:30" s="14" customFormat="1" ht="12.75" customHeight="1">
      <c r="A833" s="4986" t="s">
        <v>188</v>
      </c>
      <c r="B833" s="4989" t="s">
        <v>316</v>
      </c>
      <c r="C833" s="3480" t="s">
        <v>283</v>
      </c>
      <c r="D833" s="815" t="s">
        <v>108</v>
      </c>
      <c r="E833" s="543"/>
      <c r="F833" s="544"/>
      <c r="G833" s="544"/>
      <c r="H833" s="599"/>
      <c r="I833" s="544"/>
      <c r="J833" s="544"/>
      <c r="K833" s="544"/>
      <c r="L833" s="544"/>
      <c r="M833" s="544"/>
      <c r="N833" s="599"/>
      <c r="O833" s="544"/>
      <c r="P833" s="544"/>
      <c r="Q833" s="544"/>
      <c r="R833" s="544"/>
      <c r="S833" s="544"/>
      <c r="T833" s="544"/>
      <c r="U833" s="544"/>
      <c r="V833" s="545"/>
      <c r="W833" s="544"/>
      <c r="X833" s="544"/>
      <c r="Y833" s="1624"/>
      <c r="Z833" s="544"/>
      <c r="AA833" s="544"/>
      <c r="AB833" s="544"/>
      <c r="AC833" s="546"/>
      <c r="AD833" s="80"/>
    </row>
    <row r="834" spans="1:30" s="14" customFormat="1" ht="12.75" customHeight="1">
      <c r="A834" s="4987"/>
      <c r="B834" s="4990"/>
      <c r="C834" s="3481" t="s">
        <v>283</v>
      </c>
      <c r="D834" s="816" t="s">
        <v>109</v>
      </c>
      <c r="E834" s="547"/>
      <c r="F834" s="548"/>
      <c r="G834" s="548"/>
      <c r="H834" s="600"/>
      <c r="I834" s="548"/>
      <c r="J834" s="548"/>
      <c r="K834" s="548"/>
      <c r="L834" s="548"/>
      <c r="M834" s="548"/>
      <c r="N834" s="600"/>
      <c r="O834" s="548"/>
      <c r="P834" s="548"/>
      <c r="Q834" s="548"/>
      <c r="R834" s="548"/>
      <c r="S834" s="548"/>
      <c r="T834" s="548"/>
      <c r="U834" s="548"/>
      <c r="V834" s="549"/>
      <c r="W834" s="548"/>
      <c r="X834" s="548"/>
      <c r="Y834" s="1625"/>
      <c r="Z834" s="548"/>
      <c r="AA834" s="548"/>
      <c r="AB834" s="548"/>
      <c r="AC834" s="550"/>
      <c r="AD834" s="80"/>
    </row>
    <row r="835" spans="1:30" s="14" customFormat="1" ht="12.75" customHeight="1">
      <c r="A835" s="4987"/>
      <c r="B835" s="4990"/>
      <c r="C835" s="3481"/>
      <c r="D835" s="816" t="s">
        <v>111</v>
      </c>
      <c r="E835" s="547"/>
      <c r="F835" s="548"/>
      <c r="G835" s="548"/>
      <c r="H835" s="600"/>
      <c r="I835" s="548"/>
      <c r="J835" s="548"/>
      <c r="K835" s="548"/>
      <c r="L835" s="548"/>
      <c r="M835" s="548"/>
      <c r="N835" s="600"/>
      <c r="O835" s="548"/>
      <c r="P835" s="548"/>
      <c r="Q835" s="548"/>
      <c r="R835" s="548"/>
      <c r="S835" s="548"/>
      <c r="T835" s="548"/>
      <c r="U835" s="548"/>
      <c r="V835" s="549"/>
      <c r="W835" s="548"/>
      <c r="X835" s="548"/>
      <c r="Y835" s="1625"/>
      <c r="Z835" s="548"/>
      <c r="AA835" s="548"/>
      <c r="AB835" s="548"/>
      <c r="AC835" s="550"/>
      <c r="AD835" s="80"/>
    </row>
    <row r="836" spans="1:30" s="14" customFormat="1" ht="12.75" customHeight="1" thickBot="1">
      <c r="A836" s="4988"/>
      <c r="B836" s="4991"/>
      <c r="C836" s="3482"/>
      <c r="D836" s="817" t="s">
        <v>112</v>
      </c>
      <c r="E836" s="551"/>
      <c r="F836" s="552"/>
      <c r="G836" s="552"/>
      <c r="H836" s="601"/>
      <c r="I836" s="552"/>
      <c r="J836" s="552"/>
      <c r="K836" s="552"/>
      <c r="L836" s="552"/>
      <c r="M836" s="552"/>
      <c r="N836" s="601"/>
      <c r="O836" s="552"/>
      <c r="P836" s="552"/>
      <c r="Q836" s="552"/>
      <c r="R836" s="552"/>
      <c r="S836" s="552"/>
      <c r="T836" s="552"/>
      <c r="U836" s="552"/>
      <c r="V836" s="553"/>
      <c r="W836" s="552"/>
      <c r="X836" s="552"/>
      <c r="Y836" s="1626"/>
      <c r="Z836" s="552"/>
      <c r="AA836" s="552"/>
      <c r="AB836" s="552"/>
      <c r="AC836" s="554"/>
      <c r="AD836" s="80"/>
    </row>
    <row r="837" spans="1:30" s="14" customFormat="1" ht="12.75" customHeight="1">
      <c r="A837" s="4992" t="s">
        <v>114</v>
      </c>
      <c r="B837" s="4995" t="s">
        <v>190</v>
      </c>
      <c r="C837" s="3483" t="s">
        <v>283</v>
      </c>
      <c r="D837" s="818" t="s">
        <v>108</v>
      </c>
      <c r="E837" s="555"/>
      <c r="F837" s="556"/>
      <c r="G837" s="556"/>
      <c r="H837" s="602"/>
      <c r="I837" s="556"/>
      <c r="J837" s="556"/>
      <c r="K837" s="556"/>
      <c r="L837" s="556"/>
      <c r="M837" s="556"/>
      <c r="N837" s="602"/>
      <c r="O837" s="556"/>
      <c r="P837" s="556"/>
      <c r="Q837" s="556"/>
      <c r="R837" s="556"/>
      <c r="S837" s="556"/>
      <c r="T837" s="556"/>
      <c r="U837" s="556"/>
      <c r="V837" s="557"/>
      <c r="W837" s="556"/>
      <c r="X837" s="556"/>
      <c r="Y837" s="1627"/>
      <c r="Z837" s="556"/>
      <c r="AA837" s="556"/>
      <c r="AB837" s="556"/>
      <c r="AC837" s="558"/>
      <c r="AD837" s="80"/>
    </row>
    <row r="838" spans="1:30" s="14" customFormat="1" ht="12.75" customHeight="1">
      <c r="A838" s="4993"/>
      <c r="B838" s="4996"/>
      <c r="C838" s="3481" t="s">
        <v>283</v>
      </c>
      <c r="D838" s="816" t="s">
        <v>109</v>
      </c>
      <c r="E838" s="547"/>
      <c r="F838" s="548"/>
      <c r="G838" s="548"/>
      <c r="H838" s="600"/>
      <c r="I838" s="548"/>
      <c r="J838" s="548"/>
      <c r="K838" s="548"/>
      <c r="L838" s="548"/>
      <c r="M838" s="548"/>
      <c r="N838" s="600"/>
      <c r="O838" s="548"/>
      <c r="P838" s="548"/>
      <c r="Q838" s="548"/>
      <c r="R838" s="548"/>
      <c r="S838" s="548"/>
      <c r="T838" s="548"/>
      <c r="U838" s="548"/>
      <c r="V838" s="549"/>
      <c r="W838" s="548"/>
      <c r="X838" s="548"/>
      <c r="Y838" s="1625"/>
      <c r="Z838" s="548"/>
      <c r="AA838" s="548"/>
      <c r="AB838" s="548"/>
      <c r="AC838" s="550"/>
      <c r="AD838" s="80"/>
    </row>
    <row r="839" spans="1:30" s="14" customFormat="1" ht="12.75" customHeight="1">
      <c r="A839" s="4993"/>
      <c r="B839" s="4996"/>
      <c r="C839" s="3481"/>
      <c r="D839" s="816" t="s">
        <v>111</v>
      </c>
      <c r="E839" s="2608"/>
      <c r="F839" s="2608"/>
      <c r="G839" s="2608"/>
      <c r="H839" s="2610"/>
      <c r="I839" s="2608"/>
      <c r="J839" s="2608"/>
      <c r="K839" s="2608"/>
      <c r="L839" s="2608"/>
      <c r="M839" s="2608"/>
      <c r="N839" s="2610"/>
      <c r="O839" s="2608"/>
      <c r="P839" s="2608"/>
      <c r="Q839" s="2608"/>
      <c r="R839" s="2608"/>
      <c r="S839" s="2608"/>
      <c r="T839" s="2608"/>
      <c r="U839" s="2608"/>
      <c r="V839" s="2873"/>
      <c r="W839" s="2608"/>
      <c r="X839" s="2608"/>
      <c r="Y839" s="2610"/>
      <c r="Z839" s="2608"/>
      <c r="AA839" s="2608"/>
      <c r="AB839" s="2608"/>
      <c r="AC839" s="2609"/>
      <c r="AD839" s="80"/>
    </row>
    <row r="840" spans="1:30" s="14" customFormat="1" ht="12.75" customHeight="1" thickBot="1">
      <c r="A840" s="4994"/>
      <c r="B840" s="4997"/>
      <c r="C840" s="3484"/>
      <c r="D840" s="817" t="s">
        <v>112</v>
      </c>
      <c r="E840" s="560"/>
      <c r="F840" s="561"/>
      <c r="G840" s="561"/>
      <c r="H840" s="603"/>
      <c r="I840" s="561"/>
      <c r="J840" s="561"/>
      <c r="K840" s="561"/>
      <c r="L840" s="561"/>
      <c r="M840" s="561"/>
      <c r="N840" s="603"/>
      <c r="O840" s="561"/>
      <c r="P840" s="561"/>
      <c r="Q840" s="561"/>
      <c r="R840" s="561"/>
      <c r="S840" s="561"/>
      <c r="T840" s="561"/>
      <c r="U840" s="561"/>
      <c r="V840" s="562"/>
      <c r="W840" s="561"/>
      <c r="X840" s="561"/>
      <c r="Y840" s="1628"/>
      <c r="Z840" s="561"/>
      <c r="AA840" s="561"/>
      <c r="AB840" s="561"/>
      <c r="AC840" s="559"/>
      <c r="AD840" s="80"/>
    </row>
    <row r="841" spans="1:30" s="14" customFormat="1" ht="12.75" customHeight="1">
      <c r="A841" s="5006" t="s">
        <v>120</v>
      </c>
      <c r="B841" s="5008" t="s">
        <v>314</v>
      </c>
      <c r="C841" s="906" t="s">
        <v>501</v>
      </c>
      <c r="D841" s="819" t="s">
        <v>108</v>
      </c>
      <c r="E841" s="3966">
        <v>1246.44</v>
      </c>
      <c r="F841" s="3967">
        <v>1251.1199999999999</v>
      </c>
      <c r="G841" s="3967">
        <v>1269.96</v>
      </c>
      <c r="H841" s="3968">
        <v>1275</v>
      </c>
      <c r="I841" s="3967">
        <v>1274.8800000000001</v>
      </c>
      <c r="J841" s="3967">
        <v>1275.5999999999999</v>
      </c>
      <c r="K841" s="3967">
        <v>1287.3599999999999</v>
      </c>
      <c r="L841" s="3967">
        <v>1269</v>
      </c>
      <c r="M841" s="3967">
        <v>1284.5999999999999</v>
      </c>
      <c r="N841" s="3968">
        <v>1259.52</v>
      </c>
      <c r="O841" s="3967">
        <v>1251.3599999999999</v>
      </c>
      <c r="P841" s="3967">
        <v>1236.24</v>
      </c>
      <c r="Q841" s="3967">
        <v>1215.96</v>
      </c>
      <c r="R841" s="3967">
        <v>1161.48</v>
      </c>
      <c r="S841" s="3967">
        <v>1167.24</v>
      </c>
      <c r="T841" s="3967">
        <v>1155.24</v>
      </c>
      <c r="U841" s="3967">
        <v>1143.3599999999999</v>
      </c>
      <c r="V841" s="3967">
        <v>1139.1600000000001</v>
      </c>
      <c r="W841" s="3967">
        <v>1137.8399999999999</v>
      </c>
      <c r="X841" s="3967">
        <v>1150.2</v>
      </c>
      <c r="Y841" s="3969">
        <v>1171.68</v>
      </c>
      <c r="Z841" s="3967">
        <v>1157.76</v>
      </c>
      <c r="AA841" s="3967">
        <v>1143.5999999999999</v>
      </c>
      <c r="AB841" s="4059">
        <v>1161.48</v>
      </c>
      <c r="AC841" s="2886">
        <f>SUM(E841:AB841)</f>
        <v>29086.080000000002</v>
      </c>
      <c r="AD841" s="80"/>
    </row>
    <row r="842" spans="1:30" s="14" customFormat="1" ht="12.75" customHeight="1">
      <c r="A842" s="4783"/>
      <c r="B842" s="5009"/>
      <c r="C842" s="3485" t="s">
        <v>501</v>
      </c>
      <c r="D842" s="770" t="s">
        <v>109</v>
      </c>
      <c r="E842" s="3971">
        <v>507.48</v>
      </c>
      <c r="F842" s="3972">
        <v>519.48</v>
      </c>
      <c r="G842" s="3972">
        <v>516.48</v>
      </c>
      <c r="H842" s="3973">
        <v>501.6</v>
      </c>
      <c r="I842" s="3972">
        <v>499.92</v>
      </c>
      <c r="J842" s="3972">
        <v>494.52</v>
      </c>
      <c r="K842" s="3972">
        <v>495.84</v>
      </c>
      <c r="L842" s="3972">
        <v>488.04</v>
      </c>
      <c r="M842" s="3972">
        <v>500.64</v>
      </c>
      <c r="N842" s="3973">
        <v>499.2</v>
      </c>
      <c r="O842" s="3972">
        <v>500.64</v>
      </c>
      <c r="P842" s="3972">
        <v>502.08</v>
      </c>
      <c r="Q842" s="3972">
        <v>496.8</v>
      </c>
      <c r="R842" s="3972">
        <v>497.4</v>
      </c>
      <c r="S842" s="3972">
        <v>506.52</v>
      </c>
      <c r="T842" s="3972">
        <v>505.68</v>
      </c>
      <c r="U842" s="3972">
        <v>506.64</v>
      </c>
      <c r="V842" s="3972">
        <v>515.88</v>
      </c>
      <c r="W842" s="3972">
        <v>511.56</v>
      </c>
      <c r="X842" s="3972">
        <v>511.56</v>
      </c>
      <c r="Y842" s="3974">
        <v>516.36</v>
      </c>
      <c r="Z842" s="3972">
        <v>514.67999999999995</v>
      </c>
      <c r="AA842" s="3972">
        <v>515.4</v>
      </c>
      <c r="AB842" s="4060">
        <v>532.91999999999996</v>
      </c>
      <c r="AC842" s="482">
        <f>SUM(E842:AB842)</f>
        <v>12157.319999999998</v>
      </c>
      <c r="AD842" s="80"/>
    </row>
    <row r="843" spans="1:30" s="14" customFormat="1" ht="12.75" customHeight="1">
      <c r="A843" s="4811"/>
      <c r="B843" s="5010"/>
      <c r="C843" s="3486" t="s">
        <v>315</v>
      </c>
      <c r="D843" s="713" t="s">
        <v>340</v>
      </c>
      <c r="E843" s="428">
        <v>1345.789219751741</v>
      </c>
      <c r="F843" s="429">
        <v>1354.6810417216298</v>
      </c>
      <c r="G843" s="429">
        <v>1370.9668092262482</v>
      </c>
      <c r="H843" s="605">
        <v>1370.1195422298013</v>
      </c>
      <c r="I843" s="429">
        <v>1369.3936690375051</v>
      </c>
      <c r="J843" s="429">
        <v>1368.1028435026367</v>
      </c>
      <c r="K843" s="429">
        <v>1379.5481416753821</v>
      </c>
      <c r="L843" s="429">
        <v>1359.611724574336</v>
      </c>
      <c r="M843" s="429">
        <v>1378.7086601599337</v>
      </c>
      <c r="N843" s="605">
        <v>1354.8399427238628</v>
      </c>
      <c r="O843" s="429">
        <v>1347.7916230634467</v>
      </c>
      <c r="P843" s="429">
        <v>1334.3064355686815</v>
      </c>
      <c r="Q843" s="429">
        <v>1313.5330074269166</v>
      </c>
      <c r="R843" s="429">
        <v>1263.5040761311377</v>
      </c>
      <c r="S843" s="429">
        <v>1272.4039170012013</v>
      </c>
      <c r="T843" s="429">
        <v>1261.0676904908794</v>
      </c>
      <c r="U843" s="429">
        <v>1250.5823360338975</v>
      </c>
      <c r="V843" s="429">
        <v>1250.5269609248735</v>
      </c>
      <c r="W843" s="429">
        <v>1247.5469927822357</v>
      </c>
      <c r="X843" s="429">
        <v>1258.8302799027358</v>
      </c>
      <c r="Y843" s="1060">
        <v>1280.414648463536</v>
      </c>
      <c r="Z843" s="429">
        <v>1267.0058089843155</v>
      </c>
      <c r="AA843" s="429">
        <v>1254.37558968596</v>
      </c>
      <c r="AB843" s="430">
        <v>1277.9043457160635</v>
      </c>
      <c r="AC843" s="431"/>
      <c r="AD843" s="80"/>
    </row>
    <row r="844" spans="1:30" s="14" customFormat="1" ht="12.75" customHeight="1">
      <c r="A844" s="4811"/>
      <c r="B844" s="5010"/>
      <c r="C844" s="3487" t="s">
        <v>342</v>
      </c>
      <c r="D844" s="713" t="s">
        <v>110</v>
      </c>
      <c r="E844" s="3913">
        <v>70.599999999999994</v>
      </c>
      <c r="F844" s="3914">
        <v>72.400000000000006</v>
      </c>
      <c r="G844" s="3914">
        <v>71</v>
      </c>
      <c r="H844" s="3915">
        <v>74.599999999999994</v>
      </c>
      <c r="I844" s="3914">
        <v>73.2</v>
      </c>
      <c r="J844" s="3914">
        <v>75.099999999999994</v>
      </c>
      <c r="K844" s="3914">
        <v>72.599999999999994</v>
      </c>
      <c r="L844" s="3914">
        <v>74.2</v>
      </c>
      <c r="M844" s="3914">
        <v>71.400000000000006</v>
      </c>
      <c r="N844" s="3915">
        <v>73.900000000000006</v>
      </c>
      <c r="O844" s="3914">
        <v>73.599999999999994</v>
      </c>
      <c r="P844" s="3914">
        <v>70.7</v>
      </c>
      <c r="Q844" s="3914">
        <v>66.5</v>
      </c>
      <c r="R844" s="3914">
        <v>66.7</v>
      </c>
      <c r="S844" s="3914">
        <v>66.8</v>
      </c>
      <c r="T844" s="3914">
        <v>67.3</v>
      </c>
      <c r="U844" s="3914">
        <v>67.2</v>
      </c>
      <c r="V844" s="3917">
        <v>65.900000000000006</v>
      </c>
      <c r="W844" s="3914">
        <v>65.599999999999994</v>
      </c>
      <c r="X844" s="3914">
        <v>66.7</v>
      </c>
      <c r="Y844" s="3916">
        <v>66.5</v>
      </c>
      <c r="Z844" s="3914">
        <v>65</v>
      </c>
      <c r="AA844" s="3914">
        <v>64.3</v>
      </c>
      <c r="AB844" s="4132">
        <v>67.3</v>
      </c>
      <c r="AC844" s="431"/>
      <c r="AD844" s="80"/>
    </row>
    <row r="845" spans="1:30" s="14" customFormat="1" ht="12.75" customHeight="1" thickBot="1">
      <c r="A845" s="5007"/>
      <c r="B845" s="5011"/>
      <c r="C845" s="3488" t="s">
        <v>315</v>
      </c>
      <c r="D845" s="820" t="s">
        <v>111</v>
      </c>
      <c r="E845" s="2612">
        <v>0.40714354481563492</v>
      </c>
      <c r="F845" s="2613">
        <v>0.41521197007481303</v>
      </c>
      <c r="G845" s="2613">
        <v>0.40668997448738542</v>
      </c>
      <c r="H845" s="2614">
        <v>0.39341176470588235</v>
      </c>
      <c r="I845" s="2613">
        <v>0.39213102409638551</v>
      </c>
      <c r="J845" s="2613">
        <v>0.38767638758231421</v>
      </c>
      <c r="K845" s="2613">
        <v>0.38516032811334827</v>
      </c>
      <c r="L845" s="2613">
        <v>0.38458628841607567</v>
      </c>
      <c r="M845" s="2613">
        <v>0.38972442783745914</v>
      </c>
      <c r="N845" s="2614">
        <v>0.39634146341463417</v>
      </c>
      <c r="O845" s="2613">
        <v>0.40007671653241278</v>
      </c>
      <c r="P845" s="2613">
        <v>0.40613473112017084</v>
      </c>
      <c r="Q845" s="2613">
        <v>0.40856607125234384</v>
      </c>
      <c r="R845" s="2613">
        <v>0.4282467197024486</v>
      </c>
      <c r="S845" s="2613">
        <v>0.43394674617045337</v>
      </c>
      <c r="T845" s="2613">
        <v>0.437727225511582</v>
      </c>
      <c r="U845" s="2613">
        <v>0.4431150293870697</v>
      </c>
      <c r="V845" s="2615">
        <v>0.45286000210681548</v>
      </c>
      <c r="W845" s="2613">
        <v>0.44958869436827675</v>
      </c>
      <c r="X845" s="2613">
        <v>0.44475743348982782</v>
      </c>
      <c r="Y845" s="2616">
        <v>0.44070053256861941</v>
      </c>
      <c r="Z845" s="2613">
        <v>0.44454809286898833</v>
      </c>
      <c r="AA845" s="2613">
        <v>0.45068205666316896</v>
      </c>
      <c r="AB845" s="2617">
        <v>0.45882839136274406</v>
      </c>
      <c r="AC845" s="509">
        <f t="shared" ref="AC845" si="117">AC842/AC841</f>
        <v>0.41797725922503126</v>
      </c>
      <c r="AD845" s="80"/>
    </row>
    <row r="846" spans="1:30" s="14" customFormat="1" ht="12.75" customHeight="1">
      <c r="A846" s="5012" t="s">
        <v>125</v>
      </c>
      <c r="B846" s="4940" t="s">
        <v>704</v>
      </c>
      <c r="C846" s="3447" t="s">
        <v>501</v>
      </c>
      <c r="D846" s="2611" t="s">
        <v>108</v>
      </c>
      <c r="E846" s="3966">
        <v>0</v>
      </c>
      <c r="F846" s="3967">
        <v>0</v>
      </c>
      <c r="G846" s="3967">
        <v>0</v>
      </c>
      <c r="H846" s="3968">
        <v>0</v>
      </c>
      <c r="I846" s="3967">
        <v>0</v>
      </c>
      <c r="J846" s="3967">
        <v>0</v>
      </c>
      <c r="K846" s="3967">
        <v>0</v>
      </c>
      <c r="L846" s="3967">
        <v>0</v>
      </c>
      <c r="M846" s="3967">
        <v>0</v>
      </c>
      <c r="N846" s="3968">
        <v>0</v>
      </c>
      <c r="O846" s="3967">
        <v>0</v>
      </c>
      <c r="P846" s="3967">
        <v>0</v>
      </c>
      <c r="Q846" s="3967">
        <v>0</v>
      </c>
      <c r="R846" s="3967">
        <v>0</v>
      </c>
      <c r="S846" s="3967">
        <v>0</v>
      </c>
      <c r="T846" s="3967">
        <v>0</v>
      </c>
      <c r="U846" s="3967">
        <v>0</v>
      </c>
      <c r="V846" s="3967">
        <v>0</v>
      </c>
      <c r="W846" s="3967">
        <v>0</v>
      </c>
      <c r="X846" s="3967">
        <v>0</v>
      </c>
      <c r="Y846" s="3969">
        <v>0</v>
      </c>
      <c r="Z846" s="3967">
        <v>0</v>
      </c>
      <c r="AA846" s="3967">
        <v>0</v>
      </c>
      <c r="AB846" s="4059">
        <v>0</v>
      </c>
      <c r="AC846" s="2886">
        <f>SUM(E846:AB846)</f>
        <v>0</v>
      </c>
      <c r="AD846" s="80"/>
    </row>
    <row r="847" spans="1:30" s="14" customFormat="1" ht="12.75" customHeight="1">
      <c r="A847" s="4783"/>
      <c r="B847" s="4941"/>
      <c r="C847" s="1831" t="s">
        <v>501</v>
      </c>
      <c r="D847" s="770" t="s">
        <v>109</v>
      </c>
      <c r="E847" s="3971">
        <v>0</v>
      </c>
      <c r="F847" s="3972">
        <v>0</v>
      </c>
      <c r="G847" s="3972">
        <v>0</v>
      </c>
      <c r="H847" s="3973">
        <v>0</v>
      </c>
      <c r="I847" s="3972">
        <v>0</v>
      </c>
      <c r="J847" s="3972">
        <v>0</v>
      </c>
      <c r="K847" s="3972">
        <v>0</v>
      </c>
      <c r="L847" s="3972">
        <v>0</v>
      </c>
      <c r="M847" s="3972">
        <v>0</v>
      </c>
      <c r="N847" s="3973">
        <v>0</v>
      </c>
      <c r="O847" s="3972">
        <v>0</v>
      </c>
      <c r="P847" s="3972">
        <v>0</v>
      </c>
      <c r="Q847" s="3972">
        <v>0</v>
      </c>
      <c r="R847" s="3972">
        <v>0</v>
      </c>
      <c r="S847" s="3972">
        <v>0</v>
      </c>
      <c r="T847" s="3972">
        <v>0</v>
      </c>
      <c r="U847" s="3972">
        <v>0</v>
      </c>
      <c r="V847" s="3972">
        <v>0</v>
      </c>
      <c r="W847" s="3972">
        <v>0</v>
      </c>
      <c r="X847" s="3972">
        <v>0</v>
      </c>
      <c r="Y847" s="3974">
        <v>0</v>
      </c>
      <c r="Z847" s="3972">
        <v>0</v>
      </c>
      <c r="AA847" s="3972">
        <v>0</v>
      </c>
      <c r="AB847" s="4060">
        <v>0</v>
      </c>
      <c r="AC847" s="482">
        <f>SUM(E847:AB847)</f>
        <v>0</v>
      </c>
      <c r="AD847" s="80"/>
    </row>
    <row r="848" spans="1:30" s="14" customFormat="1" ht="12.75" customHeight="1">
      <c r="A848" s="4811"/>
      <c r="B848" s="4941"/>
      <c r="C848" s="325" t="s">
        <v>315</v>
      </c>
      <c r="D848" s="770" t="s">
        <v>340</v>
      </c>
      <c r="E848" s="428">
        <v>0</v>
      </c>
      <c r="F848" s="429">
        <v>0</v>
      </c>
      <c r="G848" s="429">
        <v>0</v>
      </c>
      <c r="H848" s="1060">
        <v>0</v>
      </c>
      <c r="I848" s="429">
        <v>0</v>
      </c>
      <c r="J848" s="429">
        <v>0</v>
      </c>
      <c r="K848" s="429">
        <v>0</v>
      </c>
      <c r="L848" s="429">
        <v>0</v>
      </c>
      <c r="M848" s="429">
        <v>0</v>
      </c>
      <c r="N848" s="1060">
        <v>0</v>
      </c>
      <c r="O848" s="429">
        <v>0</v>
      </c>
      <c r="P848" s="429">
        <v>0</v>
      </c>
      <c r="Q848" s="429">
        <v>0</v>
      </c>
      <c r="R848" s="429">
        <v>0</v>
      </c>
      <c r="S848" s="429">
        <v>0</v>
      </c>
      <c r="T848" s="429">
        <v>0</v>
      </c>
      <c r="U848" s="429">
        <v>0</v>
      </c>
      <c r="V848" s="429">
        <v>0</v>
      </c>
      <c r="W848" s="429">
        <v>0</v>
      </c>
      <c r="X848" s="429">
        <v>0</v>
      </c>
      <c r="Y848" s="1060">
        <v>0</v>
      </c>
      <c r="Z848" s="429">
        <v>0</v>
      </c>
      <c r="AA848" s="429">
        <v>0</v>
      </c>
      <c r="AB848" s="430">
        <v>0</v>
      </c>
      <c r="AC848" s="431"/>
      <c r="AD848" s="80"/>
    </row>
    <row r="849" spans="1:30" s="14" customFormat="1" ht="12.75" customHeight="1">
      <c r="A849" s="4811"/>
      <c r="B849" s="4941"/>
      <c r="C849" s="3489" t="s">
        <v>342</v>
      </c>
      <c r="D849" s="807" t="s">
        <v>110</v>
      </c>
      <c r="E849" s="3985">
        <v>0</v>
      </c>
      <c r="F849" s="3986">
        <v>0</v>
      </c>
      <c r="G849" s="3986">
        <v>0</v>
      </c>
      <c r="H849" s="4133">
        <v>0</v>
      </c>
      <c r="I849" s="3986">
        <v>0</v>
      </c>
      <c r="J849" s="3986">
        <v>0</v>
      </c>
      <c r="K849" s="3986">
        <v>0</v>
      </c>
      <c r="L849" s="3986">
        <v>0</v>
      </c>
      <c r="M849" s="3986">
        <v>0</v>
      </c>
      <c r="N849" s="4133">
        <v>0</v>
      </c>
      <c r="O849" s="3986">
        <v>0</v>
      </c>
      <c r="P849" s="3986">
        <v>0</v>
      </c>
      <c r="Q849" s="3986">
        <v>0</v>
      </c>
      <c r="R849" s="3986">
        <v>0</v>
      </c>
      <c r="S849" s="3986">
        <v>0</v>
      </c>
      <c r="T849" s="3986">
        <v>0</v>
      </c>
      <c r="U849" s="3986">
        <v>0</v>
      </c>
      <c r="V849" s="4134">
        <v>0</v>
      </c>
      <c r="W849" s="3986">
        <v>0</v>
      </c>
      <c r="X849" s="3986">
        <v>0</v>
      </c>
      <c r="Y849" s="3987">
        <v>0</v>
      </c>
      <c r="Z849" s="3986">
        <v>0</v>
      </c>
      <c r="AA849" s="3986">
        <v>0</v>
      </c>
      <c r="AB849" s="3988">
        <v>0</v>
      </c>
      <c r="AC849" s="431"/>
      <c r="AD849" s="80"/>
    </row>
    <row r="850" spans="1:30" s="14" customFormat="1" ht="12.75" customHeight="1" thickBot="1">
      <c r="A850" s="5013"/>
      <c r="B850" s="4942"/>
      <c r="C850" s="3488" t="s">
        <v>315</v>
      </c>
      <c r="D850" s="820" t="s">
        <v>111</v>
      </c>
      <c r="E850" s="432" t="e">
        <v>#DIV/0!</v>
      </c>
      <c r="F850" s="433" t="e">
        <v>#DIV/0!</v>
      </c>
      <c r="G850" s="433" t="e">
        <v>#DIV/0!</v>
      </c>
      <c r="H850" s="607" t="e">
        <v>#DIV/0!</v>
      </c>
      <c r="I850" s="433" t="e">
        <v>#DIV/0!</v>
      </c>
      <c r="J850" s="433" t="e">
        <v>#DIV/0!</v>
      </c>
      <c r="K850" s="433" t="e">
        <v>#DIV/0!</v>
      </c>
      <c r="L850" s="433" t="e">
        <v>#DIV/0!</v>
      </c>
      <c r="M850" s="433" t="e">
        <v>#DIV/0!</v>
      </c>
      <c r="N850" s="607" t="e">
        <v>#DIV/0!</v>
      </c>
      <c r="O850" s="433" t="e">
        <v>#DIV/0!</v>
      </c>
      <c r="P850" s="433" t="e">
        <v>#DIV/0!</v>
      </c>
      <c r="Q850" s="433" t="e">
        <v>#DIV/0!</v>
      </c>
      <c r="R850" s="433" t="e">
        <v>#DIV/0!</v>
      </c>
      <c r="S850" s="433" t="e">
        <v>#DIV/0!</v>
      </c>
      <c r="T850" s="433" t="e">
        <v>#DIV/0!</v>
      </c>
      <c r="U850" s="433" t="e">
        <v>#DIV/0!</v>
      </c>
      <c r="V850" s="434" t="e">
        <v>#DIV/0!</v>
      </c>
      <c r="W850" s="433" t="e">
        <v>#DIV/0!</v>
      </c>
      <c r="X850" s="433" t="e">
        <v>#DIV/0!</v>
      </c>
      <c r="Y850" s="1610" t="e">
        <v>#DIV/0!</v>
      </c>
      <c r="Z850" s="433" t="e">
        <v>#DIV/0!</v>
      </c>
      <c r="AA850" s="433" t="e">
        <v>#DIV/0!</v>
      </c>
      <c r="AB850" s="435" t="e">
        <v>#DIV/0!</v>
      </c>
      <c r="AC850" s="436" t="e">
        <f t="shared" ref="AC850" si="118">AC847/AC846</f>
        <v>#DIV/0!</v>
      </c>
      <c r="AD850" s="80"/>
    </row>
    <row r="851" spans="1:30" s="73" customFormat="1" ht="12.75" customHeight="1">
      <c r="A851" s="2588" t="s">
        <v>290</v>
      </c>
      <c r="B851" s="2589"/>
      <c r="C851" s="2218" t="s">
        <v>315</v>
      </c>
      <c r="D851" s="2590"/>
      <c r="E851" s="2370">
        <v>1246.44</v>
      </c>
      <c r="F851" s="1736">
        <v>1251.1199999999999</v>
      </c>
      <c r="G851" s="1736">
        <v>1269.96</v>
      </c>
      <c r="H851" s="1736">
        <v>1275</v>
      </c>
      <c r="I851" s="1736">
        <v>1274.8800000000001</v>
      </c>
      <c r="J851" s="1736">
        <v>1275.5999999999999</v>
      </c>
      <c r="K851" s="1736">
        <v>1287.3599999999999</v>
      </c>
      <c r="L851" s="1736">
        <v>1269</v>
      </c>
      <c r="M851" s="1736">
        <v>1284.5999999999999</v>
      </c>
      <c r="N851" s="1736">
        <v>1259.52</v>
      </c>
      <c r="O851" s="1736">
        <v>1251.3599999999999</v>
      </c>
      <c r="P851" s="1736">
        <v>1236.24</v>
      </c>
      <c r="Q851" s="1736">
        <v>1215.96</v>
      </c>
      <c r="R851" s="1736">
        <v>1161.48</v>
      </c>
      <c r="S851" s="1736">
        <v>1167.24</v>
      </c>
      <c r="T851" s="1736">
        <v>1155.24</v>
      </c>
      <c r="U851" s="1736">
        <v>1143.3599999999999</v>
      </c>
      <c r="V851" s="1736">
        <v>1139.1600000000001</v>
      </c>
      <c r="W851" s="1736">
        <v>1137.8399999999999</v>
      </c>
      <c r="X851" s="1736">
        <v>1150.2</v>
      </c>
      <c r="Y851" s="1736">
        <v>1171.68</v>
      </c>
      <c r="Z851" s="1736">
        <v>1157.76</v>
      </c>
      <c r="AA851" s="1736">
        <v>1143.5999999999999</v>
      </c>
      <c r="AB851" s="1736">
        <v>1161.48</v>
      </c>
      <c r="AC851" s="2371"/>
      <c r="AD851" s="85"/>
    </row>
    <row r="852" spans="1:30" s="73" customFormat="1" ht="12.75" customHeight="1">
      <c r="A852" s="2591" t="s">
        <v>307</v>
      </c>
      <c r="B852" s="2592"/>
      <c r="C852" s="2223" t="s">
        <v>315</v>
      </c>
      <c r="D852" s="2593"/>
      <c r="E852" s="2375">
        <v>507.48</v>
      </c>
      <c r="F852" s="1737">
        <v>519.48</v>
      </c>
      <c r="G852" s="1737">
        <v>516.48</v>
      </c>
      <c r="H852" s="1737">
        <v>501.6</v>
      </c>
      <c r="I852" s="1737">
        <v>499.92</v>
      </c>
      <c r="J852" s="1737">
        <v>494.52</v>
      </c>
      <c r="K852" s="1737">
        <v>495.84</v>
      </c>
      <c r="L852" s="1737">
        <v>488.04</v>
      </c>
      <c r="M852" s="1737">
        <v>500.64</v>
      </c>
      <c r="N852" s="1737">
        <v>499.2</v>
      </c>
      <c r="O852" s="1737">
        <v>500.64</v>
      </c>
      <c r="P852" s="1737">
        <v>502.08</v>
      </c>
      <c r="Q852" s="1737">
        <v>496.8</v>
      </c>
      <c r="R852" s="1737">
        <v>497.4</v>
      </c>
      <c r="S852" s="1737">
        <v>506.52</v>
      </c>
      <c r="T852" s="1737">
        <v>505.68</v>
      </c>
      <c r="U852" s="1737">
        <v>506.64</v>
      </c>
      <c r="V852" s="1737">
        <v>515.88</v>
      </c>
      <c r="W852" s="1737">
        <v>511.56</v>
      </c>
      <c r="X852" s="1737">
        <v>511.56</v>
      </c>
      <c r="Y852" s="1737">
        <v>516.36</v>
      </c>
      <c r="Z852" s="1737">
        <v>514.67999999999995</v>
      </c>
      <c r="AA852" s="1737">
        <v>515.4</v>
      </c>
      <c r="AB852" s="1737">
        <v>532.91999999999996</v>
      </c>
      <c r="AC852" s="2376"/>
      <c r="AD852" s="85"/>
    </row>
    <row r="853" spans="1:30" s="73" customFormat="1" ht="12.75" customHeight="1" thickBot="1">
      <c r="A853" s="2594" t="s">
        <v>308</v>
      </c>
      <c r="B853" s="2595"/>
      <c r="C853" s="2227" t="s">
        <v>315</v>
      </c>
      <c r="D853" s="2596"/>
      <c r="E853" s="2380">
        <v>1345.789219751741</v>
      </c>
      <c r="F853" s="1738">
        <v>1354.6810417216298</v>
      </c>
      <c r="G853" s="1738">
        <v>1370.9668092262482</v>
      </c>
      <c r="H853" s="1738">
        <v>1370.1195422298013</v>
      </c>
      <c r="I853" s="1738">
        <v>1369.3936690375051</v>
      </c>
      <c r="J853" s="1738">
        <v>1368.1028435026367</v>
      </c>
      <c r="K853" s="1738">
        <v>1379.5481416753821</v>
      </c>
      <c r="L853" s="1738">
        <v>1359.611724574336</v>
      </c>
      <c r="M853" s="1738">
        <v>1378.7086601599337</v>
      </c>
      <c r="N853" s="1738">
        <v>1354.8399427238628</v>
      </c>
      <c r="O853" s="1738">
        <v>1347.7916230634467</v>
      </c>
      <c r="P853" s="1738">
        <v>1334.3064355686815</v>
      </c>
      <c r="Q853" s="1738">
        <v>1313.5330074269166</v>
      </c>
      <c r="R853" s="1738">
        <v>1263.5040761311377</v>
      </c>
      <c r="S853" s="1738">
        <v>1272.4039170012013</v>
      </c>
      <c r="T853" s="1738">
        <v>1261.0676904908794</v>
      </c>
      <c r="U853" s="1738">
        <v>1250.5823360338975</v>
      </c>
      <c r="V853" s="1738">
        <v>1250.5269609248735</v>
      </c>
      <c r="W853" s="1738">
        <v>1247.5469927822357</v>
      </c>
      <c r="X853" s="1738">
        <v>1258.8302799027358</v>
      </c>
      <c r="Y853" s="1738">
        <v>1280.414648463536</v>
      </c>
      <c r="Z853" s="1738">
        <v>1267.0058089843155</v>
      </c>
      <c r="AA853" s="1738">
        <v>1254.37558968596</v>
      </c>
      <c r="AB853" s="1738">
        <v>1277.9043457160635</v>
      </c>
      <c r="AC853" s="2381"/>
      <c r="AD853" s="85"/>
    </row>
    <row r="854" spans="1:30" s="7" customFormat="1" ht="12.75" customHeight="1" thickBot="1">
      <c r="A854" s="135" t="s">
        <v>139</v>
      </c>
      <c r="B854" s="900"/>
      <c r="C854" s="66"/>
      <c r="D854" s="727"/>
      <c r="E854" s="564">
        <v>1</v>
      </c>
      <c r="F854" s="565">
        <v>2</v>
      </c>
      <c r="G854" s="565">
        <v>3</v>
      </c>
      <c r="H854" s="608">
        <v>4</v>
      </c>
      <c r="I854" s="565">
        <v>5</v>
      </c>
      <c r="J854" s="565">
        <v>6</v>
      </c>
      <c r="K854" s="565">
        <v>7</v>
      </c>
      <c r="L854" s="565">
        <v>8</v>
      </c>
      <c r="M854" s="565">
        <v>9</v>
      </c>
      <c r="N854" s="608">
        <v>10</v>
      </c>
      <c r="O854" s="565">
        <v>11</v>
      </c>
      <c r="P854" s="565">
        <v>12</v>
      </c>
      <c r="Q854" s="565">
        <v>13</v>
      </c>
      <c r="R854" s="565">
        <v>14</v>
      </c>
      <c r="S854" s="565">
        <v>15</v>
      </c>
      <c r="T854" s="565">
        <v>16</v>
      </c>
      <c r="U854" s="565">
        <v>17</v>
      </c>
      <c r="V854" s="1342">
        <v>18</v>
      </c>
      <c r="W854" s="565">
        <v>19</v>
      </c>
      <c r="X854" s="565">
        <v>20</v>
      </c>
      <c r="Y854" s="1342">
        <v>21</v>
      </c>
      <c r="Z854" s="565">
        <v>22</v>
      </c>
      <c r="AA854" s="565">
        <v>23</v>
      </c>
      <c r="AB854" s="566">
        <v>24</v>
      </c>
      <c r="AC854" s="485"/>
      <c r="AD854" s="80"/>
    </row>
    <row r="855" spans="1:30" s="7" customFormat="1" ht="12.75" customHeight="1">
      <c r="A855" s="2230" t="s">
        <v>115</v>
      </c>
      <c r="B855" s="4622"/>
      <c r="C855" s="2289" t="s">
        <v>297</v>
      </c>
      <c r="D855" s="2597" t="s">
        <v>112</v>
      </c>
      <c r="E855" s="3235">
        <v>120</v>
      </c>
      <c r="F855" s="3236">
        <v>120</v>
      </c>
      <c r="G855" s="3236">
        <v>120</v>
      </c>
      <c r="H855" s="3690">
        <v>120</v>
      </c>
      <c r="I855" s="3236">
        <v>120</v>
      </c>
      <c r="J855" s="3236">
        <v>120</v>
      </c>
      <c r="K855" s="3236">
        <v>120</v>
      </c>
      <c r="L855" s="3236">
        <v>119</v>
      </c>
      <c r="M855" s="3236">
        <v>119</v>
      </c>
      <c r="N855" s="3690">
        <v>119</v>
      </c>
      <c r="O855" s="3236">
        <v>119</v>
      </c>
      <c r="P855" s="3236">
        <v>119</v>
      </c>
      <c r="Q855" s="3236">
        <v>119</v>
      </c>
      <c r="R855" s="3236">
        <v>120</v>
      </c>
      <c r="S855" s="3236">
        <v>120</v>
      </c>
      <c r="T855" s="3690">
        <v>120</v>
      </c>
      <c r="U855" s="3236">
        <v>120</v>
      </c>
      <c r="V855" s="3690">
        <v>119</v>
      </c>
      <c r="W855" s="3236">
        <v>119</v>
      </c>
      <c r="X855" s="3236">
        <v>119</v>
      </c>
      <c r="Y855" s="3690">
        <v>119</v>
      </c>
      <c r="Z855" s="3236">
        <v>119</v>
      </c>
      <c r="AA855" s="3236">
        <v>119</v>
      </c>
      <c r="AB855" s="3236">
        <v>119</v>
      </c>
      <c r="AC855" s="2521"/>
      <c r="AD855" s="80"/>
    </row>
    <row r="856" spans="1:30" s="7" customFormat="1" ht="12.75" customHeight="1">
      <c r="A856" s="2210" t="s">
        <v>167</v>
      </c>
      <c r="B856" s="4623"/>
      <c r="C856" s="2290" t="s">
        <v>297</v>
      </c>
      <c r="D856" s="2598" t="s">
        <v>112</v>
      </c>
      <c r="E856" s="3237">
        <v>121</v>
      </c>
      <c r="F856" s="3238">
        <v>121</v>
      </c>
      <c r="G856" s="3238">
        <v>121</v>
      </c>
      <c r="H856" s="3691">
        <v>121</v>
      </c>
      <c r="I856" s="3238">
        <v>121</v>
      </c>
      <c r="J856" s="3238">
        <v>121</v>
      </c>
      <c r="K856" s="3238">
        <v>120</v>
      </c>
      <c r="L856" s="3238">
        <v>120</v>
      </c>
      <c r="M856" s="3238">
        <v>120</v>
      </c>
      <c r="N856" s="3691">
        <v>120</v>
      </c>
      <c r="O856" s="3238">
        <v>120</v>
      </c>
      <c r="P856" s="3238">
        <v>120</v>
      </c>
      <c r="Q856" s="3238">
        <v>120</v>
      </c>
      <c r="R856" s="3238">
        <v>120</v>
      </c>
      <c r="S856" s="3238">
        <v>120</v>
      </c>
      <c r="T856" s="3691">
        <v>120</v>
      </c>
      <c r="U856" s="3238">
        <v>120</v>
      </c>
      <c r="V856" s="3691">
        <v>120</v>
      </c>
      <c r="W856" s="3238">
        <v>120</v>
      </c>
      <c r="X856" s="3238">
        <v>120</v>
      </c>
      <c r="Y856" s="3691">
        <v>120</v>
      </c>
      <c r="Z856" s="3238">
        <v>120</v>
      </c>
      <c r="AA856" s="3238">
        <v>120</v>
      </c>
      <c r="AB856" s="3238">
        <v>120</v>
      </c>
      <c r="AC856" s="2599"/>
      <c r="AD856" s="80"/>
    </row>
    <row r="857" spans="1:30" s="7" customFormat="1" ht="12.75" customHeight="1" thickBot="1">
      <c r="A857" s="2600" t="s">
        <v>234</v>
      </c>
      <c r="B857" s="2601"/>
      <c r="C857" s="3490"/>
      <c r="D857" s="2602"/>
      <c r="E857" s="2603"/>
      <c r="F857" s="2604"/>
      <c r="G857" s="2604"/>
      <c r="H857" s="2604"/>
      <c r="I857" s="2604"/>
      <c r="J857" s="2604"/>
      <c r="K857" s="2604"/>
      <c r="L857" s="2604"/>
      <c r="M857" s="2604"/>
      <c r="N857" s="2604"/>
      <c r="O857" s="2604"/>
      <c r="P857" s="2604"/>
      <c r="Q857" s="2604"/>
      <c r="R857" s="2604"/>
      <c r="S857" s="2604"/>
      <c r="T857" s="2604"/>
      <c r="U857" s="2604"/>
      <c r="V857" s="2604"/>
      <c r="W857" s="2604"/>
      <c r="X857" s="2604"/>
      <c r="Y857" s="2604"/>
      <c r="Z857" s="2604"/>
      <c r="AA857" s="2604"/>
      <c r="AB857" s="2604"/>
      <c r="AC857" s="2605"/>
      <c r="AD857" s="80"/>
    </row>
    <row r="858" spans="1:30" s="14" customFormat="1" ht="12.75" customHeight="1">
      <c r="A858" s="4998"/>
      <c r="B858" s="5001" t="s">
        <v>235</v>
      </c>
      <c r="C858" s="3491" t="s">
        <v>283</v>
      </c>
      <c r="D858" s="812" t="s">
        <v>108</v>
      </c>
      <c r="E858" s="567"/>
      <c r="F858" s="568"/>
      <c r="G858" s="568"/>
      <c r="H858" s="609"/>
      <c r="I858" s="568"/>
      <c r="J858" s="568"/>
      <c r="K858" s="568"/>
      <c r="L858" s="568"/>
      <c r="M858" s="568"/>
      <c r="N858" s="609"/>
      <c r="O858" s="568"/>
      <c r="P858" s="568"/>
      <c r="Q858" s="568"/>
      <c r="R858" s="568"/>
      <c r="S858" s="568"/>
      <c r="T858" s="568"/>
      <c r="U858" s="568"/>
      <c r="V858" s="569"/>
      <c r="W858" s="568"/>
      <c r="X858" s="568"/>
      <c r="Y858" s="1629"/>
      <c r="Z858" s="568"/>
      <c r="AA858" s="568"/>
      <c r="AB858" s="568"/>
      <c r="AC858" s="570"/>
      <c r="AD858" s="80"/>
    </row>
    <row r="859" spans="1:30" s="14" customFormat="1" ht="12.75" customHeight="1">
      <c r="A859" s="4999"/>
      <c r="B859" s="5002"/>
      <c r="C859" s="3492" t="s">
        <v>283</v>
      </c>
      <c r="D859" s="813" t="s">
        <v>109</v>
      </c>
      <c r="E859" s="3692"/>
      <c r="F859" s="571"/>
      <c r="G859" s="571"/>
      <c r="H859" s="610"/>
      <c r="I859" s="571"/>
      <c r="J859" s="571"/>
      <c r="K859" s="571"/>
      <c r="L859" s="571"/>
      <c r="M859" s="571"/>
      <c r="N859" s="610"/>
      <c r="O859" s="571"/>
      <c r="P859" s="571"/>
      <c r="Q859" s="571"/>
      <c r="R859" s="571"/>
      <c r="S859" s="571"/>
      <c r="T859" s="571"/>
      <c r="U859" s="571"/>
      <c r="V859" s="572"/>
      <c r="W859" s="571"/>
      <c r="X859" s="571"/>
      <c r="Y859" s="1630"/>
      <c r="Z859" s="571"/>
      <c r="AA859" s="571"/>
      <c r="AB859" s="571"/>
      <c r="AC859" s="573"/>
      <c r="AD859" s="80"/>
    </row>
    <row r="860" spans="1:30" s="14" customFormat="1" ht="12.75" customHeight="1" thickBot="1">
      <c r="A860" s="5000"/>
      <c r="B860" s="5003"/>
      <c r="C860" s="3493"/>
      <c r="D860" s="814" t="s">
        <v>111</v>
      </c>
      <c r="E860" s="574"/>
      <c r="F860" s="575"/>
      <c r="G860" s="575"/>
      <c r="H860" s="611"/>
      <c r="I860" s="575"/>
      <c r="J860" s="575"/>
      <c r="K860" s="575"/>
      <c r="L860" s="575"/>
      <c r="M860" s="575"/>
      <c r="N860" s="611"/>
      <c r="O860" s="575"/>
      <c r="P860" s="575"/>
      <c r="Q860" s="575"/>
      <c r="R860" s="575"/>
      <c r="S860" s="575"/>
      <c r="T860" s="575"/>
      <c r="U860" s="575"/>
      <c r="V860" s="576"/>
      <c r="W860" s="575"/>
      <c r="X860" s="575"/>
      <c r="Y860" s="1631"/>
      <c r="Z860" s="575"/>
      <c r="AA860" s="575"/>
      <c r="AB860" s="575"/>
      <c r="AC860" s="577"/>
      <c r="AD860" s="80"/>
    </row>
    <row r="861" spans="1:30" s="7" customFormat="1" ht="12.75" customHeight="1" thickBot="1">
      <c r="A861" s="396" t="s">
        <v>105</v>
      </c>
      <c r="B861" s="898"/>
      <c r="C861" s="3454"/>
      <c r="D861" s="731"/>
      <c r="E861" s="578">
        <v>1</v>
      </c>
      <c r="F861" s="579">
        <v>2</v>
      </c>
      <c r="G861" s="579">
        <v>3</v>
      </c>
      <c r="H861" s="612">
        <v>4</v>
      </c>
      <c r="I861" s="579">
        <v>5</v>
      </c>
      <c r="J861" s="579">
        <v>6</v>
      </c>
      <c r="K861" s="579">
        <v>7</v>
      </c>
      <c r="L861" s="579">
        <v>8</v>
      </c>
      <c r="M861" s="579">
        <v>9</v>
      </c>
      <c r="N861" s="612">
        <v>10</v>
      </c>
      <c r="O861" s="579">
        <v>11</v>
      </c>
      <c r="P861" s="579">
        <v>12</v>
      </c>
      <c r="Q861" s="579">
        <v>13</v>
      </c>
      <c r="R861" s="579">
        <v>14</v>
      </c>
      <c r="S861" s="579">
        <v>15</v>
      </c>
      <c r="T861" s="579">
        <v>16</v>
      </c>
      <c r="U861" s="579">
        <v>17</v>
      </c>
      <c r="V861" s="1622">
        <v>18</v>
      </c>
      <c r="W861" s="579">
        <v>19</v>
      </c>
      <c r="X861" s="1622">
        <v>20</v>
      </c>
      <c r="Y861" s="1622">
        <v>21</v>
      </c>
      <c r="Z861" s="579">
        <v>22</v>
      </c>
      <c r="AA861" s="579">
        <v>23</v>
      </c>
      <c r="AB861" s="579">
        <v>24</v>
      </c>
      <c r="AC861" s="580"/>
      <c r="AD861" s="80"/>
    </row>
    <row r="862" spans="1:30" s="7" customFormat="1" ht="12.75" customHeight="1">
      <c r="A862" s="2206" t="s">
        <v>116</v>
      </c>
      <c r="B862" s="2279"/>
      <c r="C862" s="2289" t="s">
        <v>342</v>
      </c>
      <c r="D862" s="2362" t="s">
        <v>112</v>
      </c>
      <c r="E862" s="4051">
        <v>10.3</v>
      </c>
      <c r="F862" s="3936">
        <v>10.4</v>
      </c>
      <c r="G862" s="3936">
        <v>10.3</v>
      </c>
      <c r="H862" s="3936">
        <v>10.3</v>
      </c>
      <c r="I862" s="3936">
        <v>10.3</v>
      </c>
      <c r="J862" s="3936">
        <v>10.3</v>
      </c>
      <c r="K862" s="3936">
        <v>10.3</v>
      </c>
      <c r="L862" s="3936">
        <v>10.199999999999999</v>
      </c>
      <c r="M862" s="3936">
        <v>10.3</v>
      </c>
      <c r="N862" s="3936">
        <v>10.199999999999999</v>
      </c>
      <c r="O862" s="3936">
        <v>10.199999999999999</v>
      </c>
      <c r="P862" s="3936">
        <v>10.199999999999999</v>
      </c>
      <c r="Q862" s="3936">
        <v>10.3</v>
      </c>
      <c r="R862" s="3936">
        <v>10.3</v>
      </c>
      <c r="S862" s="3936">
        <v>10.3</v>
      </c>
      <c r="T862" s="3936">
        <v>10.3</v>
      </c>
      <c r="U862" s="3936">
        <v>10.3</v>
      </c>
      <c r="V862" s="3936">
        <v>10.4</v>
      </c>
      <c r="W862" s="3936">
        <v>10.3</v>
      </c>
      <c r="X862" s="3936">
        <v>10.3</v>
      </c>
      <c r="Y862" s="3936">
        <v>10.3</v>
      </c>
      <c r="Z862" s="3936">
        <v>10.3</v>
      </c>
      <c r="AA862" s="3936">
        <v>10.4</v>
      </c>
      <c r="AB862" s="4130">
        <v>10.4</v>
      </c>
      <c r="AC862" s="2606"/>
      <c r="AD862" s="80"/>
    </row>
    <row r="863" spans="1:30" s="7" customFormat="1" ht="12.75" customHeight="1" thickBot="1">
      <c r="A863" s="2232" t="s">
        <v>117</v>
      </c>
      <c r="B863" s="2282"/>
      <c r="C863" s="2290" t="s">
        <v>342</v>
      </c>
      <c r="D863" s="2364" t="s">
        <v>112</v>
      </c>
      <c r="E863" s="4052">
        <v>10.199999999999999</v>
      </c>
      <c r="F863" s="4053">
        <v>10.3</v>
      </c>
      <c r="G863" s="4053">
        <v>10.3</v>
      </c>
      <c r="H863" s="4053">
        <v>10.3</v>
      </c>
      <c r="I863" s="4053">
        <v>10.3</v>
      </c>
      <c r="J863" s="4053">
        <v>10.3</v>
      </c>
      <c r="K863" s="4053">
        <v>10.3</v>
      </c>
      <c r="L863" s="4053">
        <v>10.199999999999999</v>
      </c>
      <c r="M863" s="4053">
        <v>10.3</v>
      </c>
      <c r="N863" s="4053">
        <v>10.199999999999999</v>
      </c>
      <c r="O863" s="4053">
        <v>10.199999999999999</v>
      </c>
      <c r="P863" s="4053">
        <v>10.199999999999999</v>
      </c>
      <c r="Q863" s="4053">
        <v>10.3</v>
      </c>
      <c r="R863" s="4053">
        <v>10.3</v>
      </c>
      <c r="S863" s="4053">
        <v>10.3</v>
      </c>
      <c r="T863" s="4053">
        <v>10.3</v>
      </c>
      <c r="U863" s="4053">
        <v>10.3</v>
      </c>
      <c r="V863" s="4053">
        <v>10.3</v>
      </c>
      <c r="W863" s="4053">
        <v>10.3</v>
      </c>
      <c r="X863" s="4053">
        <v>10.3</v>
      </c>
      <c r="Y863" s="4053">
        <v>10.3</v>
      </c>
      <c r="Z863" s="4053">
        <v>10.3</v>
      </c>
      <c r="AA863" s="4053">
        <v>10.3</v>
      </c>
      <c r="AB863" s="4131">
        <v>10.4</v>
      </c>
      <c r="AC863" s="2607"/>
      <c r="AD863" s="80"/>
    </row>
    <row r="864" spans="1:30" s="7" customFormat="1" ht="12.75" customHeight="1">
      <c r="A864" s="4968" t="s">
        <v>118</v>
      </c>
      <c r="B864" s="4977" t="s">
        <v>55</v>
      </c>
      <c r="C864" s="1830" t="s">
        <v>501</v>
      </c>
      <c r="D864" s="729" t="s">
        <v>620</v>
      </c>
      <c r="E864" s="3966">
        <v>70.22</v>
      </c>
      <c r="F864" s="3967">
        <v>66.84</v>
      </c>
      <c r="G864" s="3967">
        <v>66.599999999999994</v>
      </c>
      <c r="H864" s="3968">
        <v>79.52</v>
      </c>
      <c r="I864" s="3967">
        <v>76.94</v>
      </c>
      <c r="J864" s="3967">
        <v>79.78</v>
      </c>
      <c r="K864" s="3967">
        <v>81.66</v>
      </c>
      <c r="L864" s="3967">
        <v>77.680000000000007</v>
      </c>
      <c r="M864" s="3967">
        <v>75.42</v>
      </c>
      <c r="N864" s="3968">
        <v>77.94</v>
      </c>
      <c r="O864" s="3967">
        <v>81.2</v>
      </c>
      <c r="P864" s="3967">
        <v>74.099999999999994</v>
      </c>
      <c r="Q864" s="3967">
        <v>70.28</v>
      </c>
      <c r="R864" s="3967">
        <v>65.78</v>
      </c>
      <c r="S864" s="3967">
        <v>68.06</v>
      </c>
      <c r="T864" s="3967">
        <v>64.16</v>
      </c>
      <c r="U864" s="3967">
        <v>66.28</v>
      </c>
      <c r="V864" s="3967">
        <v>67.540000000000006</v>
      </c>
      <c r="W864" s="3967">
        <v>66.239999999999995</v>
      </c>
      <c r="X864" s="3967">
        <v>65.8</v>
      </c>
      <c r="Y864" s="3969">
        <v>70.180000000000007</v>
      </c>
      <c r="Z864" s="3967">
        <v>67.02</v>
      </c>
      <c r="AA864" s="3967">
        <v>70.42</v>
      </c>
      <c r="AB864" s="4059">
        <v>68.56</v>
      </c>
      <c r="AC864" s="2886">
        <f>SUM(E864:AB864)</f>
        <v>1718.22</v>
      </c>
      <c r="AD864" s="80"/>
    </row>
    <row r="865" spans="1:30" s="7" customFormat="1" ht="12.75" customHeight="1">
      <c r="A865" s="5004"/>
      <c r="B865" s="5005"/>
      <c r="C865" s="1831" t="s">
        <v>501</v>
      </c>
      <c r="D865" s="752" t="s">
        <v>595</v>
      </c>
      <c r="E865" s="4124">
        <v>2.2599999999999998</v>
      </c>
      <c r="F865" s="4125">
        <v>2.64</v>
      </c>
      <c r="G865" s="4125">
        <v>1.4</v>
      </c>
      <c r="H865" s="4126">
        <v>0.04</v>
      </c>
      <c r="I865" s="4125">
        <v>0.06</v>
      </c>
      <c r="J865" s="4125">
        <v>0.06</v>
      </c>
      <c r="K865" s="4125">
        <v>0.18</v>
      </c>
      <c r="L865" s="4125">
        <v>0.12</v>
      </c>
      <c r="M865" s="4125">
        <v>0.1</v>
      </c>
      <c r="N865" s="4126">
        <v>0.16</v>
      </c>
      <c r="O865" s="4125">
        <v>0.12</v>
      </c>
      <c r="P865" s="4125">
        <v>0.12</v>
      </c>
      <c r="Q865" s="4125">
        <v>0.08</v>
      </c>
      <c r="R865" s="4125">
        <v>0</v>
      </c>
      <c r="S865" s="4125">
        <v>0</v>
      </c>
      <c r="T865" s="4125">
        <v>0.04</v>
      </c>
      <c r="U865" s="4125">
        <v>0.1</v>
      </c>
      <c r="V865" s="4125">
        <v>0.04</v>
      </c>
      <c r="W865" s="4125">
        <v>0.12</v>
      </c>
      <c r="X865" s="4125">
        <v>0.18</v>
      </c>
      <c r="Y865" s="4127">
        <v>0.14000000000000001</v>
      </c>
      <c r="Z865" s="4125">
        <v>0.1</v>
      </c>
      <c r="AA865" s="4125">
        <v>0.14000000000000001</v>
      </c>
      <c r="AB865" s="4128">
        <v>0.14000000000000001</v>
      </c>
      <c r="AC865" s="482">
        <f>SUM(E865:AB865)</f>
        <v>8.34</v>
      </c>
      <c r="AD865" s="80"/>
    </row>
    <row r="866" spans="1:30" s="7" customFormat="1" ht="13.5" customHeight="1">
      <c r="A866" s="4969"/>
      <c r="B866" s="4978"/>
      <c r="C866" s="3494" t="s">
        <v>501</v>
      </c>
      <c r="D866" s="752" t="s">
        <v>594</v>
      </c>
      <c r="E866" s="3971">
        <v>9.9600000000000009</v>
      </c>
      <c r="F866" s="3972">
        <v>10.54</v>
      </c>
      <c r="G866" s="3972">
        <v>20.46</v>
      </c>
      <c r="H866" s="3973">
        <v>29.52</v>
      </c>
      <c r="I866" s="3972">
        <v>29.88</v>
      </c>
      <c r="J866" s="3972">
        <v>29.94</v>
      </c>
      <c r="K866" s="3972">
        <v>28.78</v>
      </c>
      <c r="L866" s="3972">
        <v>30.22</v>
      </c>
      <c r="M866" s="3972">
        <v>29.94</v>
      </c>
      <c r="N866" s="3973">
        <v>29.16</v>
      </c>
      <c r="O866" s="3972">
        <v>29.16</v>
      </c>
      <c r="P866" s="3972">
        <v>30.16</v>
      </c>
      <c r="Q866" s="3972">
        <v>30.58</v>
      </c>
      <c r="R866" s="3972">
        <v>30.68</v>
      </c>
      <c r="S866" s="3972">
        <v>30.36</v>
      </c>
      <c r="T866" s="3972">
        <v>30.68</v>
      </c>
      <c r="U866" s="3972">
        <v>30.24</v>
      </c>
      <c r="V866" s="3972">
        <v>29.22</v>
      </c>
      <c r="W866" s="3972">
        <v>27.5</v>
      </c>
      <c r="X866" s="3972">
        <v>28.18</v>
      </c>
      <c r="Y866" s="3974">
        <v>27.08</v>
      </c>
      <c r="Z866" s="3972">
        <v>27.26</v>
      </c>
      <c r="AA866" s="3972">
        <v>25.1</v>
      </c>
      <c r="AB866" s="4060">
        <v>22.78</v>
      </c>
      <c r="AC866" s="482">
        <f>SUM(E866:AB866)</f>
        <v>647.38</v>
      </c>
      <c r="AD866" s="80"/>
    </row>
    <row r="867" spans="1:30" s="7" customFormat="1" ht="12.75" customHeight="1">
      <c r="A867" s="4970"/>
      <c r="B867" s="4979"/>
      <c r="C867" s="3495" t="s">
        <v>315</v>
      </c>
      <c r="D867" s="3026" t="s">
        <v>340</v>
      </c>
      <c r="E867" s="428">
        <v>70.922845402592245</v>
      </c>
      <c r="F867" s="429">
        <v>67.665923477035321</v>
      </c>
      <c r="G867" s="429">
        <v>69.671885290983766</v>
      </c>
      <c r="H867" s="605">
        <v>84.822525310202835</v>
      </c>
      <c r="I867" s="429">
        <v>82.538342605118984</v>
      </c>
      <c r="J867" s="429">
        <v>85.212980231887215</v>
      </c>
      <c r="K867" s="429">
        <v>86.583162335410222</v>
      </c>
      <c r="L867" s="429">
        <v>83.351249540723757</v>
      </c>
      <c r="M867" s="429">
        <v>81.145425009670134</v>
      </c>
      <c r="N867" s="605">
        <v>83.216279657288212</v>
      </c>
      <c r="O867" s="429">
        <v>86.277144134469353</v>
      </c>
      <c r="P867" s="429">
        <v>80.00272245367654</v>
      </c>
      <c r="Q867" s="429">
        <v>76.644731064829244</v>
      </c>
      <c r="R867" s="429">
        <v>72.582854724790195</v>
      </c>
      <c r="S867" s="429">
        <v>74.524446995600044</v>
      </c>
      <c r="T867" s="429">
        <v>71.117986473184118</v>
      </c>
      <c r="U867" s="429">
        <v>72.852563441515215</v>
      </c>
      <c r="V867" s="429">
        <v>73.58980907707263</v>
      </c>
      <c r="W867" s="429">
        <v>71.721597862847418</v>
      </c>
      <c r="X867" s="429">
        <v>71.580391169649246</v>
      </c>
      <c r="Y867" s="1060">
        <v>75.223392638194667</v>
      </c>
      <c r="Z867" s="429">
        <v>72.351834807418669</v>
      </c>
      <c r="AA867" s="429">
        <v>74.759523808007231</v>
      </c>
      <c r="AB867" s="430">
        <v>72.245428921143514</v>
      </c>
      <c r="AC867" s="581"/>
      <c r="AD867" s="80"/>
    </row>
    <row r="868" spans="1:30" s="7" customFormat="1" ht="12.75" customHeight="1">
      <c r="A868" s="4970"/>
      <c r="B868" s="4979"/>
      <c r="C868" s="2249" t="s">
        <v>315</v>
      </c>
      <c r="D868" s="803" t="s">
        <v>110</v>
      </c>
      <c r="E868" s="2387">
        <v>3.9754683383379463</v>
      </c>
      <c r="F868" s="2388">
        <v>3.7564364552337466</v>
      </c>
      <c r="G868" s="2388">
        <v>3.905347740553224</v>
      </c>
      <c r="H868" s="2247">
        <v>4.7545929923484911</v>
      </c>
      <c r="I868" s="2388">
        <v>4.6265567302457287</v>
      </c>
      <c r="J868" s="2388">
        <v>4.776479327701975</v>
      </c>
      <c r="K868" s="2388">
        <v>4.8532827263726368</v>
      </c>
      <c r="L868" s="2388">
        <v>4.7179280744733862</v>
      </c>
      <c r="M868" s="2388">
        <v>4.5484789294019077</v>
      </c>
      <c r="N868" s="2247">
        <v>4.7102883785386798</v>
      </c>
      <c r="O868" s="2388">
        <v>4.8835423912694154</v>
      </c>
      <c r="P868" s="2388">
        <v>4.5283915043659881</v>
      </c>
      <c r="Q868" s="2388">
        <v>4.2961996225481203</v>
      </c>
      <c r="R868" s="2388">
        <v>4.0685175450397209</v>
      </c>
      <c r="S868" s="2388">
        <v>4.1773504402056005</v>
      </c>
      <c r="T868" s="2388">
        <v>3.9864066635453415</v>
      </c>
      <c r="U868" s="2388">
        <v>4.0836356421469029</v>
      </c>
      <c r="V868" s="2246">
        <v>4.0852977000251016</v>
      </c>
      <c r="W868" s="2388">
        <v>4.0202411488179655</v>
      </c>
      <c r="X868" s="2388">
        <v>4.0123260301452142</v>
      </c>
      <c r="Y868" s="2247">
        <v>4.2165287367979234</v>
      </c>
      <c r="Z868" s="2388">
        <v>4.0555680876142235</v>
      </c>
      <c r="AA868" s="2388">
        <v>4.1502337687539628</v>
      </c>
      <c r="AB868" s="2389">
        <v>4.0106651764752099</v>
      </c>
      <c r="AC868" s="581"/>
      <c r="AD868" s="80"/>
    </row>
    <row r="869" spans="1:30" s="34" customFormat="1" ht="12.75" customHeight="1" thickBot="1">
      <c r="A869" s="4970"/>
      <c r="B869" s="4979"/>
      <c r="C869" s="3496" t="s">
        <v>315</v>
      </c>
      <c r="D869" s="3239" t="s">
        <v>111</v>
      </c>
      <c r="E869" s="2612">
        <v>0.14183993164340644</v>
      </c>
      <c r="F869" s="2613">
        <v>0.15769000598444044</v>
      </c>
      <c r="G869" s="2613">
        <v>0.30720720720720723</v>
      </c>
      <c r="H869" s="2614">
        <v>0.37122736418511065</v>
      </c>
      <c r="I869" s="2613">
        <v>0.38835456199636081</v>
      </c>
      <c r="J869" s="2613">
        <v>0.37528202557031837</v>
      </c>
      <c r="K869" s="2613">
        <v>0.35243693362723488</v>
      </c>
      <c r="L869" s="2613">
        <v>0.38903192584963947</v>
      </c>
      <c r="M869" s="2613">
        <v>0.39697692919649963</v>
      </c>
      <c r="N869" s="2614">
        <v>0.37413394919168591</v>
      </c>
      <c r="O869" s="2613">
        <v>0.35911330049261081</v>
      </c>
      <c r="P869" s="2613">
        <v>0.40701754385964917</v>
      </c>
      <c r="Q869" s="2613">
        <v>0.43511667615253269</v>
      </c>
      <c r="R869" s="2613">
        <v>0.46640316205533594</v>
      </c>
      <c r="S869" s="2613">
        <v>0.44607699089039082</v>
      </c>
      <c r="T869" s="2613">
        <v>0.47817955112219451</v>
      </c>
      <c r="U869" s="2613">
        <v>0.45624622812311405</v>
      </c>
      <c r="V869" s="2615">
        <v>0.43263251406573877</v>
      </c>
      <c r="W869" s="2613">
        <v>0.41515700483091789</v>
      </c>
      <c r="X869" s="2613">
        <v>0.42826747720364744</v>
      </c>
      <c r="Y869" s="2616">
        <v>0.38586491878027923</v>
      </c>
      <c r="Z869" s="2613">
        <v>0.40674425544613552</v>
      </c>
      <c r="AA869" s="2613">
        <v>0.35643283158193695</v>
      </c>
      <c r="AB869" s="2617">
        <v>0.3322637106184364</v>
      </c>
      <c r="AC869" s="598">
        <f t="shared" ref="AC869" si="119">AC866/AC864</f>
        <v>0.37677363783450313</v>
      </c>
      <c r="AD869" s="81"/>
    </row>
    <row r="870" spans="1:30" s="7" customFormat="1" ht="12.75" customHeight="1">
      <c r="A870" s="4968" t="s">
        <v>144</v>
      </c>
      <c r="B870" s="4948" t="s">
        <v>603</v>
      </c>
      <c r="C870" s="3447" t="s">
        <v>501</v>
      </c>
      <c r="D870" s="822" t="s">
        <v>108</v>
      </c>
      <c r="E870" s="3966">
        <v>54.48</v>
      </c>
      <c r="F870" s="3967">
        <v>54.81</v>
      </c>
      <c r="G870" s="3967">
        <v>52.814999999999998</v>
      </c>
      <c r="H870" s="3968">
        <v>55.86</v>
      </c>
      <c r="I870" s="3967">
        <v>53.234999999999999</v>
      </c>
      <c r="J870" s="3967">
        <v>51.854999999999997</v>
      </c>
      <c r="K870" s="3967">
        <v>50.01</v>
      </c>
      <c r="L870" s="3967">
        <v>67.724999999999994</v>
      </c>
      <c r="M870" s="3967">
        <v>90.12</v>
      </c>
      <c r="N870" s="3968">
        <v>83.355000000000004</v>
      </c>
      <c r="O870" s="3967">
        <v>85.29</v>
      </c>
      <c r="P870" s="3967">
        <v>79.665000000000006</v>
      </c>
      <c r="Q870" s="3967">
        <v>70.5</v>
      </c>
      <c r="R870" s="3967">
        <v>63.63</v>
      </c>
      <c r="S870" s="3967">
        <v>59.76</v>
      </c>
      <c r="T870" s="3967">
        <v>64.08</v>
      </c>
      <c r="U870" s="3967">
        <v>61.155000000000001</v>
      </c>
      <c r="V870" s="3967">
        <v>58.02</v>
      </c>
      <c r="W870" s="3967">
        <v>48.87</v>
      </c>
      <c r="X870" s="3967">
        <v>45.36</v>
      </c>
      <c r="Y870" s="3969">
        <v>42.66</v>
      </c>
      <c r="Z870" s="3967">
        <v>41.774999999999999</v>
      </c>
      <c r="AA870" s="3967">
        <v>41.265000000000001</v>
      </c>
      <c r="AB870" s="4059">
        <v>37.905000000000001</v>
      </c>
      <c r="AC870" s="2886">
        <f>SUM(E870:AB870)</f>
        <v>1414.1999999999998</v>
      </c>
      <c r="AD870" s="80"/>
    </row>
    <row r="871" spans="1:30" s="7" customFormat="1" ht="12.75" customHeight="1">
      <c r="A871" s="4969"/>
      <c r="B871" s="4949"/>
      <c r="C871" s="1831" t="s">
        <v>501</v>
      </c>
      <c r="D871" s="770" t="s">
        <v>109</v>
      </c>
      <c r="E871" s="4023">
        <v>0</v>
      </c>
      <c r="F871" s="4024">
        <v>0</v>
      </c>
      <c r="G871" s="4024">
        <v>0</v>
      </c>
      <c r="H871" s="4025">
        <v>0</v>
      </c>
      <c r="I871" s="4024">
        <v>0</v>
      </c>
      <c r="J871" s="4024">
        <v>0</v>
      </c>
      <c r="K871" s="4024">
        <v>0</v>
      </c>
      <c r="L871" s="4024">
        <v>0</v>
      </c>
      <c r="M871" s="4024">
        <v>0</v>
      </c>
      <c r="N871" s="4025">
        <v>0</v>
      </c>
      <c r="O871" s="4024">
        <v>0</v>
      </c>
      <c r="P871" s="4024">
        <v>0</v>
      </c>
      <c r="Q871" s="4024">
        <v>0</v>
      </c>
      <c r="R871" s="4024">
        <v>0</v>
      </c>
      <c r="S871" s="4024">
        <v>1.4999999999999999E-2</v>
      </c>
      <c r="T871" s="4024">
        <v>0</v>
      </c>
      <c r="U871" s="4024">
        <v>0</v>
      </c>
      <c r="V871" s="4024">
        <v>0</v>
      </c>
      <c r="W871" s="4024">
        <v>0</v>
      </c>
      <c r="X871" s="4024">
        <v>0</v>
      </c>
      <c r="Y871" s="4025">
        <v>0</v>
      </c>
      <c r="Z871" s="4024">
        <v>0</v>
      </c>
      <c r="AA871" s="4024">
        <v>0</v>
      </c>
      <c r="AB871" s="4129">
        <v>0</v>
      </c>
      <c r="AC871" s="482">
        <f>SUM(E871:AB871)</f>
        <v>1.4999999999999999E-2</v>
      </c>
      <c r="AD871" s="80"/>
    </row>
    <row r="872" spans="1:30" s="7" customFormat="1" ht="12.75" customHeight="1">
      <c r="A872" s="4970"/>
      <c r="B872" s="4953"/>
      <c r="C872" s="3449" t="s">
        <v>315</v>
      </c>
      <c r="D872" s="713" t="s">
        <v>340</v>
      </c>
      <c r="E872" s="2891">
        <v>54.48</v>
      </c>
      <c r="F872" s="2889">
        <v>54.81</v>
      </c>
      <c r="G872" s="2889">
        <v>52.814999999999998</v>
      </c>
      <c r="H872" s="2893">
        <v>55.86</v>
      </c>
      <c r="I872" s="2889">
        <v>53.234999999999999</v>
      </c>
      <c r="J872" s="2889">
        <v>51.854999999999997</v>
      </c>
      <c r="K872" s="2889">
        <v>50.01</v>
      </c>
      <c r="L872" s="2889">
        <v>67.724999999999994</v>
      </c>
      <c r="M872" s="2889">
        <v>90.12</v>
      </c>
      <c r="N872" s="2893">
        <v>83.355000000000004</v>
      </c>
      <c r="O872" s="2889">
        <v>85.29</v>
      </c>
      <c r="P872" s="2889">
        <v>79.665000000000006</v>
      </c>
      <c r="Q872" s="2889">
        <v>70.5</v>
      </c>
      <c r="R872" s="2889">
        <v>63.63</v>
      </c>
      <c r="S872" s="2889">
        <v>59.760001882530091</v>
      </c>
      <c r="T872" s="2889">
        <v>64.08</v>
      </c>
      <c r="U872" s="2889">
        <v>61.155000000000001</v>
      </c>
      <c r="V872" s="2889">
        <v>58.02</v>
      </c>
      <c r="W872" s="2889">
        <v>48.87</v>
      </c>
      <c r="X872" s="2889">
        <v>45.36</v>
      </c>
      <c r="Y872" s="2893">
        <v>42.66</v>
      </c>
      <c r="Z872" s="2889">
        <v>41.774999999999999</v>
      </c>
      <c r="AA872" s="2889">
        <v>41.265000000000001</v>
      </c>
      <c r="AB872" s="2892">
        <v>37.905000000000001</v>
      </c>
      <c r="AC872" s="2887">
        <f>SUM(E872:AB872)</f>
        <v>1414.2000018825299</v>
      </c>
      <c r="AD872" s="80"/>
    </row>
    <row r="873" spans="1:30" s="7" customFormat="1" ht="12.75" customHeight="1">
      <c r="A873" s="4970"/>
      <c r="B873" s="4953"/>
      <c r="C873" s="2249" t="s">
        <v>315</v>
      </c>
      <c r="D873" s="770" t="s">
        <v>110</v>
      </c>
      <c r="E873" s="2387">
        <v>3.0537905500437681</v>
      </c>
      <c r="F873" s="2388">
        <v>3.0427469475272493</v>
      </c>
      <c r="G873" s="2388">
        <v>2.9604615987621443</v>
      </c>
      <c r="H873" s="2247">
        <v>3.1311442754303394</v>
      </c>
      <c r="I873" s="2388">
        <v>2.9840040369232748</v>
      </c>
      <c r="J873" s="2388">
        <v>2.9066503115367035</v>
      </c>
      <c r="K873" s="2388">
        <v>2.8032317439003092</v>
      </c>
      <c r="L873" s="2388">
        <v>3.8334359785164129</v>
      </c>
      <c r="M873" s="2388">
        <v>5.0515345882882601</v>
      </c>
      <c r="N873" s="2247">
        <v>4.7181403615981639</v>
      </c>
      <c r="O873" s="2388">
        <v>4.82766710384149</v>
      </c>
      <c r="P873" s="2388">
        <v>4.5092754112736815</v>
      </c>
      <c r="Q873" s="2388">
        <v>3.9517664056183124</v>
      </c>
      <c r="R873" s="2388">
        <v>3.5666793814112516</v>
      </c>
      <c r="S873" s="2388">
        <v>3.3497527353059509</v>
      </c>
      <c r="T873" s="2388">
        <v>3.5919034222981767</v>
      </c>
      <c r="U873" s="2388">
        <v>3.4279471565331616</v>
      </c>
      <c r="V873" s="2246">
        <v>3.2209483286905858</v>
      </c>
      <c r="W873" s="2388">
        <v>2.7393308403200982</v>
      </c>
      <c r="X873" s="2388">
        <v>2.5425833214020801</v>
      </c>
      <c r="Y873" s="2247">
        <v>2.3912390760805278</v>
      </c>
      <c r="Z873" s="2388">
        <v>2.3416317956695747</v>
      </c>
      <c r="AA873" s="2388">
        <v>2.2908037363567222</v>
      </c>
      <c r="AB873" s="2389">
        <v>2.1042751878493045</v>
      </c>
      <c r="AC873" s="2890"/>
      <c r="AD873" s="80"/>
    </row>
    <row r="874" spans="1:30" s="7" customFormat="1" ht="12.75" customHeight="1" thickBot="1">
      <c r="A874" s="4970"/>
      <c r="B874" s="4953"/>
      <c r="C874" s="3488" t="s">
        <v>315</v>
      </c>
      <c r="D874" s="820" t="s">
        <v>111</v>
      </c>
      <c r="E874" s="2937">
        <v>0</v>
      </c>
      <c r="F874" s="2938">
        <v>0</v>
      </c>
      <c r="G874" s="2938">
        <v>0</v>
      </c>
      <c r="H874" s="2939">
        <v>0</v>
      </c>
      <c r="I874" s="2938">
        <v>0</v>
      </c>
      <c r="J874" s="2938">
        <v>0</v>
      </c>
      <c r="K874" s="2938">
        <v>0</v>
      </c>
      <c r="L874" s="2938">
        <v>0</v>
      </c>
      <c r="M874" s="2938">
        <v>0</v>
      </c>
      <c r="N874" s="2939">
        <v>0</v>
      </c>
      <c r="O874" s="2938">
        <v>0</v>
      </c>
      <c r="P874" s="2938">
        <v>0</v>
      </c>
      <c r="Q874" s="2938">
        <v>0</v>
      </c>
      <c r="R874" s="2938">
        <v>0</v>
      </c>
      <c r="S874" s="2938">
        <v>2.5100401606425701E-4</v>
      </c>
      <c r="T874" s="2938">
        <v>0</v>
      </c>
      <c r="U874" s="2938">
        <v>0</v>
      </c>
      <c r="V874" s="3091">
        <v>0</v>
      </c>
      <c r="W874" s="2938">
        <v>0</v>
      </c>
      <c r="X874" s="2938">
        <v>0</v>
      </c>
      <c r="Y874" s="2939">
        <v>0</v>
      </c>
      <c r="Z874" s="2938">
        <v>0</v>
      </c>
      <c r="AA874" s="2938">
        <v>0</v>
      </c>
      <c r="AB874" s="2940">
        <v>0</v>
      </c>
      <c r="AC874" s="2888">
        <f t="shared" ref="AC874" si="120">AC871/AC870</f>
        <v>1.0606703436571914E-5</v>
      </c>
      <c r="AD874" s="80"/>
    </row>
    <row r="875" spans="1:30" s="7" customFormat="1" ht="12.75" customHeight="1">
      <c r="A875" s="4968" t="s">
        <v>119</v>
      </c>
      <c r="B875" s="4977" t="s">
        <v>23</v>
      </c>
      <c r="C875" s="3447" t="s">
        <v>501</v>
      </c>
      <c r="D875" s="822" t="s">
        <v>108</v>
      </c>
      <c r="E875" s="3966">
        <v>0</v>
      </c>
      <c r="F875" s="3967">
        <v>0.03</v>
      </c>
      <c r="G875" s="3967">
        <v>0</v>
      </c>
      <c r="H875" s="3968">
        <v>0</v>
      </c>
      <c r="I875" s="3967">
        <v>0</v>
      </c>
      <c r="J875" s="3967">
        <v>0</v>
      </c>
      <c r="K875" s="3967">
        <v>0</v>
      </c>
      <c r="L875" s="3967">
        <v>0</v>
      </c>
      <c r="M875" s="3967">
        <v>0</v>
      </c>
      <c r="N875" s="3968">
        <v>0</v>
      </c>
      <c r="O875" s="3967">
        <v>0</v>
      </c>
      <c r="P875" s="3967">
        <v>0.03</v>
      </c>
      <c r="Q875" s="3967">
        <v>0</v>
      </c>
      <c r="R875" s="3967">
        <v>0</v>
      </c>
      <c r="S875" s="3967">
        <v>0</v>
      </c>
      <c r="T875" s="3967">
        <v>0</v>
      </c>
      <c r="U875" s="3967">
        <v>0</v>
      </c>
      <c r="V875" s="3967">
        <v>0</v>
      </c>
      <c r="W875" s="3967">
        <v>0</v>
      </c>
      <c r="X875" s="3967">
        <v>0</v>
      </c>
      <c r="Y875" s="3969">
        <v>0</v>
      </c>
      <c r="Z875" s="3967">
        <v>0</v>
      </c>
      <c r="AA875" s="3967">
        <v>0</v>
      </c>
      <c r="AB875" s="4059">
        <v>0</v>
      </c>
      <c r="AC875" s="2886">
        <f>SUM(E875:AB875)</f>
        <v>0.06</v>
      </c>
      <c r="AD875" s="80"/>
    </row>
    <row r="876" spans="1:30" s="7" customFormat="1" ht="12.75" customHeight="1">
      <c r="A876" s="4969"/>
      <c r="B876" s="4978"/>
      <c r="C876" s="1831" t="s">
        <v>501</v>
      </c>
      <c r="D876" s="770" t="s">
        <v>109</v>
      </c>
      <c r="E876" s="3971">
        <v>0</v>
      </c>
      <c r="F876" s="3972">
        <v>0</v>
      </c>
      <c r="G876" s="3972">
        <v>0</v>
      </c>
      <c r="H876" s="3973">
        <v>0</v>
      </c>
      <c r="I876" s="3972">
        <v>0</v>
      </c>
      <c r="J876" s="3972">
        <v>0</v>
      </c>
      <c r="K876" s="3972">
        <v>0</v>
      </c>
      <c r="L876" s="3972">
        <v>0</v>
      </c>
      <c r="M876" s="3972">
        <v>0</v>
      </c>
      <c r="N876" s="3973">
        <v>0</v>
      </c>
      <c r="O876" s="3972">
        <v>0</v>
      </c>
      <c r="P876" s="3972">
        <v>0</v>
      </c>
      <c r="Q876" s="3972">
        <v>0</v>
      </c>
      <c r="R876" s="3972">
        <v>0</v>
      </c>
      <c r="S876" s="3972">
        <v>0</v>
      </c>
      <c r="T876" s="3972">
        <v>0</v>
      </c>
      <c r="U876" s="3972">
        <v>0</v>
      </c>
      <c r="V876" s="3972">
        <v>0</v>
      </c>
      <c r="W876" s="3972">
        <v>0</v>
      </c>
      <c r="X876" s="3972">
        <v>0</v>
      </c>
      <c r="Y876" s="3974">
        <v>0</v>
      </c>
      <c r="Z876" s="3972">
        <v>0</v>
      </c>
      <c r="AA876" s="3972">
        <v>0</v>
      </c>
      <c r="AB876" s="4060">
        <v>0</v>
      </c>
      <c r="AC876" s="482">
        <f>SUM(E876:AB876)</f>
        <v>0</v>
      </c>
      <c r="AD876" s="80"/>
    </row>
    <row r="877" spans="1:30" s="7" customFormat="1" ht="12.75" customHeight="1">
      <c r="A877" s="4970"/>
      <c r="B877" s="4979"/>
      <c r="C877" s="2249" t="s">
        <v>315</v>
      </c>
      <c r="D877" s="770" t="s">
        <v>110</v>
      </c>
      <c r="E877" s="2941">
        <v>0</v>
      </c>
      <c r="F877" s="2942">
        <v>1.6816027257950266E-3</v>
      </c>
      <c r="G877" s="2942">
        <v>0</v>
      </c>
      <c r="H877" s="2342">
        <v>0</v>
      </c>
      <c r="I877" s="2942">
        <v>0</v>
      </c>
      <c r="J877" s="2942">
        <v>0</v>
      </c>
      <c r="K877" s="2942">
        <v>0</v>
      </c>
      <c r="L877" s="2942">
        <v>0</v>
      </c>
      <c r="M877" s="2942">
        <v>0</v>
      </c>
      <c r="N877" s="2342">
        <v>0</v>
      </c>
      <c r="O877" s="2942">
        <v>0</v>
      </c>
      <c r="P877" s="2942">
        <v>1.6980890270283113E-3</v>
      </c>
      <c r="Q877" s="2942">
        <v>0</v>
      </c>
      <c r="R877" s="2942">
        <v>0</v>
      </c>
      <c r="S877" s="2942">
        <v>0</v>
      </c>
      <c r="T877" s="2942">
        <v>0</v>
      </c>
      <c r="U877" s="2942">
        <v>0</v>
      </c>
      <c r="V877" s="2340">
        <v>0</v>
      </c>
      <c r="W877" s="2942">
        <v>0</v>
      </c>
      <c r="X877" s="2942">
        <v>0</v>
      </c>
      <c r="Y877" s="2342">
        <v>0</v>
      </c>
      <c r="Z877" s="2942">
        <v>0</v>
      </c>
      <c r="AA877" s="2942">
        <v>0</v>
      </c>
      <c r="AB877" s="2943">
        <v>0</v>
      </c>
      <c r="AC877" s="431"/>
      <c r="AD877" s="80"/>
    </row>
    <row r="878" spans="1:30" s="34" customFormat="1" ht="12.75" customHeight="1" thickBot="1">
      <c r="A878" s="4970"/>
      <c r="B878" s="4979"/>
      <c r="C878" s="3488" t="s">
        <v>315</v>
      </c>
      <c r="D878" s="820" t="s">
        <v>111</v>
      </c>
      <c r="E878" s="484" t="e">
        <v>#DIV/0!</v>
      </c>
      <c r="F878" s="424">
        <v>0</v>
      </c>
      <c r="G878" s="424" t="e">
        <v>#DIV/0!</v>
      </c>
      <c r="H878" s="1612" t="e">
        <v>#DIV/0!</v>
      </c>
      <c r="I878" s="424" t="e">
        <v>#DIV/0!</v>
      </c>
      <c r="J878" s="424" t="e">
        <v>#DIV/0!</v>
      </c>
      <c r="K878" s="424" t="e">
        <v>#DIV/0!</v>
      </c>
      <c r="L878" s="424" t="e">
        <v>#DIV/0!</v>
      </c>
      <c r="M878" s="424" t="e">
        <v>#DIV/0!</v>
      </c>
      <c r="N878" s="1612" t="e">
        <v>#DIV/0!</v>
      </c>
      <c r="O878" s="424" t="e">
        <v>#DIV/0!</v>
      </c>
      <c r="P878" s="424">
        <v>0</v>
      </c>
      <c r="Q878" s="424" t="e">
        <v>#DIV/0!</v>
      </c>
      <c r="R878" s="424" t="e">
        <v>#DIV/0!</v>
      </c>
      <c r="S878" s="424" t="e">
        <v>#DIV/0!</v>
      </c>
      <c r="T878" s="424" t="e">
        <v>#DIV/0!</v>
      </c>
      <c r="U878" s="424" t="e">
        <v>#DIV/0!</v>
      </c>
      <c r="V878" s="425" t="e">
        <v>#DIV/0!</v>
      </c>
      <c r="W878" s="424" t="e">
        <v>#DIV/0!</v>
      </c>
      <c r="X878" s="424" t="e">
        <v>#DIV/0!</v>
      </c>
      <c r="Y878" s="1612" t="e">
        <v>#DIV/0!</v>
      </c>
      <c r="Z878" s="424" t="e">
        <v>#DIV/0!</v>
      </c>
      <c r="AA878" s="424" t="e">
        <v>#DIV/0!</v>
      </c>
      <c r="AB878" s="3694" t="e">
        <v>#DIV/0!</v>
      </c>
      <c r="AC878" s="423">
        <f t="shared" ref="AC878" si="121">AC876/AC875</f>
        <v>0</v>
      </c>
      <c r="AD878" s="81"/>
    </row>
    <row r="879" spans="1:30" s="7" customFormat="1" ht="12.75" customHeight="1">
      <c r="A879" s="4968" t="s">
        <v>127</v>
      </c>
      <c r="B879" s="4977" t="s">
        <v>54</v>
      </c>
      <c r="C879" s="1830" t="s">
        <v>501</v>
      </c>
      <c r="D879" s="822" t="s">
        <v>108</v>
      </c>
      <c r="E879" s="3966">
        <v>382.2</v>
      </c>
      <c r="F879" s="3967">
        <v>368.1</v>
      </c>
      <c r="G879" s="3967">
        <v>368.55</v>
      </c>
      <c r="H879" s="3968">
        <v>360.45</v>
      </c>
      <c r="I879" s="3967">
        <v>360.24</v>
      </c>
      <c r="J879" s="3967">
        <v>367.62</v>
      </c>
      <c r="K879" s="3967">
        <v>377.31</v>
      </c>
      <c r="L879" s="3967">
        <v>350.1</v>
      </c>
      <c r="M879" s="3967">
        <v>343.71</v>
      </c>
      <c r="N879" s="3968">
        <v>335.19</v>
      </c>
      <c r="O879" s="3967">
        <v>330.42</v>
      </c>
      <c r="P879" s="3967">
        <v>326.19</v>
      </c>
      <c r="Q879" s="3967">
        <v>314.13</v>
      </c>
      <c r="R879" s="3967">
        <v>285.33</v>
      </c>
      <c r="S879" s="3967">
        <v>282.20999999999998</v>
      </c>
      <c r="T879" s="3967">
        <v>285.66000000000003</v>
      </c>
      <c r="U879" s="3967">
        <v>273.54000000000002</v>
      </c>
      <c r="V879" s="3967">
        <v>268.35000000000002</v>
      </c>
      <c r="W879" s="3967">
        <v>278.55</v>
      </c>
      <c r="X879" s="3967">
        <v>300.48</v>
      </c>
      <c r="Y879" s="3969">
        <v>324.69</v>
      </c>
      <c r="Z879" s="3967">
        <v>319.17</v>
      </c>
      <c r="AA879" s="3967">
        <v>301.47000000000003</v>
      </c>
      <c r="AB879" s="4059">
        <v>283.38</v>
      </c>
      <c r="AC879" s="2886">
        <f>SUM(E879:AB879)</f>
        <v>7787.04</v>
      </c>
      <c r="AD879" s="80"/>
    </row>
    <row r="880" spans="1:30" s="7" customFormat="1" ht="12.75" customHeight="1">
      <c r="A880" s="4969"/>
      <c r="B880" s="4978"/>
      <c r="C880" s="1831" t="s">
        <v>501</v>
      </c>
      <c r="D880" s="770" t="s">
        <v>109</v>
      </c>
      <c r="E880" s="3971">
        <v>65.91</v>
      </c>
      <c r="F880" s="3972">
        <v>67.290000000000006</v>
      </c>
      <c r="G880" s="3972">
        <v>66.39</v>
      </c>
      <c r="H880" s="3973">
        <v>64.56</v>
      </c>
      <c r="I880" s="3972">
        <v>64.319999999999993</v>
      </c>
      <c r="J880" s="3972">
        <v>63.81</v>
      </c>
      <c r="K880" s="3972">
        <v>67.86</v>
      </c>
      <c r="L880" s="3972">
        <v>65.489999999999995</v>
      </c>
      <c r="M880" s="3972">
        <v>72.45</v>
      </c>
      <c r="N880" s="3974">
        <v>69.150000000000006</v>
      </c>
      <c r="O880" s="3972">
        <v>68.67</v>
      </c>
      <c r="P880" s="3972">
        <v>70.53</v>
      </c>
      <c r="Q880" s="3972">
        <v>64.709999999999994</v>
      </c>
      <c r="R880" s="3972">
        <v>63.09</v>
      </c>
      <c r="S880" s="3972">
        <v>66.39</v>
      </c>
      <c r="T880" s="3972">
        <v>72.03</v>
      </c>
      <c r="U880" s="3972">
        <v>68.19</v>
      </c>
      <c r="V880" s="3972">
        <v>71.67</v>
      </c>
      <c r="W880" s="3972">
        <v>70.89</v>
      </c>
      <c r="X880" s="3972">
        <v>69.09</v>
      </c>
      <c r="Y880" s="3974">
        <v>72.989999999999995</v>
      </c>
      <c r="Z880" s="3972">
        <v>73.77</v>
      </c>
      <c r="AA880" s="3972">
        <v>70.95</v>
      </c>
      <c r="AB880" s="4060">
        <v>69.09</v>
      </c>
      <c r="AC880" s="482">
        <f>SUM(E880:AB880)</f>
        <v>1639.2900000000002</v>
      </c>
      <c r="AD880" s="80"/>
    </row>
    <row r="881" spans="1:30" s="7" customFormat="1" ht="12.75" customHeight="1">
      <c r="A881" s="4970"/>
      <c r="B881" s="4979"/>
      <c r="C881" s="3449" t="s">
        <v>315</v>
      </c>
      <c r="D881" s="713" t="s">
        <v>340</v>
      </c>
      <c r="E881" s="428">
        <v>387.84142133093519</v>
      </c>
      <c r="F881" s="429">
        <v>374.19988522178892</v>
      </c>
      <c r="G881" s="429">
        <v>374.48195497246593</v>
      </c>
      <c r="H881" s="605">
        <v>366.18601297701139</v>
      </c>
      <c r="I881" s="429">
        <v>365.93704376572759</v>
      </c>
      <c r="J881" s="429">
        <v>373.11684563953958</v>
      </c>
      <c r="K881" s="429">
        <v>383.36381636769011</v>
      </c>
      <c r="L881" s="429">
        <v>356.1726408639496</v>
      </c>
      <c r="M881" s="429">
        <v>351.26281699035553</v>
      </c>
      <c r="N881" s="1060">
        <v>342.24853337888828</v>
      </c>
      <c r="O881" s="429">
        <v>337.48028875772877</v>
      </c>
      <c r="P881" s="429">
        <v>333.7280284902663</v>
      </c>
      <c r="Q881" s="429">
        <v>320.72580345210764</v>
      </c>
      <c r="R881" s="429">
        <v>292.2217599700611</v>
      </c>
      <c r="S881" s="429">
        <v>289.91398069082487</v>
      </c>
      <c r="T881" s="429">
        <v>294.60135182989234</v>
      </c>
      <c r="U881" s="429">
        <v>281.91134723526119</v>
      </c>
      <c r="V881" s="429">
        <v>277.75584854328451</v>
      </c>
      <c r="W881" s="429">
        <v>287.42911230423408</v>
      </c>
      <c r="X881" s="429">
        <v>308.32070721896059</v>
      </c>
      <c r="Y881" s="1060">
        <v>332.79293291775292</v>
      </c>
      <c r="Z881" s="429">
        <v>327.58434303244718</v>
      </c>
      <c r="AA881" s="429">
        <v>309.7064148512265</v>
      </c>
      <c r="AB881" s="430">
        <v>291.68073727964963</v>
      </c>
      <c r="AC881" s="2887">
        <f>SUM(E881:AB881)</f>
        <v>7960.6636280820494</v>
      </c>
      <c r="AD881" s="80"/>
    </row>
    <row r="882" spans="1:30" s="7" customFormat="1" ht="12.75" customHeight="1">
      <c r="A882" s="4970"/>
      <c r="B882" s="4979"/>
      <c r="C882" s="2249" t="s">
        <v>315</v>
      </c>
      <c r="D882" s="770" t="s">
        <v>110</v>
      </c>
      <c r="E882" s="2387">
        <v>21.952975392970838</v>
      </c>
      <c r="F882" s="2388">
        <v>20.975184899371545</v>
      </c>
      <c r="G882" s="2388">
        <v>20.990995874758305</v>
      </c>
      <c r="H882" s="2247">
        <v>20.525979919005177</v>
      </c>
      <c r="I882" s="2388">
        <v>20.512024342194049</v>
      </c>
      <c r="J882" s="2388">
        <v>20.914476822249732</v>
      </c>
      <c r="K882" s="2388">
        <v>21.488854619169725</v>
      </c>
      <c r="L882" s="2388">
        <v>20.160428439292279</v>
      </c>
      <c r="M882" s="2388">
        <v>19.689483684047381</v>
      </c>
      <c r="N882" s="2247">
        <v>19.372282634907432</v>
      </c>
      <c r="O882" s="2388">
        <v>19.102385839261508</v>
      </c>
      <c r="P882" s="2388">
        <v>18.889996773037097</v>
      </c>
      <c r="Q882" s="2388">
        <v>17.977779510595472</v>
      </c>
      <c r="R882" s="2388">
        <v>16.380030270075824</v>
      </c>
      <c r="S882" s="2388">
        <v>16.250671339192593</v>
      </c>
      <c r="T882" s="2388">
        <v>16.513414542001552</v>
      </c>
      <c r="U882" s="2388">
        <v>15.802096331445448</v>
      </c>
      <c r="V882" s="2246">
        <v>15.569166400529927</v>
      </c>
      <c r="W882" s="2388">
        <v>16.111385957454829</v>
      </c>
      <c r="X882" s="2388">
        <v>17.282431389281815</v>
      </c>
      <c r="Y882" s="2247">
        <v>18.654183437327159</v>
      </c>
      <c r="Z882" s="2388">
        <v>18.362224139037874</v>
      </c>
      <c r="AA882" s="2388">
        <v>17.360105047000925</v>
      </c>
      <c r="AB882" s="2389">
        <v>16.192495402484063</v>
      </c>
      <c r="AC882" s="581"/>
      <c r="AD882" s="80"/>
    </row>
    <row r="883" spans="1:30" s="34" customFormat="1" ht="12.75" customHeight="1" thickBot="1">
      <c r="A883" s="4970"/>
      <c r="B883" s="4979"/>
      <c r="C883" s="3488" t="s">
        <v>315</v>
      </c>
      <c r="D883" s="820" t="s">
        <v>111</v>
      </c>
      <c r="E883" s="1101">
        <v>0.17244897959183672</v>
      </c>
      <c r="F883" s="1102">
        <v>0.18280358598207008</v>
      </c>
      <c r="G883" s="1102">
        <v>0.18013838013838013</v>
      </c>
      <c r="H883" s="1963">
        <v>0.17910944652517688</v>
      </c>
      <c r="I883" s="1102">
        <v>0.17854763491005993</v>
      </c>
      <c r="J883" s="1102">
        <v>0.17357597519177412</v>
      </c>
      <c r="K883" s="1102">
        <v>0.17985211099626303</v>
      </c>
      <c r="L883" s="1102">
        <v>0.18706083976006851</v>
      </c>
      <c r="M883" s="1102">
        <v>0.21078816444095316</v>
      </c>
      <c r="N883" s="1200">
        <v>0.20630090396491543</v>
      </c>
      <c r="O883" s="1102">
        <v>0.20782640276012349</v>
      </c>
      <c r="P883" s="1102">
        <v>0.21622367331923112</v>
      </c>
      <c r="Q883" s="1102">
        <v>0.20599751695158053</v>
      </c>
      <c r="R883" s="1102">
        <v>0.2211123961728525</v>
      </c>
      <c r="S883" s="1102">
        <v>0.23525034548740301</v>
      </c>
      <c r="T883" s="1102">
        <v>0.25215290905271998</v>
      </c>
      <c r="U883" s="1102">
        <v>0.24928712436937922</v>
      </c>
      <c r="V883" s="1108">
        <v>0.26707657909446619</v>
      </c>
      <c r="W883" s="1102">
        <v>0.2544964997307485</v>
      </c>
      <c r="X883" s="1102">
        <v>0.22993210862619809</v>
      </c>
      <c r="Y883" s="1200">
        <v>0.22479903908343341</v>
      </c>
      <c r="Z883" s="1102">
        <v>0.2311307453708055</v>
      </c>
      <c r="AA883" s="1102">
        <v>0.23534680067668423</v>
      </c>
      <c r="AB883" s="1103">
        <v>0.24380690239254713</v>
      </c>
      <c r="AC883" s="1138">
        <f t="shared" ref="AC883" si="122">AC880/AC879</f>
        <v>0.21051516365653705</v>
      </c>
      <c r="AD883" s="81"/>
    </row>
    <row r="884" spans="1:30" s="7" customFormat="1" ht="12.75" customHeight="1">
      <c r="A884" s="4968" t="s">
        <v>149</v>
      </c>
      <c r="B884" s="4977" t="s">
        <v>23</v>
      </c>
      <c r="C884" s="1830" t="s">
        <v>501</v>
      </c>
      <c r="D884" s="822" t="s">
        <v>108</v>
      </c>
      <c r="E884" s="3992">
        <v>743.52</v>
      </c>
      <c r="F884" s="3993">
        <v>765.21</v>
      </c>
      <c r="G884" s="3993">
        <v>785.64</v>
      </c>
      <c r="H884" s="4035">
        <v>783.18</v>
      </c>
      <c r="I884" s="3993">
        <v>788.34</v>
      </c>
      <c r="J884" s="3993">
        <v>780.57</v>
      </c>
      <c r="K884" s="3993">
        <v>782.58</v>
      </c>
      <c r="L884" s="3993">
        <v>777.21</v>
      </c>
      <c r="M884" s="3993">
        <v>779.76</v>
      </c>
      <c r="N884" s="3994">
        <v>766.8</v>
      </c>
      <c r="O884" s="3993">
        <v>758.28</v>
      </c>
      <c r="P884" s="3993">
        <v>759.69</v>
      </c>
      <c r="Q884" s="3993">
        <v>764.97</v>
      </c>
      <c r="R884" s="3993">
        <v>749.55</v>
      </c>
      <c r="S884" s="3993">
        <v>760.47</v>
      </c>
      <c r="T884" s="3993">
        <v>744.18</v>
      </c>
      <c r="U884" s="3993">
        <v>745.2</v>
      </c>
      <c r="V884" s="3993">
        <v>748.14</v>
      </c>
      <c r="W884" s="3993">
        <v>746.76</v>
      </c>
      <c r="X884" s="3993">
        <v>741.24</v>
      </c>
      <c r="Y884" s="3994">
        <v>737.16</v>
      </c>
      <c r="Z884" s="3993">
        <v>732.27</v>
      </c>
      <c r="AA884" s="3993">
        <v>733.41</v>
      </c>
      <c r="AB884" s="3995">
        <v>774.54</v>
      </c>
      <c r="AC884" s="2886">
        <f>SUM(E884:AB884)</f>
        <v>18248.669999999998</v>
      </c>
      <c r="AD884" s="80"/>
    </row>
    <row r="885" spans="1:30" s="7" customFormat="1" ht="12.75" customHeight="1">
      <c r="A885" s="4969"/>
      <c r="B885" s="4978"/>
      <c r="C885" s="1831" t="s">
        <v>501</v>
      </c>
      <c r="D885" s="823" t="s">
        <v>109</v>
      </c>
      <c r="E885" s="3971">
        <v>459.87</v>
      </c>
      <c r="F885" s="3972">
        <v>471.3</v>
      </c>
      <c r="G885" s="3972">
        <v>477.75</v>
      </c>
      <c r="H885" s="3973">
        <v>474.06</v>
      </c>
      <c r="I885" s="3972">
        <v>474.39</v>
      </c>
      <c r="J885" s="3972">
        <v>469.65</v>
      </c>
      <c r="K885" s="3972">
        <v>465.75</v>
      </c>
      <c r="L885" s="3972">
        <v>460.65</v>
      </c>
      <c r="M885" s="3972">
        <v>461.4</v>
      </c>
      <c r="N885" s="3973">
        <v>466.38</v>
      </c>
      <c r="O885" s="3972">
        <v>465.36</v>
      </c>
      <c r="P885" s="3972">
        <v>468.75</v>
      </c>
      <c r="Q885" s="3972">
        <v>468.81</v>
      </c>
      <c r="R885" s="3972">
        <v>467.34</v>
      </c>
      <c r="S885" s="3972">
        <v>473.4</v>
      </c>
      <c r="T885" s="3972">
        <v>469.56</v>
      </c>
      <c r="U885" s="3972">
        <v>472.59</v>
      </c>
      <c r="V885" s="3972">
        <v>475.29</v>
      </c>
      <c r="W885" s="3972">
        <v>471.99</v>
      </c>
      <c r="X885" s="3972">
        <v>474.42</v>
      </c>
      <c r="Y885" s="3974">
        <v>477.36</v>
      </c>
      <c r="Z885" s="3972">
        <v>475.17</v>
      </c>
      <c r="AA885" s="3972">
        <v>476.61</v>
      </c>
      <c r="AB885" s="4060">
        <v>492.54</v>
      </c>
      <c r="AC885" s="482">
        <f>SUM(E885:AB885)</f>
        <v>11310.390000000003</v>
      </c>
      <c r="AD885" s="80"/>
    </row>
    <row r="886" spans="1:30" s="7" customFormat="1" ht="12.75" customHeight="1">
      <c r="A886" s="4970"/>
      <c r="B886" s="4979"/>
      <c r="C886" s="3449" t="s">
        <v>315</v>
      </c>
      <c r="D886" s="713" t="s">
        <v>340</v>
      </c>
      <c r="E886" s="428">
        <v>874.24390606969632</v>
      </c>
      <c r="F886" s="429">
        <v>898.70464230468963</v>
      </c>
      <c r="G886" s="429">
        <v>919.49729314446597</v>
      </c>
      <c r="H886" s="605">
        <v>915.48009044435253</v>
      </c>
      <c r="I886" s="429">
        <v>920.06838207820181</v>
      </c>
      <c r="J886" s="429">
        <v>910.96687502894417</v>
      </c>
      <c r="K886" s="429">
        <v>910.68903523650704</v>
      </c>
      <c r="L886" s="429">
        <v>903.46765664300347</v>
      </c>
      <c r="M886" s="429">
        <v>906.04393800742355</v>
      </c>
      <c r="N886" s="605">
        <v>897.49236453576577</v>
      </c>
      <c r="O886" s="429">
        <v>889.69010784654677</v>
      </c>
      <c r="P886" s="429">
        <v>892.66760812745974</v>
      </c>
      <c r="Q886" s="429">
        <v>897.19669916913995</v>
      </c>
      <c r="R886" s="429">
        <v>883.3073520015555</v>
      </c>
      <c r="S886" s="429">
        <v>895.78020791933113</v>
      </c>
      <c r="T886" s="429">
        <v>879.93776257187642</v>
      </c>
      <c r="U886" s="429">
        <v>882.41959866041054</v>
      </c>
      <c r="V886" s="429">
        <v>886.34871450236778</v>
      </c>
      <c r="W886" s="429">
        <v>883.41669539351585</v>
      </c>
      <c r="X886" s="429">
        <v>880.06310796442324</v>
      </c>
      <c r="Y886" s="1060">
        <v>878.22402335622769</v>
      </c>
      <c r="Z886" s="429">
        <v>872.92948271896512</v>
      </c>
      <c r="AA886" s="429">
        <v>874.66983496631451</v>
      </c>
      <c r="AB886" s="430">
        <v>917.88227088227382</v>
      </c>
      <c r="AC886" s="581"/>
      <c r="AD886" s="80"/>
    </row>
    <row r="887" spans="1:30" s="7" customFormat="1" ht="12.75" customHeight="1">
      <c r="A887" s="4970"/>
      <c r="B887" s="4979"/>
      <c r="C887" s="2249" t="s">
        <v>315</v>
      </c>
      <c r="D887" s="770" t="s">
        <v>110</v>
      </c>
      <c r="E887" s="2387">
        <v>49.484799461444034</v>
      </c>
      <c r="F887" s="2388">
        <v>50.375472539473684</v>
      </c>
      <c r="G887" s="2388">
        <v>51.540971817096086</v>
      </c>
      <c r="H887" s="2247">
        <v>51.315793850076687</v>
      </c>
      <c r="I887" s="2388">
        <v>51.572983307350803</v>
      </c>
      <c r="J887" s="2388">
        <v>51.062812671921662</v>
      </c>
      <c r="K887" s="2388">
        <v>51.047238800178441</v>
      </c>
      <c r="L887" s="2388">
        <v>51.138950467348877</v>
      </c>
      <c r="M887" s="2388">
        <v>50.786865194778116</v>
      </c>
      <c r="N887" s="2247">
        <v>50.800731201995902</v>
      </c>
      <c r="O887" s="2388">
        <v>50.35910031966187</v>
      </c>
      <c r="P887" s="2388">
        <v>50.527635671494934</v>
      </c>
      <c r="Q887" s="2388">
        <v>50.29094716323754</v>
      </c>
      <c r="R887" s="2388">
        <v>49.512401694686758</v>
      </c>
      <c r="S887" s="2388">
        <v>50.211547978346097</v>
      </c>
      <c r="T887" s="2388">
        <v>49.323524669028146</v>
      </c>
      <c r="U887" s="2388">
        <v>49.46264008007666</v>
      </c>
      <c r="V887" s="2246">
        <v>49.682880477069986</v>
      </c>
      <c r="W887" s="2388">
        <v>49.51853076621903</v>
      </c>
      <c r="X887" s="2388">
        <v>49.330550707487234</v>
      </c>
      <c r="Y887" s="2247">
        <v>49.227463717816917</v>
      </c>
      <c r="Z887" s="2388">
        <v>48.93068658556848</v>
      </c>
      <c r="AA887" s="2388">
        <v>49.028239288334689</v>
      </c>
      <c r="AB887" s="2389">
        <v>50.955728478679411</v>
      </c>
      <c r="AC887" s="581"/>
      <c r="AD887" s="80"/>
    </row>
    <row r="888" spans="1:30" s="34" customFormat="1" ht="12.75" customHeight="1" thickBot="1">
      <c r="A888" s="4970"/>
      <c r="B888" s="4979"/>
      <c r="C888" s="3488" t="s">
        <v>315</v>
      </c>
      <c r="D888" s="820" t="s">
        <v>111</v>
      </c>
      <c r="E888" s="432">
        <v>0.61850387346675273</v>
      </c>
      <c r="F888" s="433">
        <v>0.61590935821539183</v>
      </c>
      <c r="G888" s="433">
        <v>0.60810294791507558</v>
      </c>
      <c r="H888" s="607">
        <v>0.60530146326514978</v>
      </c>
      <c r="I888" s="433">
        <v>0.60175812466702183</v>
      </c>
      <c r="J888" s="433">
        <v>0.60167569852799874</v>
      </c>
      <c r="K888" s="433">
        <v>0.5951468220501418</v>
      </c>
      <c r="L888" s="433">
        <v>0.59269695449106419</v>
      </c>
      <c r="M888" s="433">
        <v>0.5917205293936596</v>
      </c>
      <c r="N888" s="607">
        <v>0.60821596244131459</v>
      </c>
      <c r="O888" s="433">
        <v>0.61370470011077705</v>
      </c>
      <c r="P888" s="433">
        <v>0.61702799826244914</v>
      </c>
      <c r="Q888" s="433">
        <v>0.61284756264951568</v>
      </c>
      <c r="R888" s="433">
        <v>0.62349409645787468</v>
      </c>
      <c r="S888" s="433">
        <v>0.62250976369876521</v>
      </c>
      <c r="T888" s="433">
        <v>0.63097637668306061</v>
      </c>
      <c r="U888" s="433">
        <v>0.63417874396135254</v>
      </c>
      <c r="V888" s="434">
        <v>0.63529553292164576</v>
      </c>
      <c r="W888" s="433">
        <v>0.63205045797846704</v>
      </c>
      <c r="X888" s="433">
        <v>0.64003561599481951</v>
      </c>
      <c r="Y888" s="1610">
        <v>0.64756633566661248</v>
      </c>
      <c r="Z888" s="433">
        <v>0.64889999590315051</v>
      </c>
      <c r="AA888" s="433">
        <v>0.6498547879085369</v>
      </c>
      <c r="AB888" s="435">
        <v>0.63591292896428853</v>
      </c>
      <c r="AC888" s="436">
        <f t="shared" ref="AC888" si="123">AC885/AC884</f>
        <v>0.61979256570478858</v>
      </c>
      <c r="AD888" s="81"/>
    </row>
    <row r="889" spans="1:30" s="7" customFormat="1" ht="12.75" customHeight="1">
      <c r="A889" s="4971" t="s">
        <v>128</v>
      </c>
      <c r="B889" s="4974" t="s">
        <v>635</v>
      </c>
      <c r="C889" s="3497"/>
      <c r="D889" s="721" t="s">
        <v>108</v>
      </c>
      <c r="E889" s="582"/>
      <c r="F889" s="583"/>
      <c r="G889" s="583"/>
      <c r="H889" s="613"/>
      <c r="I889" s="583"/>
      <c r="J889" s="583"/>
      <c r="K889" s="583"/>
      <c r="L889" s="583"/>
      <c r="M889" s="583"/>
      <c r="N889" s="613"/>
      <c r="O889" s="583"/>
      <c r="P889" s="583"/>
      <c r="Q889" s="583"/>
      <c r="R889" s="583"/>
      <c r="S889" s="583"/>
      <c r="T889" s="583"/>
      <c r="U889" s="583"/>
      <c r="V889" s="583"/>
      <c r="W889" s="583"/>
      <c r="X889" s="583"/>
      <c r="Y889" s="1632"/>
      <c r="Z889" s="583"/>
      <c r="AA889" s="583"/>
      <c r="AB889" s="583"/>
      <c r="AC889" s="584"/>
      <c r="AD889" s="80"/>
    </row>
    <row r="890" spans="1:30" s="7" customFormat="1" ht="12.75" customHeight="1">
      <c r="A890" s="4972"/>
      <c r="B890" s="4975"/>
      <c r="C890" s="3498"/>
      <c r="D890" s="780" t="s">
        <v>109</v>
      </c>
      <c r="E890" s="585"/>
      <c r="F890" s="586"/>
      <c r="G890" s="586"/>
      <c r="H890" s="614"/>
      <c r="I890" s="586"/>
      <c r="J890" s="586"/>
      <c r="K890" s="586"/>
      <c r="L890" s="586"/>
      <c r="M890" s="586"/>
      <c r="N890" s="614"/>
      <c r="O890" s="586"/>
      <c r="P890" s="586"/>
      <c r="Q890" s="586"/>
      <c r="R890" s="586"/>
      <c r="S890" s="586"/>
      <c r="T890" s="586"/>
      <c r="U890" s="586"/>
      <c r="V890" s="586"/>
      <c r="W890" s="586"/>
      <c r="X890" s="586"/>
      <c r="Y890" s="1633"/>
      <c r="Z890" s="586"/>
      <c r="AA890" s="586"/>
      <c r="AB890" s="586"/>
      <c r="AC890" s="587"/>
      <c r="AD890" s="80"/>
    </row>
    <row r="891" spans="1:30" s="34" customFormat="1" ht="12.75" customHeight="1" thickBot="1">
      <c r="A891" s="4973"/>
      <c r="B891" s="4976"/>
      <c r="C891" s="3499"/>
      <c r="D891" s="781" t="s">
        <v>111</v>
      </c>
      <c r="E891" s="590"/>
      <c r="F891" s="588"/>
      <c r="G891" s="588"/>
      <c r="H891" s="616"/>
      <c r="I891" s="588"/>
      <c r="J891" s="588"/>
      <c r="K891" s="588"/>
      <c r="L891" s="588"/>
      <c r="M891" s="588"/>
      <c r="N891" s="616"/>
      <c r="O891" s="588"/>
      <c r="P891" s="588"/>
      <c r="Q891" s="588"/>
      <c r="R891" s="588"/>
      <c r="S891" s="588"/>
      <c r="T891" s="588"/>
      <c r="U891" s="588"/>
      <c r="V891" s="589"/>
      <c r="W891" s="588"/>
      <c r="X891" s="588"/>
      <c r="Y891" s="1634"/>
      <c r="Z891" s="588"/>
      <c r="AA891" s="588"/>
      <c r="AB891" s="588"/>
      <c r="AC891" s="591"/>
      <c r="AD891" s="81"/>
    </row>
    <row r="892" spans="1:30" s="7" customFormat="1" ht="12.75" customHeight="1">
      <c r="A892" s="19"/>
      <c r="B892" s="901" t="s">
        <v>6</v>
      </c>
      <c r="C892" s="1830" t="s">
        <v>501</v>
      </c>
      <c r="D892" s="725" t="s">
        <v>108</v>
      </c>
      <c r="E892" s="4019">
        <v>1.3515999999999999</v>
      </c>
      <c r="F892" s="4020">
        <v>2.7360000000000002</v>
      </c>
      <c r="G892" s="4020">
        <v>1.3218000000000001</v>
      </c>
      <c r="H892" s="4121">
        <v>1.0176000000000001</v>
      </c>
      <c r="I892" s="4020">
        <v>2.4588000000000001</v>
      </c>
      <c r="J892" s="4020">
        <v>2.3824000000000001</v>
      </c>
      <c r="K892" s="4020">
        <v>2.3837999999999999</v>
      </c>
      <c r="L892" s="4020">
        <v>1.6501999999999999</v>
      </c>
      <c r="M892" s="4020">
        <v>1.0551999999999999</v>
      </c>
      <c r="N892" s="4121">
        <v>2.3967999999999998</v>
      </c>
      <c r="O892" s="4020">
        <v>2.4152</v>
      </c>
      <c r="P892" s="4020">
        <v>2.4001999999999999</v>
      </c>
      <c r="Q892" s="4020">
        <v>2.4064000000000001</v>
      </c>
      <c r="R892" s="4020">
        <v>2.4756</v>
      </c>
      <c r="S892" s="4020">
        <v>2.4422000000000001</v>
      </c>
      <c r="T892" s="4020">
        <v>1.3996</v>
      </c>
      <c r="U892" s="4020">
        <v>0.80359999999999998</v>
      </c>
      <c r="V892" s="4020">
        <v>0.80300000000000005</v>
      </c>
      <c r="W892" s="4020">
        <v>0.82020000000000004</v>
      </c>
      <c r="X892" s="4020">
        <v>1.0389999999999999</v>
      </c>
      <c r="Y892" s="4021">
        <v>1.5773999999999999</v>
      </c>
      <c r="Z892" s="4020">
        <v>2.5828000000000002</v>
      </c>
      <c r="AA892" s="4020">
        <v>2.5529999999999999</v>
      </c>
      <c r="AB892" s="4122">
        <v>1.331</v>
      </c>
      <c r="AC892" s="2874">
        <f>SUM(E892:AB892)</f>
        <v>43.803400000000003</v>
      </c>
      <c r="AD892" s="87"/>
    </row>
    <row r="893" spans="1:30" s="7" customFormat="1" ht="12.75" customHeight="1" thickBot="1">
      <c r="A893" s="20"/>
      <c r="B893" s="902" t="s">
        <v>7</v>
      </c>
      <c r="C893" s="1826" t="s">
        <v>501</v>
      </c>
      <c r="D893" s="784" t="s">
        <v>108</v>
      </c>
      <c r="E893" s="4037">
        <v>0</v>
      </c>
      <c r="F893" s="4038">
        <v>0</v>
      </c>
      <c r="G893" s="4038">
        <v>0</v>
      </c>
      <c r="H893" s="4039">
        <v>0</v>
      </c>
      <c r="I893" s="4038">
        <v>0</v>
      </c>
      <c r="J893" s="4038">
        <v>0</v>
      </c>
      <c r="K893" s="4038">
        <v>0</v>
      </c>
      <c r="L893" s="4038">
        <v>0</v>
      </c>
      <c r="M893" s="4038">
        <v>0</v>
      </c>
      <c r="N893" s="4039">
        <v>0</v>
      </c>
      <c r="O893" s="4038">
        <v>0</v>
      </c>
      <c r="P893" s="4038">
        <v>0</v>
      </c>
      <c r="Q893" s="4038">
        <v>0</v>
      </c>
      <c r="R893" s="4038">
        <v>0</v>
      </c>
      <c r="S893" s="4038">
        <v>0</v>
      </c>
      <c r="T893" s="4038">
        <v>0</v>
      </c>
      <c r="U893" s="4038">
        <v>0</v>
      </c>
      <c r="V893" s="4038">
        <v>0</v>
      </c>
      <c r="W893" s="4038">
        <v>0</v>
      </c>
      <c r="X893" s="4038">
        <v>0</v>
      </c>
      <c r="Y893" s="4040">
        <v>0</v>
      </c>
      <c r="Z893" s="4038">
        <v>0</v>
      </c>
      <c r="AA893" s="4038">
        <v>0</v>
      </c>
      <c r="AB893" s="4123">
        <v>0</v>
      </c>
      <c r="AC893" s="2875">
        <f>SUM(E893:AB893)</f>
        <v>0</v>
      </c>
      <c r="AD893" s="87"/>
    </row>
    <row r="894" spans="1:30" s="7" customFormat="1" ht="12.75" customHeight="1">
      <c r="A894" s="4980" t="s">
        <v>134</v>
      </c>
      <c r="B894" s="4981"/>
      <c r="C894" s="1680" t="s">
        <v>315</v>
      </c>
      <c r="D894" s="821" t="s">
        <v>108</v>
      </c>
      <c r="E894" s="596">
        <v>1250.42</v>
      </c>
      <c r="F894" s="2896">
        <v>1254.99</v>
      </c>
      <c r="G894" s="2896">
        <v>1273.605</v>
      </c>
      <c r="H894" s="2897">
        <v>1279.01</v>
      </c>
      <c r="I894" s="2896">
        <v>1278.7550000000001</v>
      </c>
      <c r="J894" s="2896">
        <v>1279.825</v>
      </c>
      <c r="K894" s="2896">
        <v>1291.56</v>
      </c>
      <c r="L894" s="2896">
        <v>1272.7150000000001</v>
      </c>
      <c r="M894" s="2896">
        <v>1289.01</v>
      </c>
      <c r="N894" s="2897">
        <v>1263.2849999999999</v>
      </c>
      <c r="O894" s="2896">
        <v>1255.19</v>
      </c>
      <c r="P894" s="2896">
        <v>1239.6750000000002</v>
      </c>
      <c r="Q894" s="2896">
        <v>1219.8800000000001</v>
      </c>
      <c r="R894" s="2896">
        <v>1164.29</v>
      </c>
      <c r="S894" s="2896">
        <v>1170.5</v>
      </c>
      <c r="T894" s="2896">
        <v>1158.08</v>
      </c>
      <c r="U894" s="2896">
        <v>1146.1750000000002</v>
      </c>
      <c r="V894" s="2899">
        <v>1142.05</v>
      </c>
      <c r="W894" s="2896">
        <v>1140.42</v>
      </c>
      <c r="X894" s="2896">
        <v>1152.8800000000001</v>
      </c>
      <c r="Y894" s="2898">
        <v>1174.69</v>
      </c>
      <c r="Z894" s="2896">
        <v>1160.2350000000001</v>
      </c>
      <c r="AA894" s="2896">
        <v>1146.5650000000001</v>
      </c>
      <c r="AB894" s="2900">
        <v>1164.385</v>
      </c>
      <c r="AC894" s="2874">
        <f>SUM(E894:AB894)</f>
        <v>29168.189999999995</v>
      </c>
      <c r="AD894" s="87"/>
    </row>
    <row r="895" spans="1:30" s="7" customFormat="1" ht="12.75" customHeight="1">
      <c r="A895" s="4982"/>
      <c r="B895" s="4983"/>
      <c r="C895" s="3500" t="s">
        <v>315</v>
      </c>
      <c r="D895" s="782" t="s">
        <v>109</v>
      </c>
      <c r="E895" s="2903">
        <v>515.82000000000005</v>
      </c>
      <c r="F895" s="2903">
        <v>528.05000000000007</v>
      </c>
      <c r="G895" s="2903">
        <v>523.67999999999995</v>
      </c>
      <c r="H895" s="2902">
        <v>509.1</v>
      </c>
      <c r="I895" s="2903">
        <v>508.83</v>
      </c>
      <c r="J895" s="2903">
        <v>503.52</v>
      </c>
      <c r="K895" s="2903">
        <v>504.83</v>
      </c>
      <c r="L895" s="2903">
        <v>495.91999999999996</v>
      </c>
      <c r="M895" s="2903">
        <v>503.90999999999997</v>
      </c>
      <c r="N895" s="2902">
        <v>506.37</v>
      </c>
      <c r="O895" s="2903">
        <v>504.87</v>
      </c>
      <c r="P895" s="2903">
        <v>509.12</v>
      </c>
      <c r="Q895" s="2903">
        <v>502.94</v>
      </c>
      <c r="R895" s="2903">
        <v>499.75</v>
      </c>
      <c r="S895" s="2903">
        <v>509.44499999999999</v>
      </c>
      <c r="T895" s="2903">
        <v>510.91</v>
      </c>
      <c r="U895" s="2903">
        <v>510.53999999999996</v>
      </c>
      <c r="V895" s="2903">
        <v>517.74</v>
      </c>
      <c r="W895" s="2903">
        <v>515.38</v>
      </c>
      <c r="X895" s="2903">
        <v>515.33000000000004</v>
      </c>
      <c r="Y895" s="2902">
        <v>523.27</v>
      </c>
      <c r="Z895" s="2903">
        <v>521.68000000000006</v>
      </c>
      <c r="AA895" s="2903">
        <v>522.46</v>
      </c>
      <c r="AB895" s="2903">
        <v>538.85</v>
      </c>
      <c r="AC895" s="2901">
        <f>SUM(E895:AB895)</f>
        <v>12302.315000000001</v>
      </c>
      <c r="AD895" s="87"/>
    </row>
    <row r="896" spans="1:30" s="7" customFormat="1" ht="0.75" customHeight="1" thickBot="1">
      <c r="A896" s="4800"/>
      <c r="B896" s="4806"/>
      <c r="C896" s="1821"/>
      <c r="D896" s="1962"/>
      <c r="E896" s="514"/>
      <c r="F896" s="514"/>
      <c r="G896" s="514"/>
      <c r="H896" s="1964"/>
      <c r="I896" s="514"/>
      <c r="J896" s="514"/>
      <c r="K896" s="514"/>
      <c r="L896" s="514"/>
      <c r="M896" s="514"/>
      <c r="N896" s="1964"/>
      <c r="O896" s="514"/>
      <c r="P896" s="514"/>
      <c r="Q896" s="514"/>
      <c r="R896" s="514"/>
      <c r="S896" s="514"/>
      <c r="T896" s="514"/>
      <c r="U896" s="514"/>
      <c r="V896" s="2587"/>
      <c r="W896" s="514"/>
      <c r="X896" s="514"/>
      <c r="Y896" s="1964"/>
      <c r="Z896" s="514"/>
      <c r="AA896" s="514"/>
      <c r="AB896" s="1965"/>
      <c r="AC896" s="496"/>
      <c r="AD896" s="87"/>
    </row>
    <row r="897" spans="1:30" s="7" customFormat="1" ht="13.5" customHeight="1">
      <c r="A897" s="4984" t="s">
        <v>135</v>
      </c>
      <c r="B897" s="4985"/>
      <c r="C897" s="3501" t="s">
        <v>315</v>
      </c>
      <c r="D897" s="768" t="s">
        <v>108</v>
      </c>
      <c r="E897" s="512">
        <v>-3.9800000000000182</v>
      </c>
      <c r="F897" s="504">
        <v>-3.8700000000001182</v>
      </c>
      <c r="G897" s="504">
        <v>-3.6449999999999818</v>
      </c>
      <c r="H897" s="638">
        <v>-4.0099999999999909</v>
      </c>
      <c r="I897" s="504">
        <v>-3.875</v>
      </c>
      <c r="J897" s="504">
        <v>-4.2250000000001364</v>
      </c>
      <c r="K897" s="504">
        <v>-4.2000000000000455</v>
      </c>
      <c r="L897" s="504">
        <v>-3.7150000000001455</v>
      </c>
      <c r="M897" s="504">
        <v>-4.4100000000000819</v>
      </c>
      <c r="N897" s="1661">
        <v>-3.7649999999998727</v>
      </c>
      <c r="O897" s="504">
        <v>-3.8300000000001546</v>
      </c>
      <c r="P897" s="504">
        <v>-3.4350000000001728</v>
      </c>
      <c r="Q897" s="504">
        <v>-3.9200000000000728</v>
      </c>
      <c r="R897" s="504">
        <v>-2.8099999999999454</v>
      </c>
      <c r="S897" s="504">
        <v>-3.2599999999999909</v>
      </c>
      <c r="T897" s="504">
        <v>-2.8399999999999181</v>
      </c>
      <c r="U897" s="504">
        <v>-2.8150000000002819</v>
      </c>
      <c r="V897" s="1650">
        <v>-2.8899999999998727</v>
      </c>
      <c r="W897" s="504">
        <v>-2.5800000000001546</v>
      </c>
      <c r="X897" s="504">
        <v>-2.6800000000000637</v>
      </c>
      <c r="Y897" s="1661">
        <v>-3.0099999999999909</v>
      </c>
      <c r="Z897" s="504">
        <v>-2.4750000000001364</v>
      </c>
      <c r="AA897" s="504">
        <v>-2.9650000000001455</v>
      </c>
      <c r="AB897" s="513">
        <v>-2.9049999999999727</v>
      </c>
      <c r="AC897" s="596">
        <f>SUM(E897:AB897)</f>
        <v>-82.110000000001264</v>
      </c>
      <c r="AD897" s="1683">
        <f>AC897/(AC841+AC846)</f>
        <v>-2.8229998679781278E-3</v>
      </c>
    </row>
    <row r="898" spans="1:30" s="7" customFormat="1" ht="13.5" customHeight="1" thickBot="1">
      <c r="A898" s="4800"/>
      <c r="B898" s="4801"/>
      <c r="C898" s="1821" t="s">
        <v>315</v>
      </c>
      <c r="D898" s="714" t="s">
        <v>110</v>
      </c>
      <c r="E898" s="1970">
        <v>-7.8670337427965968</v>
      </c>
      <c r="F898" s="1971">
        <v>-5.7515224443320037</v>
      </c>
      <c r="G898" s="1971">
        <v>-8.3977770311697597</v>
      </c>
      <c r="H898" s="1973">
        <v>-5.1275110368607049</v>
      </c>
      <c r="I898" s="1971">
        <v>-6.4955684167138523</v>
      </c>
      <c r="J898" s="1971">
        <v>-4.5604191334100808</v>
      </c>
      <c r="K898" s="1971">
        <v>-7.5926078896211244</v>
      </c>
      <c r="L898" s="1971">
        <v>-5.6507429596309535</v>
      </c>
      <c r="M898" s="1971">
        <v>-8.6763623965156604</v>
      </c>
      <c r="N898" s="1973">
        <v>-5.7014425770401731</v>
      </c>
      <c r="O898" s="1971">
        <v>-5.5726956540342893</v>
      </c>
      <c r="P898" s="1971">
        <v>-7.7569974491987255</v>
      </c>
      <c r="Q898" s="1971">
        <v>-10.01669270199945</v>
      </c>
      <c r="R898" s="1971">
        <v>-6.8276288912135534</v>
      </c>
      <c r="S898" s="1971">
        <v>-7.189322493050244</v>
      </c>
      <c r="T898" s="1971">
        <v>-6.1152492968732197</v>
      </c>
      <c r="U898" s="1971">
        <v>-5.5763192102021684</v>
      </c>
      <c r="V898" s="2465">
        <v>-6.658292906315598</v>
      </c>
      <c r="W898" s="1971">
        <v>-6.789488712811929</v>
      </c>
      <c r="X898" s="1971">
        <v>-6.4678914483163403</v>
      </c>
      <c r="Y898" s="1973">
        <v>-7.9894149680225333</v>
      </c>
      <c r="Z898" s="1971">
        <v>-8.6901106078901513</v>
      </c>
      <c r="AA898" s="1971">
        <v>-8.5293818404463053</v>
      </c>
      <c r="AB898" s="1972">
        <v>-5.963164245487989</v>
      </c>
      <c r="AC898" s="1906"/>
      <c r="AD898" s="1683"/>
    </row>
    <row r="899" spans="1:30" s="7" customFormat="1" ht="12.75" customHeight="1">
      <c r="A899" s="4964" t="s">
        <v>136</v>
      </c>
      <c r="B899" s="4965"/>
      <c r="C899" s="67"/>
      <c r="D899" s="785" t="s">
        <v>108</v>
      </c>
      <c r="E899" s="1966"/>
      <c r="F899" s="1967"/>
      <c r="G899" s="1967"/>
      <c r="H899" s="1968"/>
      <c r="I899" s="1967"/>
      <c r="J899" s="1967"/>
      <c r="K899" s="1967"/>
      <c r="L899" s="1967"/>
      <c r="M899" s="1967"/>
      <c r="N899" s="1968"/>
      <c r="O899" s="1967"/>
      <c r="P899" s="1967"/>
      <c r="Q899" s="1967"/>
      <c r="R899" s="1967"/>
      <c r="S899" s="1967"/>
      <c r="T899" s="1967"/>
      <c r="U899" s="1967"/>
      <c r="V899" s="1969"/>
      <c r="W899" s="1967"/>
      <c r="X899" s="1967"/>
      <c r="Y899" s="1969"/>
      <c r="Z899" s="1967"/>
      <c r="AA899" s="1967"/>
      <c r="AB899" s="1967"/>
      <c r="AC899" s="592"/>
      <c r="AD899" s="80"/>
    </row>
    <row r="900" spans="1:30" s="7" customFormat="1" ht="12.75" customHeight="1" thickBot="1">
      <c r="A900" s="4966"/>
      <c r="B900" s="4967"/>
      <c r="C900" s="68"/>
      <c r="D900" s="718" t="s">
        <v>109</v>
      </c>
      <c r="E900" s="593"/>
      <c r="F900" s="594"/>
      <c r="G900" s="594"/>
      <c r="H900" s="640"/>
      <c r="I900" s="594"/>
      <c r="J900" s="594"/>
      <c r="K900" s="594"/>
      <c r="L900" s="594"/>
      <c r="M900" s="594"/>
      <c r="N900" s="640"/>
      <c r="O900" s="594"/>
      <c r="P900" s="594"/>
      <c r="Q900" s="594"/>
      <c r="R900" s="594"/>
      <c r="S900" s="594"/>
      <c r="T900" s="594"/>
      <c r="U900" s="594"/>
      <c r="V900" s="1623"/>
      <c r="W900" s="594"/>
      <c r="X900" s="594"/>
      <c r="Y900" s="1623"/>
      <c r="Z900" s="594"/>
      <c r="AA900" s="594"/>
      <c r="AB900" s="594"/>
      <c r="AC900" s="595"/>
      <c r="AD900" s="84"/>
    </row>
    <row r="901" spans="1:30" s="7" customFormat="1" ht="29.25" customHeight="1" thickBot="1">
      <c r="A901" s="10"/>
      <c r="B901" s="14"/>
      <c r="C901" s="11"/>
      <c r="D901" s="824"/>
      <c r="E901" s="3693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</row>
    <row r="902" spans="1:30" s="4" customFormat="1" ht="39" customHeight="1" thickBot="1">
      <c r="A902" s="644" t="s">
        <v>4</v>
      </c>
      <c r="B902" s="895" t="s">
        <v>0</v>
      </c>
      <c r="C902" s="847" t="s">
        <v>289</v>
      </c>
      <c r="D902" s="783" t="s">
        <v>3</v>
      </c>
      <c r="E902" s="4915" t="s">
        <v>138</v>
      </c>
      <c r="F902" s="4954"/>
      <c r="G902" s="4954"/>
      <c r="H902" s="4954"/>
      <c r="I902" s="4954"/>
      <c r="J902" s="4954"/>
      <c r="K902" s="4954"/>
      <c r="L902" s="4954"/>
      <c r="M902" s="4954"/>
      <c r="N902" s="4954"/>
      <c r="O902" s="4954"/>
      <c r="P902" s="4954"/>
      <c r="Q902" s="4954"/>
      <c r="R902" s="4954"/>
      <c r="S902" s="4954"/>
      <c r="T902" s="4954"/>
      <c r="U902" s="4954"/>
      <c r="V902" s="4954"/>
      <c r="W902" s="4954"/>
      <c r="X902" s="4954"/>
      <c r="Y902" s="4954"/>
      <c r="Z902" s="4954"/>
      <c r="AA902" s="4954"/>
      <c r="AB902" s="4955"/>
      <c r="AC902" s="375" t="s">
        <v>2</v>
      </c>
      <c r="AD902" s="1823" t="s">
        <v>312</v>
      </c>
    </row>
    <row r="903" spans="1:30" s="8" customFormat="1" ht="21" customHeight="1" thickBot="1">
      <c r="A903" s="4956" t="s">
        <v>236</v>
      </c>
      <c r="B903" s="4957"/>
      <c r="C903" s="4177"/>
      <c r="D903" s="3883"/>
      <c r="E903" s="646">
        <v>1</v>
      </c>
      <c r="F903" s="647">
        <v>2</v>
      </c>
      <c r="G903" s="647">
        <v>3</v>
      </c>
      <c r="H903" s="1053">
        <v>4</v>
      </c>
      <c r="I903" s="647">
        <v>5</v>
      </c>
      <c r="J903" s="647">
        <v>6</v>
      </c>
      <c r="K903" s="647">
        <v>7</v>
      </c>
      <c r="L903" s="647">
        <v>8</v>
      </c>
      <c r="M903" s="647">
        <v>9</v>
      </c>
      <c r="N903" s="1053">
        <v>10</v>
      </c>
      <c r="O903" s="647">
        <v>11</v>
      </c>
      <c r="P903" s="647">
        <v>12</v>
      </c>
      <c r="Q903" s="647">
        <v>13</v>
      </c>
      <c r="R903" s="647">
        <v>14</v>
      </c>
      <c r="S903" s="647">
        <v>15</v>
      </c>
      <c r="T903" s="647">
        <v>16</v>
      </c>
      <c r="U903" s="647">
        <v>17</v>
      </c>
      <c r="V903" s="1687">
        <v>18</v>
      </c>
      <c r="W903" s="647">
        <v>19</v>
      </c>
      <c r="X903" s="647">
        <v>20</v>
      </c>
      <c r="Y903" s="1687">
        <v>21</v>
      </c>
      <c r="Z903" s="647">
        <v>22</v>
      </c>
      <c r="AA903" s="647">
        <v>23</v>
      </c>
      <c r="AB903" s="648">
        <v>24</v>
      </c>
      <c r="AC903" s="227"/>
      <c r="AD903" s="649"/>
    </row>
    <row r="904" spans="1:30" s="14" customFormat="1" ht="12.75" customHeight="1">
      <c r="A904" s="2491" t="s">
        <v>106</v>
      </c>
      <c r="B904" s="2492"/>
      <c r="C904" s="410"/>
      <c r="D904" s="848"/>
      <c r="E904" s="3271">
        <v>6</v>
      </c>
      <c r="F904" s="3272">
        <v>6</v>
      </c>
      <c r="G904" s="3272">
        <v>6</v>
      </c>
      <c r="H904" s="3282">
        <v>6</v>
      </c>
      <c r="I904" s="3272">
        <v>6</v>
      </c>
      <c r="J904" s="3272">
        <v>6</v>
      </c>
      <c r="K904" s="3272">
        <v>6</v>
      </c>
      <c r="L904" s="3272">
        <v>6</v>
      </c>
      <c r="M904" s="3272">
        <v>6</v>
      </c>
      <c r="N904" s="3282">
        <v>6</v>
      </c>
      <c r="O904" s="3272">
        <v>6</v>
      </c>
      <c r="P904" s="3272">
        <v>6</v>
      </c>
      <c r="Q904" s="3272">
        <v>6</v>
      </c>
      <c r="R904" s="3272">
        <v>6</v>
      </c>
      <c r="S904" s="3272">
        <v>6</v>
      </c>
      <c r="T904" s="3272">
        <v>6</v>
      </c>
      <c r="U904" s="3272">
        <v>6</v>
      </c>
      <c r="V904" s="3274">
        <v>6</v>
      </c>
      <c r="W904" s="3272">
        <v>6</v>
      </c>
      <c r="X904" s="3272">
        <v>6</v>
      </c>
      <c r="Y904" s="3274">
        <v>6</v>
      </c>
      <c r="Z904" s="3272">
        <v>6</v>
      </c>
      <c r="AA904" s="3272">
        <v>6</v>
      </c>
      <c r="AB904" s="3275">
        <v>6</v>
      </c>
      <c r="AC904" s="991"/>
      <c r="AD904" s="650"/>
    </row>
    <row r="905" spans="1:30" s="14" customFormat="1" ht="12.75" customHeight="1" thickBot="1">
      <c r="A905" s="2493" t="s">
        <v>107</v>
      </c>
      <c r="B905" s="2494"/>
      <c r="C905" s="734"/>
      <c r="D905" s="849"/>
      <c r="E905" s="3276">
        <v>6</v>
      </c>
      <c r="F905" s="3277">
        <v>6</v>
      </c>
      <c r="G905" s="3277">
        <v>6</v>
      </c>
      <c r="H905" s="3283">
        <v>6</v>
      </c>
      <c r="I905" s="3277">
        <v>6</v>
      </c>
      <c r="J905" s="3277">
        <v>6</v>
      </c>
      <c r="K905" s="3277">
        <v>6</v>
      </c>
      <c r="L905" s="3277">
        <v>6</v>
      </c>
      <c r="M905" s="3277">
        <v>6</v>
      </c>
      <c r="N905" s="3283">
        <v>6</v>
      </c>
      <c r="O905" s="3277">
        <v>6</v>
      </c>
      <c r="P905" s="3277">
        <v>6</v>
      </c>
      <c r="Q905" s="3277">
        <v>6</v>
      </c>
      <c r="R905" s="3277">
        <v>6</v>
      </c>
      <c r="S905" s="3277">
        <v>6</v>
      </c>
      <c r="T905" s="3277">
        <v>6</v>
      </c>
      <c r="U905" s="3277">
        <v>6</v>
      </c>
      <c r="V905" s="3279">
        <v>6</v>
      </c>
      <c r="W905" s="3277">
        <v>6</v>
      </c>
      <c r="X905" s="3277">
        <v>6</v>
      </c>
      <c r="Y905" s="3279">
        <v>6</v>
      </c>
      <c r="Z905" s="3277">
        <v>6</v>
      </c>
      <c r="AA905" s="3277">
        <v>6</v>
      </c>
      <c r="AB905" s="3280">
        <v>6</v>
      </c>
      <c r="AC905" s="877"/>
      <c r="AD905" s="650"/>
    </row>
    <row r="906" spans="1:30" s="14" customFormat="1" ht="12.75" customHeight="1">
      <c r="A906" s="4958" t="s">
        <v>188</v>
      </c>
      <c r="B906" s="4961" t="s">
        <v>303</v>
      </c>
      <c r="C906" s="1830" t="s">
        <v>283</v>
      </c>
      <c r="D906" s="753" t="s">
        <v>108</v>
      </c>
      <c r="E906" s="850"/>
      <c r="F906" s="851"/>
      <c r="G906" s="851"/>
      <c r="H906" s="1055"/>
      <c r="I906" s="851"/>
      <c r="J906" s="851"/>
      <c r="K906" s="851"/>
      <c r="L906" s="851"/>
      <c r="M906" s="851"/>
      <c r="N906" s="1055"/>
      <c r="O906" s="851"/>
      <c r="P906" s="851"/>
      <c r="Q906" s="851"/>
      <c r="R906" s="851"/>
      <c r="S906" s="851"/>
      <c r="T906" s="851"/>
      <c r="U906" s="851"/>
      <c r="V906" s="852"/>
      <c r="W906" s="851"/>
      <c r="X906" s="851"/>
      <c r="Y906" s="1055"/>
      <c r="Z906" s="851"/>
      <c r="AA906" s="851"/>
      <c r="AB906" s="853"/>
      <c r="AC906" s="887"/>
      <c r="AD906" s="650"/>
    </row>
    <row r="907" spans="1:30" s="14" customFormat="1" ht="12.75" customHeight="1">
      <c r="A907" s="4959"/>
      <c r="B907" s="4962"/>
      <c r="C907" s="1831" t="s">
        <v>283</v>
      </c>
      <c r="D907" s="752" t="s">
        <v>109</v>
      </c>
      <c r="E907" s="655"/>
      <c r="F907" s="656"/>
      <c r="G907" s="656"/>
      <c r="H907" s="1056"/>
      <c r="I907" s="656"/>
      <c r="J907" s="656"/>
      <c r="K907" s="656"/>
      <c r="L907" s="656"/>
      <c r="M907" s="656"/>
      <c r="N907" s="1056"/>
      <c r="O907" s="656"/>
      <c r="P907" s="656"/>
      <c r="Q907" s="656"/>
      <c r="R907" s="656"/>
      <c r="S907" s="656"/>
      <c r="T907" s="656"/>
      <c r="U907" s="656"/>
      <c r="V907" s="657"/>
      <c r="W907" s="656"/>
      <c r="X907" s="656"/>
      <c r="Y907" s="1056"/>
      <c r="Z907" s="656"/>
      <c r="AA907" s="656"/>
      <c r="AB907" s="658"/>
      <c r="AC907" s="879"/>
      <c r="AD907" s="650"/>
    </row>
    <row r="908" spans="1:30" s="14" customFormat="1" ht="12.75" customHeight="1">
      <c r="A908" s="4959"/>
      <c r="B908" s="4962"/>
      <c r="C908" s="1831"/>
      <c r="D908" s="752" t="s">
        <v>111</v>
      </c>
      <c r="E908" s="655"/>
      <c r="F908" s="656"/>
      <c r="G908" s="656"/>
      <c r="H908" s="1056"/>
      <c r="I908" s="656"/>
      <c r="J908" s="656"/>
      <c r="K908" s="656"/>
      <c r="L908" s="656"/>
      <c r="M908" s="656"/>
      <c r="N908" s="1056"/>
      <c r="O908" s="656"/>
      <c r="P908" s="656"/>
      <c r="Q908" s="656"/>
      <c r="R908" s="656"/>
      <c r="S908" s="656"/>
      <c r="T908" s="656"/>
      <c r="U908" s="656"/>
      <c r="V908" s="657"/>
      <c r="W908" s="656"/>
      <c r="X908" s="656"/>
      <c r="Y908" s="1056"/>
      <c r="Z908" s="656"/>
      <c r="AA908" s="656"/>
      <c r="AB908" s="658"/>
      <c r="AC908" s="879"/>
      <c r="AD908" s="650"/>
    </row>
    <row r="909" spans="1:30" s="14" customFormat="1" ht="12.75" customHeight="1" thickBot="1">
      <c r="A909" s="4960"/>
      <c r="B909" s="4963"/>
      <c r="C909" s="3511"/>
      <c r="D909" s="754" t="s">
        <v>112</v>
      </c>
      <c r="E909" s="692"/>
      <c r="F909" s="854"/>
      <c r="G909" s="854"/>
      <c r="H909" s="1057"/>
      <c r="I909" s="854"/>
      <c r="J909" s="854"/>
      <c r="K909" s="854"/>
      <c r="L909" s="854"/>
      <c r="M909" s="854"/>
      <c r="N909" s="1057"/>
      <c r="O909" s="854"/>
      <c r="P909" s="854"/>
      <c r="Q909" s="854"/>
      <c r="R909" s="854"/>
      <c r="S909" s="854"/>
      <c r="T909" s="854"/>
      <c r="U909" s="854"/>
      <c r="V909" s="855"/>
      <c r="W909" s="854"/>
      <c r="X909" s="854"/>
      <c r="Y909" s="1057"/>
      <c r="Z909" s="854"/>
      <c r="AA909" s="854"/>
      <c r="AB909" s="856"/>
      <c r="AC909" s="888"/>
      <c r="AD909" s="650"/>
    </row>
    <row r="910" spans="1:30" s="14" customFormat="1" ht="12.75" customHeight="1">
      <c r="A910" s="4931" t="s">
        <v>114</v>
      </c>
      <c r="B910" s="4948" t="s">
        <v>304</v>
      </c>
      <c r="C910" s="1830" t="s">
        <v>283</v>
      </c>
      <c r="D910" s="729" t="s">
        <v>108</v>
      </c>
      <c r="E910" s="651"/>
      <c r="F910" s="652"/>
      <c r="G910" s="652"/>
      <c r="H910" s="1058"/>
      <c r="I910" s="652"/>
      <c r="J910" s="652"/>
      <c r="K910" s="652"/>
      <c r="L910" s="652"/>
      <c r="M910" s="652"/>
      <c r="N910" s="1058"/>
      <c r="O910" s="652"/>
      <c r="P910" s="652"/>
      <c r="Q910" s="652"/>
      <c r="R910" s="652"/>
      <c r="S910" s="652"/>
      <c r="T910" s="652"/>
      <c r="U910" s="652"/>
      <c r="V910" s="653"/>
      <c r="W910" s="652"/>
      <c r="X910" s="652"/>
      <c r="Y910" s="1058"/>
      <c r="Z910" s="652"/>
      <c r="AA910" s="652"/>
      <c r="AB910" s="654"/>
      <c r="AC910" s="886"/>
      <c r="AD910" s="650"/>
    </row>
    <row r="911" spans="1:30" s="14" customFormat="1" ht="12.75" customHeight="1">
      <c r="A911" s="4932"/>
      <c r="B911" s="4949"/>
      <c r="C911" s="1831" t="s">
        <v>283</v>
      </c>
      <c r="D911" s="752" t="s">
        <v>109</v>
      </c>
      <c r="E911" s="655"/>
      <c r="F911" s="656"/>
      <c r="G911" s="656"/>
      <c r="H911" s="1056"/>
      <c r="I911" s="656"/>
      <c r="J911" s="656"/>
      <c r="K911" s="656"/>
      <c r="L911" s="656"/>
      <c r="M911" s="656"/>
      <c r="N911" s="1056"/>
      <c r="O911" s="656"/>
      <c r="P911" s="656"/>
      <c r="Q911" s="656"/>
      <c r="R911" s="656"/>
      <c r="S911" s="656"/>
      <c r="T911" s="656"/>
      <c r="U911" s="656"/>
      <c r="V911" s="657"/>
      <c r="W911" s="656"/>
      <c r="X911" s="656"/>
      <c r="Y911" s="1056"/>
      <c r="Z911" s="656"/>
      <c r="AA911" s="656"/>
      <c r="AB911" s="658"/>
      <c r="AC911" s="879"/>
      <c r="AD911" s="650"/>
    </row>
    <row r="912" spans="1:30" s="14" customFormat="1" ht="12.75" customHeight="1">
      <c r="A912" s="4932"/>
      <c r="B912" s="4949"/>
      <c r="C912" s="1831"/>
      <c r="D912" s="752" t="s">
        <v>111</v>
      </c>
      <c r="E912" s="655"/>
      <c r="F912" s="656"/>
      <c r="G912" s="656"/>
      <c r="H912" s="1056"/>
      <c r="I912" s="656"/>
      <c r="J912" s="656"/>
      <c r="K912" s="656"/>
      <c r="L912" s="656"/>
      <c r="M912" s="656"/>
      <c r="N912" s="1056"/>
      <c r="O912" s="656"/>
      <c r="P912" s="656"/>
      <c r="Q912" s="656"/>
      <c r="R912" s="656"/>
      <c r="S912" s="656"/>
      <c r="T912" s="656"/>
      <c r="U912" s="656"/>
      <c r="V912" s="657"/>
      <c r="W912" s="656"/>
      <c r="X912" s="656"/>
      <c r="Y912" s="1056"/>
      <c r="Z912" s="656"/>
      <c r="AA912" s="656"/>
      <c r="AB912" s="658"/>
      <c r="AC912" s="879"/>
      <c r="AD912" s="650"/>
    </row>
    <row r="913" spans="1:51" s="14" customFormat="1" ht="12.75" customHeight="1" thickBot="1">
      <c r="A913" s="4947"/>
      <c r="B913" s="4950"/>
      <c r="C913" s="3511"/>
      <c r="D913" s="730" t="s">
        <v>112</v>
      </c>
      <c r="E913" s="659"/>
      <c r="F913" s="660"/>
      <c r="G913" s="660"/>
      <c r="H913" s="1059"/>
      <c r="I913" s="660"/>
      <c r="J913" s="660"/>
      <c r="K913" s="660"/>
      <c r="L913" s="660"/>
      <c r="M913" s="660"/>
      <c r="N913" s="1059"/>
      <c r="O913" s="660"/>
      <c r="P913" s="660"/>
      <c r="Q913" s="660"/>
      <c r="R913" s="660"/>
      <c r="S913" s="660"/>
      <c r="T913" s="660"/>
      <c r="U913" s="660"/>
      <c r="V913" s="661"/>
      <c r="W913" s="660"/>
      <c r="X913" s="660"/>
      <c r="Y913" s="1059"/>
      <c r="Z913" s="660"/>
      <c r="AA913" s="660"/>
      <c r="AB913" s="662"/>
      <c r="AC913" s="883"/>
      <c r="AD913" s="650"/>
    </row>
    <row r="914" spans="1:51" s="14" customFormat="1" ht="12.75" customHeight="1">
      <c r="A914" s="4951" t="s">
        <v>122</v>
      </c>
      <c r="B914" s="4952" t="s">
        <v>537</v>
      </c>
      <c r="C914" s="2961" t="s">
        <v>342</v>
      </c>
      <c r="D914" s="857" t="s">
        <v>108</v>
      </c>
      <c r="E914" s="3854">
        <v>81</v>
      </c>
      <c r="F914" s="3822">
        <v>79</v>
      </c>
      <c r="G914" s="3822">
        <v>84</v>
      </c>
      <c r="H914" s="3823">
        <v>99</v>
      </c>
      <c r="I914" s="3822">
        <v>93</v>
      </c>
      <c r="J914" s="3822">
        <v>81</v>
      </c>
      <c r="K914" s="3822">
        <v>81</v>
      </c>
      <c r="L914" s="3822">
        <v>88</v>
      </c>
      <c r="M914" s="3822">
        <v>78</v>
      </c>
      <c r="N914" s="3823">
        <v>89</v>
      </c>
      <c r="O914" s="3822">
        <v>92</v>
      </c>
      <c r="P914" s="3822">
        <v>118</v>
      </c>
      <c r="Q914" s="3822">
        <v>89</v>
      </c>
      <c r="R914" s="3822">
        <v>94</v>
      </c>
      <c r="S914" s="3822">
        <v>73</v>
      </c>
      <c r="T914" s="3822">
        <v>67</v>
      </c>
      <c r="U914" s="3822">
        <v>84</v>
      </c>
      <c r="V914" s="3825">
        <v>89</v>
      </c>
      <c r="W914" s="3822">
        <v>146</v>
      </c>
      <c r="X914" s="3822">
        <v>117</v>
      </c>
      <c r="Y914" s="3823">
        <v>59</v>
      </c>
      <c r="Z914" s="3822">
        <v>58</v>
      </c>
      <c r="AA914" s="3822">
        <v>96</v>
      </c>
      <c r="AB914" s="3856">
        <v>58</v>
      </c>
      <c r="AC914" s="993">
        <f>SUM(E914:AB914)</f>
        <v>2093</v>
      </c>
      <c r="AD914" s="650"/>
    </row>
    <row r="915" spans="1:51" s="14" customFormat="1" ht="12.75" customHeight="1">
      <c r="A915" s="4932"/>
      <c r="B915" s="4949"/>
      <c r="C915" s="2669" t="s">
        <v>342</v>
      </c>
      <c r="D915" s="763" t="s">
        <v>109</v>
      </c>
      <c r="E915" s="4246">
        <v>86</v>
      </c>
      <c r="F915" s="3857">
        <v>85</v>
      </c>
      <c r="G915" s="3857">
        <v>86</v>
      </c>
      <c r="H915" s="3858">
        <v>95</v>
      </c>
      <c r="I915" s="3857">
        <v>94</v>
      </c>
      <c r="J915" s="3857">
        <v>86</v>
      </c>
      <c r="K915" s="3857">
        <v>85</v>
      </c>
      <c r="L915" s="3857">
        <v>84</v>
      </c>
      <c r="M915" s="3857">
        <v>96</v>
      </c>
      <c r="N915" s="3858">
        <v>114</v>
      </c>
      <c r="O915" s="3857">
        <v>112</v>
      </c>
      <c r="P915" s="3857">
        <v>231</v>
      </c>
      <c r="Q915" s="3857">
        <v>113</v>
      </c>
      <c r="R915" s="3857">
        <v>111</v>
      </c>
      <c r="S915" s="3857">
        <v>99</v>
      </c>
      <c r="T915" s="3857">
        <v>100</v>
      </c>
      <c r="U915" s="3857">
        <v>214</v>
      </c>
      <c r="V915" s="3860">
        <v>212</v>
      </c>
      <c r="W915" s="3857">
        <v>222</v>
      </c>
      <c r="X915" s="3857">
        <v>96</v>
      </c>
      <c r="Y915" s="3858">
        <v>88</v>
      </c>
      <c r="Z915" s="3857">
        <v>89</v>
      </c>
      <c r="AA915" s="3857">
        <v>89</v>
      </c>
      <c r="AB915" s="3861">
        <v>89</v>
      </c>
      <c r="AC915" s="994">
        <f>SUM(E915:AB915)</f>
        <v>2776</v>
      </c>
      <c r="AD915" s="650"/>
    </row>
    <row r="916" spans="1:51" s="14" customFormat="1" ht="12.75" customHeight="1">
      <c r="A916" s="4933"/>
      <c r="B916" s="4953"/>
      <c r="C916" s="3449" t="s">
        <v>315</v>
      </c>
      <c r="D916" s="713" t="s">
        <v>340</v>
      </c>
      <c r="E916" s="428">
        <v>118.1397477566293</v>
      </c>
      <c r="F916" s="429">
        <v>116.04309544302927</v>
      </c>
      <c r="G916" s="429">
        <v>120.21647141718975</v>
      </c>
      <c r="H916" s="1060">
        <v>137.20787149431334</v>
      </c>
      <c r="I916" s="429">
        <v>132.23085872821065</v>
      </c>
      <c r="J916" s="429">
        <v>118.1397477566293</v>
      </c>
      <c r="K916" s="429">
        <v>117.41379816699569</v>
      </c>
      <c r="L916" s="429">
        <v>121.6552506059644</v>
      </c>
      <c r="M916" s="429">
        <v>123.69316876852982</v>
      </c>
      <c r="N916" s="1060">
        <v>144.62710672622887</v>
      </c>
      <c r="O916" s="429">
        <v>144.9413674559475</v>
      </c>
      <c r="P916" s="429">
        <v>259.39352343495392</v>
      </c>
      <c r="Q916" s="429">
        <v>143.84018909887459</v>
      </c>
      <c r="R916" s="429">
        <v>145.45446022724775</v>
      </c>
      <c r="S916" s="429">
        <v>123.00406497347964</v>
      </c>
      <c r="T916" s="429">
        <v>120.37026210821342</v>
      </c>
      <c r="U916" s="429">
        <v>229.89562849258357</v>
      </c>
      <c r="V916" s="429">
        <v>229.92390045404153</v>
      </c>
      <c r="W916" s="429">
        <v>265.70660511172844</v>
      </c>
      <c r="X916" s="429">
        <v>151.34397906755325</v>
      </c>
      <c r="Y916" s="1060">
        <v>105.94810050208545</v>
      </c>
      <c r="Z916" s="429">
        <v>106.23088063270491</v>
      </c>
      <c r="AA916" s="429">
        <v>130.90836489697671</v>
      </c>
      <c r="AB916" s="430">
        <v>106.23088063270491</v>
      </c>
      <c r="AC916" s="995"/>
      <c r="AD916" s="650"/>
    </row>
    <row r="917" spans="1:51" s="14" customFormat="1" ht="12.75" customHeight="1">
      <c r="A917" s="4933"/>
      <c r="B917" s="4953"/>
      <c r="C917" s="2248" t="s">
        <v>342</v>
      </c>
      <c r="D917" s="763" t="s">
        <v>110</v>
      </c>
      <c r="E917" s="953">
        <v>10.8</v>
      </c>
      <c r="F917" s="954">
        <v>10.7</v>
      </c>
      <c r="G917" s="954">
        <v>11</v>
      </c>
      <c r="H917" s="1061">
        <v>12.5</v>
      </c>
      <c r="I917" s="954">
        <v>12.1</v>
      </c>
      <c r="J917" s="954">
        <v>10.6</v>
      </c>
      <c r="K917" s="954">
        <v>10.7</v>
      </c>
      <c r="L917" s="954">
        <v>11.2</v>
      </c>
      <c r="M917" s="954">
        <v>11.3</v>
      </c>
      <c r="N917" s="1061">
        <v>13.1</v>
      </c>
      <c r="O917" s="954">
        <v>13.2</v>
      </c>
      <c r="P917" s="954">
        <v>23.6</v>
      </c>
      <c r="Q917" s="954">
        <v>13.1</v>
      </c>
      <c r="R917" s="954">
        <v>13</v>
      </c>
      <c r="S917" s="954">
        <v>11.2</v>
      </c>
      <c r="T917" s="954">
        <v>10.9</v>
      </c>
      <c r="U917" s="954">
        <v>20.8</v>
      </c>
      <c r="V917" s="954">
        <v>20.9</v>
      </c>
      <c r="W917" s="954">
        <v>23.5</v>
      </c>
      <c r="X917" s="954">
        <v>14</v>
      </c>
      <c r="Y917" s="1061">
        <v>9.6999999999999993</v>
      </c>
      <c r="Z917" s="954">
        <v>9.6</v>
      </c>
      <c r="AA917" s="954">
        <v>11.9</v>
      </c>
      <c r="AB917" s="955">
        <v>9.6</v>
      </c>
      <c r="AC917" s="995"/>
      <c r="AD917" s="650"/>
    </row>
    <row r="918" spans="1:51" s="14" customFormat="1" ht="12.75" customHeight="1" thickBot="1">
      <c r="A918" s="4933"/>
      <c r="B918" s="4953"/>
      <c r="C918" s="1827" t="s">
        <v>315</v>
      </c>
      <c r="D918" s="827" t="s">
        <v>111</v>
      </c>
      <c r="E918" s="672">
        <v>1.0617283950617284</v>
      </c>
      <c r="F918" s="673">
        <v>1.0759493670886076</v>
      </c>
      <c r="G918" s="673">
        <v>1.0238095238095237</v>
      </c>
      <c r="H918" s="1062">
        <v>0.95959595959595956</v>
      </c>
      <c r="I918" s="673">
        <v>1.010752688172043</v>
      </c>
      <c r="J918" s="673">
        <v>1.0617283950617284</v>
      </c>
      <c r="K918" s="673">
        <v>1.0493827160493827</v>
      </c>
      <c r="L918" s="673">
        <v>0.95454545454545459</v>
      </c>
      <c r="M918" s="673">
        <v>1.2307692307692308</v>
      </c>
      <c r="N918" s="1062">
        <v>1.2808988764044944</v>
      </c>
      <c r="O918" s="673">
        <v>1.2173913043478262</v>
      </c>
      <c r="P918" s="673">
        <v>1.9576271186440677</v>
      </c>
      <c r="Q918" s="673">
        <v>1.2696629213483146</v>
      </c>
      <c r="R918" s="673">
        <v>1.1808510638297873</v>
      </c>
      <c r="S918" s="673">
        <v>1.3561643835616439</v>
      </c>
      <c r="T918" s="673">
        <v>1.4925373134328359</v>
      </c>
      <c r="U918" s="673">
        <v>2.5476190476190474</v>
      </c>
      <c r="V918" s="690">
        <v>2.3820224719101124</v>
      </c>
      <c r="W918" s="673">
        <v>1.5205479452054795</v>
      </c>
      <c r="X918" s="673">
        <v>0.82051282051282048</v>
      </c>
      <c r="Y918" s="1062">
        <v>1.4915254237288136</v>
      </c>
      <c r="Z918" s="673">
        <v>1.5344827586206897</v>
      </c>
      <c r="AA918" s="673">
        <v>0.92708333333333337</v>
      </c>
      <c r="AB918" s="704">
        <v>1.5344827586206897</v>
      </c>
      <c r="AC918" s="911">
        <f t="shared" ref="AC918" si="124">AC915/AC914</f>
        <v>1.3263258480649784</v>
      </c>
      <c r="AD918" s="650"/>
    </row>
    <row r="919" spans="1:51" s="14" customFormat="1" ht="12.75" customHeight="1">
      <c r="A919" s="4931" t="s">
        <v>144</v>
      </c>
      <c r="B919" s="4940" t="s">
        <v>708</v>
      </c>
      <c r="C919" s="2961" t="s">
        <v>342</v>
      </c>
      <c r="D919" s="762" t="s">
        <v>108</v>
      </c>
      <c r="E919" s="4241">
        <v>0</v>
      </c>
      <c r="F919" s="4242">
        <v>0</v>
      </c>
      <c r="G919" s="4242">
        <v>0</v>
      </c>
      <c r="H919" s="4243">
        <v>0</v>
      </c>
      <c r="I919" s="4242">
        <v>0</v>
      </c>
      <c r="J919" s="4242">
        <v>0</v>
      </c>
      <c r="K919" s="4242">
        <v>0</v>
      </c>
      <c r="L919" s="4242">
        <v>0</v>
      </c>
      <c r="M919" s="4242">
        <v>0</v>
      </c>
      <c r="N919" s="4243">
        <v>0</v>
      </c>
      <c r="O919" s="4242">
        <v>0</v>
      </c>
      <c r="P919" s="4242">
        <v>0</v>
      </c>
      <c r="Q919" s="4242">
        <v>0</v>
      </c>
      <c r="R919" s="4242">
        <v>0</v>
      </c>
      <c r="S919" s="4242">
        <v>0</v>
      </c>
      <c r="T919" s="4242">
        <v>0</v>
      </c>
      <c r="U919" s="4242">
        <v>0</v>
      </c>
      <c r="V919" s="4244">
        <v>0</v>
      </c>
      <c r="W919" s="4242">
        <v>0</v>
      </c>
      <c r="X919" s="4242">
        <v>0</v>
      </c>
      <c r="Y919" s="4243">
        <v>0</v>
      </c>
      <c r="Z919" s="4244">
        <v>0</v>
      </c>
      <c r="AA919" s="4244">
        <v>0</v>
      </c>
      <c r="AB919" s="4245">
        <v>0</v>
      </c>
      <c r="AC919" s="993">
        <f>SUM(E919:AB919)</f>
        <v>0</v>
      </c>
      <c r="AD919" s="678"/>
      <c r="AE919" s="39"/>
      <c r="AF919" s="39"/>
      <c r="AG919" s="39"/>
      <c r="AH919" s="39"/>
      <c r="AI919" s="39"/>
      <c r="AJ919" s="39"/>
      <c r="AK919" s="39"/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  <c r="AX919" s="39"/>
      <c r="AY919" s="39"/>
    </row>
    <row r="920" spans="1:51" s="14" customFormat="1" ht="12.75" customHeight="1">
      <c r="A920" s="4932"/>
      <c r="B920" s="4941"/>
      <c r="C920" s="2669" t="s">
        <v>342</v>
      </c>
      <c r="D920" s="763" t="s">
        <v>109</v>
      </c>
      <c r="E920" s="4246">
        <v>0</v>
      </c>
      <c r="F920" s="3857">
        <v>0</v>
      </c>
      <c r="G920" s="3857">
        <v>0</v>
      </c>
      <c r="H920" s="3858">
        <v>0</v>
      </c>
      <c r="I920" s="3857">
        <v>0</v>
      </c>
      <c r="J920" s="3857">
        <v>0</v>
      </c>
      <c r="K920" s="3857">
        <v>0</v>
      </c>
      <c r="L920" s="3857">
        <v>0</v>
      </c>
      <c r="M920" s="3857">
        <v>0</v>
      </c>
      <c r="N920" s="3858">
        <v>0</v>
      </c>
      <c r="O920" s="3857">
        <v>0</v>
      </c>
      <c r="P920" s="3857">
        <v>0</v>
      </c>
      <c r="Q920" s="3857">
        <v>0</v>
      </c>
      <c r="R920" s="3857">
        <v>0</v>
      </c>
      <c r="S920" s="3857">
        <v>0</v>
      </c>
      <c r="T920" s="3857">
        <v>0</v>
      </c>
      <c r="U920" s="3857">
        <v>0</v>
      </c>
      <c r="V920" s="3860">
        <v>0</v>
      </c>
      <c r="W920" s="3857">
        <v>0</v>
      </c>
      <c r="X920" s="3857">
        <v>0</v>
      </c>
      <c r="Y920" s="3858">
        <v>0</v>
      </c>
      <c r="Z920" s="3857">
        <v>0</v>
      </c>
      <c r="AA920" s="3857">
        <v>0</v>
      </c>
      <c r="AB920" s="3861">
        <v>0</v>
      </c>
      <c r="AC920" s="994">
        <f>SUM(E920:AB920)</f>
        <v>0</v>
      </c>
      <c r="AD920" s="678"/>
      <c r="AE920" s="39"/>
      <c r="AF920" s="39"/>
      <c r="AG920" s="39"/>
      <c r="AH920" s="39"/>
      <c r="AI920" s="39"/>
      <c r="AJ920" s="39"/>
      <c r="AK920" s="39"/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  <c r="AX920" s="39"/>
      <c r="AY920" s="39"/>
    </row>
    <row r="921" spans="1:51" s="14" customFormat="1" ht="12.75" customHeight="1">
      <c r="A921" s="4933"/>
      <c r="B921" s="4941"/>
      <c r="C921" s="3449" t="s">
        <v>315</v>
      </c>
      <c r="D921" s="713" t="s">
        <v>340</v>
      </c>
      <c r="E921" s="428">
        <v>0</v>
      </c>
      <c r="F921" s="429">
        <v>0</v>
      </c>
      <c r="G921" s="429">
        <v>0</v>
      </c>
      <c r="H921" s="1060">
        <v>0</v>
      </c>
      <c r="I921" s="429">
        <v>0</v>
      </c>
      <c r="J921" s="429">
        <v>0</v>
      </c>
      <c r="K921" s="429">
        <v>0</v>
      </c>
      <c r="L921" s="429">
        <v>0</v>
      </c>
      <c r="M921" s="429">
        <v>0</v>
      </c>
      <c r="N921" s="1060">
        <v>0</v>
      </c>
      <c r="O921" s="429">
        <v>0</v>
      </c>
      <c r="P921" s="429">
        <v>0</v>
      </c>
      <c r="Q921" s="429">
        <v>0</v>
      </c>
      <c r="R921" s="429">
        <v>0</v>
      </c>
      <c r="S921" s="429">
        <v>0</v>
      </c>
      <c r="T921" s="429">
        <v>0</v>
      </c>
      <c r="U921" s="429">
        <v>0</v>
      </c>
      <c r="V921" s="429">
        <v>0</v>
      </c>
      <c r="W921" s="429">
        <v>0</v>
      </c>
      <c r="X921" s="429">
        <v>0</v>
      </c>
      <c r="Y921" s="1060">
        <v>0</v>
      </c>
      <c r="Z921" s="429">
        <v>0</v>
      </c>
      <c r="AA921" s="429">
        <v>0</v>
      </c>
      <c r="AB921" s="430">
        <v>0</v>
      </c>
      <c r="AC921" s="995"/>
      <c r="AD921" s="678"/>
      <c r="AE921" s="39"/>
      <c r="AF921" s="39"/>
      <c r="AG921" s="39"/>
      <c r="AH921" s="39"/>
      <c r="AI921" s="39"/>
      <c r="AJ921" s="39"/>
      <c r="AK921" s="39"/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  <c r="AX921" s="39"/>
      <c r="AY921" s="39"/>
    </row>
    <row r="922" spans="1:51" s="14" customFormat="1" ht="12.75" customHeight="1">
      <c r="A922" s="4933"/>
      <c r="B922" s="4941"/>
      <c r="C922" s="2248" t="s">
        <v>342</v>
      </c>
      <c r="D922" s="763" t="s">
        <v>110</v>
      </c>
      <c r="E922" s="953">
        <v>0</v>
      </c>
      <c r="F922" s="954">
        <v>0</v>
      </c>
      <c r="G922" s="954">
        <v>0</v>
      </c>
      <c r="H922" s="1061">
        <v>0</v>
      </c>
      <c r="I922" s="954">
        <v>0</v>
      </c>
      <c r="J922" s="954">
        <v>0</v>
      </c>
      <c r="K922" s="954">
        <v>0</v>
      </c>
      <c r="L922" s="954">
        <v>0</v>
      </c>
      <c r="M922" s="954">
        <v>0</v>
      </c>
      <c r="N922" s="1061">
        <v>0</v>
      </c>
      <c r="O922" s="954">
        <v>0</v>
      </c>
      <c r="P922" s="954">
        <v>0</v>
      </c>
      <c r="Q922" s="954">
        <v>0</v>
      </c>
      <c r="R922" s="954">
        <v>0</v>
      </c>
      <c r="S922" s="954">
        <v>0</v>
      </c>
      <c r="T922" s="954">
        <v>0</v>
      </c>
      <c r="U922" s="954">
        <v>0</v>
      </c>
      <c r="V922" s="954">
        <v>0</v>
      </c>
      <c r="W922" s="954">
        <v>0</v>
      </c>
      <c r="X922" s="954">
        <v>0</v>
      </c>
      <c r="Y922" s="1061">
        <v>0</v>
      </c>
      <c r="Z922" s="954">
        <v>0</v>
      </c>
      <c r="AA922" s="954">
        <v>0</v>
      </c>
      <c r="AB922" s="955">
        <v>0</v>
      </c>
      <c r="AC922" s="995"/>
      <c r="AD922" s="678"/>
      <c r="AE922" s="39"/>
      <c r="AF922" s="39"/>
      <c r="AG922" s="39"/>
      <c r="AH922" s="39"/>
      <c r="AI922" s="39"/>
      <c r="AJ922" s="39"/>
      <c r="AK922" s="39"/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  <c r="AX922" s="39"/>
      <c r="AY922" s="39"/>
    </row>
    <row r="923" spans="1:51" s="35" customFormat="1" ht="12.75" customHeight="1" thickBot="1">
      <c r="A923" s="4933"/>
      <c r="B923" s="4942"/>
      <c r="C923" s="1833"/>
      <c r="D923" s="858" t="s">
        <v>111</v>
      </c>
      <c r="E923" s="672" t="e">
        <v>#DIV/0!</v>
      </c>
      <c r="F923" s="673" t="e">
        <v>#DIV/0!</v>
      </c>
      <c r="G923" s="673" t="e">
        <v>#DIV/0!</v>
      </c>
      <c r="H923" s="1062" t="e">
        <v>#DIV/0!</v>
      </c>
      <c r="I923" s="673" t="e">
        <v>#DIV/0!</v>
      </c>
      <c r="J923" s="673" t="e">
        <v>#DIV/0!</v>
      </c>
      <c r="K923" s="673" t="e">
        <v>#DIV/0!</v>
      </c>
      <c r="L923" s="673" t="e">
        <v>#DIV/0!</v>
      </c>
      <c r="M923" s="673" t="e">
        <v>#DIV/0!</v>
      </c>
      <c r="N923" s="1062" t="e">
        <v>#DIV/0!</v>
      </c>
      <c r="O923" s="673" t="e">
        <v>#DIV/0!</v>
      </c>
      <c r="P923" s="673" t="e">
        <v>#DIV/0!</v>
      </c>
      <c r="Q923" s="673" t="e">
        <v>#DIV/0!</v>
      </c>
      <c r="R923" s="673" t="e">
        <v>#DIV/0!</v>
      </c>
      <c r="S923" s="673" t="e">
        <v>#DIV/0!</v>
      </c>
      <c r="T923" s="673" t="e">
        <v>#DIV/0!</v>
      </c>
      <c r="U923" s="673" t="e">
        <v>#DIV/0!</v>
      </c>
      <c r="V923" s="690" t="e">
        <v>#DIV/0!</v>
      </c>
      <c r="W923" s="673" t="e">
        <v>#DIV/0!</v>
      </c>
      <c r="X923" s="673" t="e">
        <v>#DIV/0!</v>
      </c>
      <c r="Y923" s="1062" t="e">
        <v>#DIV/0!</v>
      </c>
      <c r="Z923" s="673" t="e">
        <v>#DIV/0!</v>
      </c>
      <c r="AA923" s="673" t="e">
        <v>#DIV/0!</v>
      </c>
      <c r="AB923" s="704" t="e">
        <v>#DIV/0!</v>
      </c>
      <c r="AC923" s="667" t="e">
        <f t="shared" ref="AC923" si="125">AC920/AC919</f>
        <v>#DIV/0!</v>
      </c>
      <c r="AD923" s="689"/>
    </row>
    <row r="924" spans="1:51" s="73" customFormat="1" ht="12.75" customHeight="1">
      <c r="A924" s="2303" t="s">
        <v>290</v>
      </c>
      <c r="B924" s="2304"/>
      <c r="C924" s="2218" t="s">
        <v>315</v>
      </c>
      <c r="D924" s="2305"/>
      <c r="E924" s="2306">
        <v>81</v>
      </c>
      <c r="F924" s="1703">
        <v>79</v>
      </c>
      <c r="G924" s="1703">
        <v>84</v>
      </c>
      <c r="H924" s="1703">
        <v>99</v>
      </c>
      <c r="I924" s="1703">
        <v>93</v>
      </c>
      <c r="J924" s="1703">
        <v>81</v>
      </c>
      <c r="K924" s="1703">
        <v>81</v>
      </c>
      <c r="L924" s="1703">
        <v>88</v>
      </c>
      <c r="M924" s="1703">
        <v>78</v>
      </c>
      <c r="N924" s="1703">
        <v>89</v>
      </c>
      <c r="O924" s="1703">
        <v>92</v>
      </c>
      <c r="P924" s="1703">
        <v>118</v>
      </c>
      <c r="Q924" s="1703">
        <v>89</v>
      </c>
      <c r="R924" s="1703">
        <v>94</v>
      </c>
      <c r="S924" s="1703">
        <v>73</v>
      </c>
      <c r="T924" s="1703">
        <v>67</v>
      </c>
      <c r="U924" s="1703">
        <v>84</v>
      </c>
      <c r="V924" s="1703">
        <v>89</v>
      </c>
      <c r="W924" s="1703">
        <v>146</v>
      </c>
      <c r="X924" s="1703">
        <v>117</v>
      </c>
      <c r="Y924" s="1703">
        <v>59</v>
      </c>
      <c r="Z924" s="1703">
        <v>58</v>
      </c>
      <c r="AA924" s="1703">
        <v>96</v>
      </c>
      <c r="AB924" s="2307">
        <v>58</v>
      </c>
      <c r="AC924" s="2308"/>
      <c r="AD924" s="1001"/>
    </row>
    <row r="925" spans="1:51" s="73" customFormat="1" ht="12.75" customHeight="1">
      <c r="A925" s="2309" t="s">
        <v>307</v>
      </c>
      <c r="B925" s="2310"/>
      <c r="C925" s="2223" t="s">
        <v>315</v>
      </c>
      <c r="D925" s="2311"/>
      <c r="E925" s="2312">
        <v>86</v>
      </c>
      <c r="F925" s="1704">
        <v>85</v>
      </c>
      <c r="G925" s="1704">
        <v>86</v>
      </c>
      <c r="H925" s="1704">
        <v>95</v>
      </c>
      <c r="I925" s="1704">
        <v>94</v>
      </c>
      <c r="J925" s="1704">
        <v>86</v>
      </c>
      <c r="K925" s="1704">
        <v>85</v>
      </c>
      <c r="L925" s="1704">
        <v>84</v>
      </c>
      <c r="M925" s="1704">
        <v>96</v>
      </c>
      <c r="N925" s="1704">
        <v>114</v>
      </c>
      <c r="O925" s="1704">
        <v>112</v>
      </c>
      <c r="P925" s="1704">
        <v>231</v>
      </c>
      <c r="Q925" s="1704">
        <v>113</v>
      </c>
      <c r="R925" s="1704">
        <v>111</v>
      </c>
      <c r="S925" s="1704">
        <v>99</v>
      </c>
      <c r="T925" s="1704">
        <v>100</v>
      </c>
      <c r="U925" s="1704">
        <v>214</v>
      </c>
      <c r="V925" s="1704">
        <v>212</v>
      </c>
      <c r="W925" s="1704">
        <v>222</v>
      </c>
      <c r="X925" s="1704">
        <v>96</v>
      </c>
      <c r="Y925" s="1704">
        <v>88</v>
      </c>
      <c r="Z925" s="1704">
        <v>89</v>
      </c>
      <c r="AA925" s="1704">
        <v>89</v>
      </c>
      <c r="AB925" s="2313">
        <v>89</v>
      </c>
      <c r="AC925" s="2314"/>
      <c r="AD925" s="1001"/>
    </row>
    <row r="926" spans="1:51" s="73" customFormat="1" ht="12.75" customHeight="1" thickBot="1">
      <c r="A926" s="2315" t="s">
        <v>308</v>
      </c>
      <c r="B926" s="2316"/>
      <c r="C926" s="2227" t="s">
        <v>315</v>
      </c>
      <c r="D926" s="2317"/>
      <c r="E926" s="2318">
        <v>118.1397477566293</v>
      </c>
      <c r="F926" s="1705">
        <v>116.04309544302927</v>
      </c>
      <c r="G926" s="1705">
        <v>120.21647141718975</v>
      </c>
      <c r="H926" s="1705">
        <v>137.20787149431334</v>
      </c>
      <c r="I926" s="1705">
        <v>132.23085872821065</v>
      </c>
      <c r="J926" s="1705">
        <v>118.1397477566293</v>
      </c>
      <c r="K926" s="1705">
        <v>117.41379816699569</v>
      </c>
      <c r="L926" s="1705">
        <v>121.6552506059644</v>
      </c>
      <c r="M926" s="1705">
        <v>123.69316876852982</v>
      </c>
      <c r="N926" s="1705">
        <v>144.62710672622887</v>
      </c>
      <c r="O926" s="1705">
        <v>144.9413674559475</v>
      </c>
      <c r="P926" s="1705">
        <v>259.39352343495392</v>
      </c>
      <c r="Q926" s="1705">
        <v>143.84018909887459</v>
      </c>
      <c r="R926" s="1705">
        <v>145.45446022724775</v>
      </c>
      <c r="S926" s="1705">
        <v>123.00406497347964</v>
      </c>
      <c r="T926" s="1705">
        <v>120.37026210821342</v>
      </c>
      <c r="U926" s="1705">
        <v>229.89562849258357</v>
      </c>
      <c r="V926" s="1705">
        <v>229.92390045404153</v>
      </c>
      <c r="W926" s="1705">
        <v>265.70660511172844</v>
      </c>
      <c r="X926" s="1705">
        <v>151.34397906755325</v>
      </c>
      <c r="Y926" s="1705">
        <v>105.94810050208545</v>
      </c>
      <c r="Z926" s="1705">
        <v>106.23088063270491</v>
      </c>
      <c r="AA926" s="1705">
        <v>130.90836489697671</v>
      </c>
      <c r="AB926" s="2319">
        <v>106.23088063270491</v>
      </c>
      <c r="AC926" s="2320"/>
      <c r="AD926" s="1001"/>
    </row>
    <row r="927" spans="1:51" s="8" customFormat="1" ht="12.75" customHeight="1" thickBot="1">
      <c r="A927" s="1014" t="s">
        <v>166</v>
      </c>
      <c r="B927" s="1015"/>
      <c r="C927" s="71"/>
      <c r="D927" s="710"/>
      <c r="E927" s="679">
        <v>1</v>
      </c>
      <c r="F927" s="214">
        <v>2</v>
      </c>
      <c r="G927" s="214">
        <v>3</v>
      </c>
      <c r="H927" s="1053">
        <v>4</v>
      </c>
      <c r="I927" s="214">
        <v>5</v>
      </c>
      <c r="J927" s="214">
        <v>6</v>
      </c>
      <c r="K927" s="214">
        <v>7</v>
      </c>
      <c r="L927" s="214">
        <v>8</v>
      </c>
      <c r="M927" s="214">
        <v>9</v>
      </c>
      <c r="N927" s="1053">
        <v>10</v>
      </c>
      <c r="O927" s="214">
        <v>11</v>
      </c>
      <c r="P927" s="214">
        <v>12</v>
      </c>
      <c r="Q927" s="214">
        <v>13</v>
      </c>
      <c r="R927" s="214">
        <v>14</v>
      </c>
      <c r="S927" s="214">
        <v>15</v>
      </c>
      <c r="T927" s="214">
        <v>16</v>
      </c>
      <c r="U927" s="214">
        <v>17</v>
      </c>
      <c r="V927" s="1053">
        <v>18</v>
      </c>
      <c r="W927" s="214">
        <v>19</v>
      </c>
      <c r="X927" s="214">
        <v>20</v>
      </c>
      <c r="Y927" s="1053">
        <v>21</v>
      </c>
      <c r="Z927" s="214">
        <v>22</v>
      </c>
      <c r="AA927" s="214">
        <v>23</v>
      </c>
      <c r="AB927" s="680">
        <v>24</v>
      </c>
      <c r="AC927" s="71"/>
      <c r="AD927" s="931"/>
    </row>
    <row r="928" spans="1:51" s="8" customFormat="1" ht="12.75" customHeight="1">
      <c r="A928" s="2206" t="s">
        <v>163</v>
      </c>
      <c r="B928" s="2279"/>
      <c r="C928" s="3524" t="s">
        <v>342</v>
      </c>
      <c r="D928" s="2280" t="s">
        <v>112</v>
      </c>
      <c r="E928" s="4189">
        <v>6.4</v>
      </c>
      <c r="F928" s="4190">
        <v>6.4</v>
      </c>
      <c r="G928" s="4190">
        <v>6.4</v>
      </c>
      <c r="H928" s="4190">
        <v>6.4</v>
      </c>
      <c r="I928" s="4190">
        <v>6.4</v>
      </c>
      <c r="J928" s="4190">
        <v>6.4</v>
      </c>
      <c r="K928" s="4190">
        <v>6.4</v>
      </c>
      <c r="L928" s="4190">
        <v>6.4</v>
      </c>
      <c r="M928" s="4190">
        <v>6.4</v>
      </c>
      <c r="N928" s="4190">
        <v>6.4</v>
      </c>
      <c r="O928" s="4190">
        <v>6.4</v>
      </c>
      <c r="P928" s="4190">
        <v>6.4</v>
      </c>
      <c r="Q928" s="4190">
        <v>6.4</v>
      </c>
      <c r="R928" s="4190">
        <v>6.4</v>
      </c>
      <c r="S928" s="4190">
        <v>6.4</v>
      </c>
      <c r="T928" s="4190">
        <v>6.4</v>
      </c>
      <c r="U928" s="4190">
        <v>6.4</v>
      </c>
      <c r="V928" s="4190">
        <v>6.4</v>
      </c>
      <c r="W928" s="4190">
        <v>6.4</v>
      </c>
      <c r="X928" s="4190">
        <v>6.4</v>
      </c>
      <c r="Y928" s="4190">
        <v>6.4</v>
      </c>
      <c r="Z928" s="4190">
        <v>6.4</v>
      </c>
      <c r="AA928" s="4190">
        <v>6.4</v>
      </c>
      <c r="AB928" s="4191">
        <v>6.4</v>
      </c>
      <c r="AC928" s="2321"/>
      <c r="AD928" s="931"/>
    </row>
    <row r="929" spans="1:30" s="8" customFormat="1" ht="12.75" customHeight="1" thickBot="1">
      <c r="A929" s="2232" t="s">
        <v>164</v>
      </c>
      <c r="B929" s="2282"/>
      <c r="C929" s="3525" t="s">
        <v>342</v>
      </c>
      <c r="D929" s="2283" t="s">
        <v>112</v>
      </c>
      <c r="E929" s="4192">
        <v>6.4</v>
      </c>
      <c r="F929" s="4193">
        <v>6.4</v>
      </c>
      <c r="G929" s="4193">
        <v>6.4</v>
      </c>
      <c r="H929" s="4193">
        <v>6.4</v>
      </c>
      <c r="I929" s="4193">
        <v>6.4</v>
      </c>
      <c r="J929" s="4193">
        <v>6.4</v>
      </c>
      <c r="K929" s="4193">
        <v>6.4</v>
      </c>
      <c r="L929" s="4193">
        <v>6.4</v>
      </c>
      <c r="M929" s="4193">
        <v>6.4</v>
      </c>
      <c r="N929" s="4193">
        <v>6.4</v>
      </c>
      <c r="O929" s="4193">
        <v>6.4</v>
      </c>
      <c r="P929" s="4193">
        <v>6.4</v>
      </c>
      <c r="Q929" s="4193">
        <v>6.4</v>
      </c>
      <c r="R929" s="4193">
        <v>6.4</v>
      </c>
      <c r="S929" s="4193">
        <v>6.4</v>
      </c>
      <c r="T929" s="4193">
        <v>6.4</v>
      </c>
      <c r="U929" s="4193">
        <v>6.4</v>
      </c>
      <c r="V929" s="4193">
        <v>6.4</v>
      </c>
      <c r="W929" s="4193">
        <v>6.4</v>
      </c>
      <c r="X929" s="4193">
        <v>6.4</v>
      </c>
      <c r="Y929" s="4193">
        <v>6.4</v>
      </c>
      <c r="Z929" s="4193">
        <v>6.4</v>
      </c>
      <c r="AA929" s="4193">
        <v>6.4</v>
      </c>
      <c r="AB929" s="4194">
        <v>6.4</v>
      </c>
      <c r="AC929" s="2288"/>
      <c r="AD929" s="931"/>
    </row>
    <row r="930" spans="1:30" s="7" customFormat="1" ht="12.75" customHeight="1">
      <c r="A930" s="4931" t="s">
        <v>154</v>
      </c>
      <c r="B930" s="4937" t="s">
        <v>636</v>
      </c>
      <c r="C930" s="1830"/>
      <c r="D930" s="729" t="s">
        <v>108</v>
      </c>
      <c r="E930" s="265"/>
      <c r="F930" s="336"/>
      <c r="G930" s="336"/>
      <c r="H930" s="1066"/>
      <c r="I930" s="336"/>
      <c r="J930" s="336"/>
      <c r="K930" s="336"/>
      <c r="L930" s="336"/>
      <c r="M930" s="336"/>
      <c r="N930" s="1066"/>
      <c r="O930" s="336"/>
      <c r="P930" s="336"/>
      <c r="Q930" s="336"/>
      <c r="R930" s="336"/>
      <c r="S930" s="336"/>
      <c r="T930" s="336"/>
      <c r="U930" s="336"/>
      <c r="V930" s="336"/>
      <c r="W930" s="336"/>
      <c r="X930" s="336"/>
      <c r="Y930" s="1066"/>
      <c r="Z930" s="336"/>
      <c r="AA930" s="336"/>
      <c r="AB930" s="337"/>
      <c r="AC930" s="1016">
        <f>SUM(E930:AB930)</f>
        <v>0</v>
      </c>
      <c r="AD930" s="650"/>
    </row>
    <row r="931" spans="1:30" s="7" customFormat="1" ht="12.75" customHeight="1">
      <c r="A931" s="4932"/>
      <c r="B931" s="4938"/>
      <c r="C931" s="1831"/>
      <c r="D931" s="752" t="s">
        <v>109</v>
      </c>
      <c r="E931" s="266"/>
      <c r="F931" s="334"/>
      <c r="G931" s="334"/>
      <c r="H931" s="1067"/>
      <c r="I931" s="334"/>
      <c r="J931" s="334"/>
      <c r="K931" s="334"/>
      <c r="L931" s="334"/>
      <c r="M931" s="334"/>
      <c r="N931" s="1067"/>
      <c r="O931" s="334"/>
      <c r="P931" s="334"/>
      <c r="Q931" s="334"/>
      <c r="R931" s="334"/>
      <c r="S931" s="334"/>
      <c r="T931" s="334"/>
      <c r="U931" s="334"/>
      <c r="V931" s="334"/>
      <c r="W931" s="334"/>
      <c r="X931" s="334"/>
      <c r="Y931" s="1067"/>
      <c r="Z931" s="334"/>
      <c r="AA931" s="334"/>
      <c r="AB931" s="338"/>
      <c r="AC931" s="1017">
        <f>SUM(E931:AB931)</f>
        <v>0</v>
      </c>
      <c r="AD931" s="650"/>
    </row>
    <row r="932" spans="1:30" s="7" customFormat="1" ht="12.75" customHeight="1">
      <c r="A932" s="4933"/>
      <c r="B932" s="4939"/>
      <c r="C932" s="2248"/>
      <c r="D932" s="752" t="s">
        <v>110</v>
      </c>
      <c r="E932" s="3044"/>
      <c r="F932" s="3041"/>
      <c r="G932" s="3041"/>
      <c r="H932" s="3042"/>
      <c r="I932" s="3041"/>
      <c r="J932" s="3041"/>
      <c r="K932" s="3041"/>
      <c r="L932" s="3041"/>
      <c r="M932" s="3041"/>
      <c r="N932" s="3042"/>
      <c r="O932" s="3041"/>
      <c r="P932" s="3041"/>
      <c r="Q932" s="3041"/>
      <c r="R932" s="3041"/>
      <c r="S932" s="3041"/>
      <c r="T932" s="3041"/>
      <c r="U932" s="3041"/>
      <c r="V932" s="3041"/>
      <c r="W932" s="3041"/>
      <c r="X932" s="3041"/>
      <c r="Y932" s="3042"/>
      <c r="Z932" s="3041"/>
      <c r="AA932" s="3041"/>
      <c r="AB932" s="3045"/>
      <c r="AC932" s="1018"/>
      <c r="AD932" s="650"/>
    </row>
    <row r="933" spans="1:30" s="7" customFormat="1" ht="12.75" customHeight="1" thickBot="1">
      <c r="A933" s="4933"/>
      <c r="B933" s="4939"/>
      <c r="C933" s="1833"/>
      <c r="D933" s="754" t="s">
        <v>111</v>
      </c>
      <c r="E933" s="750"/>
      <c r="F933" s="660"/>
      <c r="G933" s="660"/>
      <c r="H933" s="1059"/>
      <c r="I933" s="660"/>
      <c r="J933" s="660"/>
      <c r="K933" s="660"/>
      <c r="L933" s="660"/>
      <c r="M933" s="660"/>
      <c r="N933" s="1059"/>
      <c r="O933" s="660"/>
      <c r="P933" s="660"/>
      <c r="Q933" s="660"/>
      <c r="R933" s="660"/>
      <c r="S933" s="660"/>
      <c r="T933" s="660"/>
      <c r="U933" s="660"/>
      <c r="V933" s="661"/>
      <c r="W933" s="660"/>
      <c r="X933" s="660"/>
      <c r="Y933" s="1059"/>
      <c r="Z933" s="660"/>
      <c r="AA933" s="660"/>
      <c r="AB933" s="751"/>
      <c r="AC933" s="882"/>
      <c r="AD933" s="650"/>
    </row>
    <row r="934" spans="1:30" s="7" customFormat="1" ht="12.75" customHeight="1">
      <c r="A934" s="4931" t="s">
        <v>126</v>
      </c>
      <c r="B934" s="4943" t="s">
        <v>40</v>
      </c>
      <c r="C934" s="2961" t="s">
        <v>342</v>
      </c>
      <c r="D934" s="762" t="s">
        <v>108</v>
      </c>
      <c r="E934" s="4247">
        <v>1</v>
      </c>
      <c r="F934" s="3855">
        <v>1</v>
      </c>
      <c r="G934" s="3855">
        <v>1</v>
      </c>
      <c r="H934" s="4248">
        <v>14</v>
      </c>
      <c r="I934" s="3855">
        <v>14</v>
      </c>
      <c r="J934" s="3855">
        <v>1</v>
      </c>
      <c r="K934" s="3855">
        <v>1</v>
      </c>
      <c r="L934" s="3855">
        <v>1</v>
      </c>
      <c r="M934" s="3855">
        <v>3</v>
      </c>
      <c r="N934" s="4248">
        <v>14</v>
      </c>
      <c r="O934" s="3855">
        <v>14</v>
      </c>
      <c r="P934" s="3855">
        <v>14</v>
      </c>
      <c r="Q934" s="3855">
        <v>1</v>
      </c>
      <c r="R934" s="3855">
        <v>14</v>
      </c>
      <c r="S934" s="3855">
        <v>0</v>
      </c>
      <c r="T934" s="3855">
        <v>1</v>
      </c>
      <c r="U934" s="3855">
        <v>1</v>
      </c>
      <c r="V934" s="3855">
        <v>1</v>
      </c>
      <c r="W934" s="3855">
        <v>14</v>
      </c>
      <c r="X934" s="3855">
        <v>14</v>
      </c>
      <c r="Y934" s="4248">
        <v>1</v>
      </c>
      <c r="Z934" s="3855">
        <v>1</v>
      </c>
      <c r="AA934" s="3855">
        <v>1</v>
      </c>
      <c r="AB934" s="4249">
        <v>1</v>
      </c>
      <c r="AC934" s="993">
        <f>SUM(E934:AB934)</f>
        <v>129</v>
      </c>
      <c r="AD934" s="650"/>
    </row>
    <row r="935" spans="1:30" s="7" customFormat="1" ht="12.75" customHeight="1">
      <c r="A935" s="4932"/>
      <c r="B935" s="4938"/>
      <c r="C935" s="2669" t="s">
        <v>342</v>
      </c>
      <c r="D935" s="763" t="s">
        <v>109</v>
      </c>
      <c r="E935" s="4250">
        <v>2</v>
      </c>
      <c r="F935" s="3859">
        <v>2</v>
      </c>
      <c r="G935" s="3859">
        <v>2</v>
      </c>
      <c r="H935" s="4251">
        <v>11</v>
      </c>
      <c r="I935" s="3859">
        <v>11</v>
      </c>
      <c r="J935" s="3859">
        <v>2</v>
      </c>
      <c r="K935" s="3859">
        <v>2</v>
      </c>
      <c r="L935" s="3859">
        <v>2</v>
      </c>
      <c r="M935" s="3859">
        <v>3</v>
      </c>
      <c r="N935" s="4251">
        <v>12</v>
      </c>
      <c r="O935" s="3859">
        <v>12</v>
      </c>
      <c r="P935" s="3859">
        <v>11</v>
      </c>
      <c r="Q935" s="3859">
        <v>2</v>
      </c>
      <c r="R935" s="3859">
        <v>11</v>
      </c>
      <c r="S935" s="3859">
        <v>0</v>
      </c>
      <c r="T935" s="3859">
        <v>3</v>
      </c>
      <c r="U935" s="3859">
        <v>3</v>
      </c>
      <c r="V935" s="3859">
        <v>3</v>
      </c>
      <c r="W935" s="3859">
        <v>12</v>
      </c>
      <c r="X935" s="3859">
        <v>12</v>
      </c>
      <c r="Y935" s="4251">
        <v>3</v>
      </c>
      <c r="Z935" s="3859">
        <v>3</v>
      </c>
      <c r="AA935" s="3859">
        <v>3</v>
      </c>
      <c r="AB935" s="4252">
        <v>3</v>
      </c>
      <c r="AC935" s="994">
        <f>SUM(E935:AB935)</f>
        <v>130</v>
      </c>
      <c r="AD935" s="650"/>
    </row>
    <row r="936" spans="1:30" s="7" customFormat="1" ht="12.75" customHeight="1">
      <c r="A936" s="4933"/>
      <c r="B936" s="4939"/>
      <c r="C936" s="3449" t="s">
        <v>315</v>
      </c>
      <c r="D936" s="713" t="s">
        <v>340</v>
      </c>
      <c r="E936" s="428">
        <v>2.2360679774997898</v>
      </c>
      <c r="F936" s="429">
        <v>2.2360679774997898</v>
      </c>
      <c r="G936" s="429">
        <v>2.2360679774997898</v>
      </c>
      <c r="H936" s="1060">
        <v>17.804493814764857</v>
      </c>
      <c r="I936" s="429">
        <v>17.804493814764857</v>
      </c>
      <c r="J936" s="429">
        <v>2.2360679774997898</v>
      </c>
      <c r="K936" s="429">
        <v>2.2360679774997898</v>
      </c>
      <c r="L936" s="429">
        <v>2.2360679774997898</v>
      </c>
      <c r="M936" s="429">
        <v>4.2426406871192848</v>
      </c>
      <c r="N936" s="1060">
        <v>18.439088914585774</v>
      </c>
      <c r="O936" s="429">
        <v>18.439088914585774</v>
      </c>
      <c r="P936" s="429">
        <v>17.804493814764857</v>
      </c>
      <c r="Q936" s="429">
        <v>2.2360679774997898</v>
      </c>
      <c r="R936" s="429">
        <v>17.804493814764857</v>
      </c>
      <c r="S936" s="429">
        <v>0</v>
      </c>
      <c r="T936" s="429">
        <v>3.1622776601683795</v>
      </c>
      <c r="U936" s="429">
        <v>3.1622776601683795</v>
      </c>
      <c r="V936" s="429">
        <v>3.1622776601683795</v>
      </c>
      <c r="W936" s="429">
        <v>18.439088914585774</v>
      </c>
      <c r="X936" s="429">
        <v>18.439088914585774</v>
      </c>
      <c r="Y936" s="1060">
        <v>3.1622776601683795</v>
      </c>
      <c r="Z936" s="429">
        <v>3.1622776601683795</v>
      </c>
      <c r="AA936" s="429">
        <v>3.1622776601683795</v>
      </c>
      <c r="AB936" s="430">
        <v>3.1622776601683795</v>
      </c>
      <c r="AC936" s="995"/>
      <c r="AD936" s="1836"/>
    </row>
    <row r="937" spans="1:30" s="7" customFormat="1" ht="12.75" customHeight="1">
      <c r="A937" s="4933"/>
      <c r="B937" s="4939"/>
      <c r="C937" s="2248" t="s">
        <v>342</v>
      </c>
      <c r="D937" s="763" t="s">
        <v>110</v>
      </c>
      <c r="E937" s="3928">
        <v>0.1</v>
      </c>
      <c r="F937" s="3924">
        <v>0.1</v>
      </c>
      <c r="G937" s="3924">
        <v>0.1</v>
      </c>
      <c r="H937" s="3926">
        <v>1.6</v>
      </c>
      <c r="I937" s="3924">
        <v>1.6</v>
      </c>
      <c r="J937" s="3924">
        <v>0.1</v>
      </c>
      <c r="K937" s="3924">
        <v>0.1</v>
      </c>
      <c r="L937" s="3924">
        <v>0.1</v>
      </c>
      <c r="M937" s="3924">
        <v>0.4</v>
      </c>
      <c r="N937" s="3926">
        <v>1.7</v>
      </c>
      <c r="O937" s="3924">
        <v>1.7</v>
      </c>
      <c r="P937" s="3924">
        <v>1.6</v>
      </c>
      <c r="Q937" s="3924">
        <v>0.1</v>
      </c>
      <c r="R937" s="3924">
        <v>1.6</v>
      </c>
      <c r="S937" s="3924">
        <v>0</v>
      </c>
      <c r="T937" s="3924">
        <v>0.2</v>
      </c>
      <c r="U937" s="3924">
        <v>0.2</v>
      </c>
      <c r="V937" s="3924">
        <v>0.2</v>
      </c>
      <c r="W937" s="3924">
        <v>1.7</v>
      </c>
      <c r="X937" s="3924">
        <v>1.6</v>
      </c>
      <c r="Y937" s="3926">
        <v>0.2</v>
      </c>
      <c r="Z937" s="3924">
        <v>0.2</v>
      </c>
      <c r="AA937" s="3924">
        <v>0.2</v>
      </c>
      <c r="AB937" s="4144">
        <v>0.2</v>
      </c>
      <c r="AC937" s="995">
        <v>0</v>
      </c>
      <c r="AD937" s="650"/>
    </row>
    <row r="938" spans="1:30" s="7" customFormat="1" ht="12.75" customHeight="1" thickBot="1">
      <c r="A938" s="4933"/>
      <c r="B938" s="4939"/>
      <c r="C938" s="1827" t="s">
        <v>315</v>
      </c>
      <c r="D938" s="827" t="s">
        <v>111</v>
      </c>
      <c r="E938" s="672">
        <v>2</v>
      </c>
      <c r="F938" s="673">
        <v>2</v>
      </c>
      <c r="G938" s="673">
        <v>2</v>
      </c>
      <c r="H938" s="1062">
        <v>0.7857142857142857</v>
      </c>
      <c r="I938" s="673">
        <v>0.7857142857142857</v>
      </c>
      <c r="J938" s="673">
        <v>2</v>
      </c>
      <c r="K938" s="673">
        <v>2</v>
      </c>
      <c r="L938" s="673">
        <v>2</v>
      </c>
      <c r="M938" s="673">
        <v>1</v>
      </c>
      <c r="N938" s="1062">
        <v>0.8571428571428571</v>
      </c>
      <c r="O938" s="673">
        <v>0.8571428571428571</v>
      </c>
      <c r="P938" s="673">
        <v>0.7857142857142857</v>
      </c>
      <c r="Q938" s="673">
        <v>2</v>
      </c>
      <c r="R938" s="673">
        <v>0.7857142857142857</v>
      </c>
      <c r="S938" s="673" t="e">
        <v>#DIV/0!</v>
      </c>
      <c r="T938" s="673">
        <v>3</v>
      </c>
      <c r="U938" s="673">
        <v>3</v>
      </c>
      <c r="V938" s="690">
        <v>3</v>
      </c>
      <c r="W938" s="673">
        <v>0.8571428571428571</v>
      </c>
      <c r="X938" s="673">
        <v>0.8571428571428571</v>
      </c>
      <c r="Y938" s="1062">
        <v>3</v>
      </c>
      <c r="Z938" s="673">
        <v>3</v>
      </c>
      <c r="AA938" s="673">
        <v>3</v>
      </c>
      <c r="AB938" s="704">
        <v>3</v>
      </c>
      <c r="AC938" s="667">
        <f t="shared" ref="AC938" si="126">AC935/AC934</f>
        <v>1.0077519379844961</v>
      </c>
      <c r="AD938" s="650"/>
    </row>
    <row r="939" spans="1:30" s="7" customFormat="1" ht="12.75" customHeight="1">
      <c r="A939" s="4931" t="s">
        <v>128</v>
      </c>
      <c r="B939" s="4928" t="s">
        <v>160</v>
      </c>
      <c r="C939" s="1830"/>
      <c r="D939" s="729" t="s">
        <v>108</v>
      </c>
      <c r="E939" s="681"/>
      <c r="F939" s="682"/>
      <c r="G939" s="682"/>
      <c r="H939" s="1684"/>
      <c r="I939" s="682"/>
      <c r="J939" s="682"/>
      <c r="K939" s="682"/>
      <c r="L939" s="682"/>
      <c r="M939" s="682"/>
      <c r="N939" s="1684"/>
      <c r="O939" s="682"/>
      <c r="P939" s="682"/>
      <c r="Q939" s="682"/>
      <c r="R939" s="682"/>
      <c r="S939" s="682"/>
      <c r="T939" s="682"/>
      <c r="U939" s="682"/>
      <c r="V939" s="682"/>
      <c r="W939" s="682"/>
      <c r="X939" s="682"/>
      <c r="Y939" s="1684"/>
      <c r="Z939" s="682"/>
      <c r="AA939" s="682"/>
      <c r="AB939" s="1679"/>
      <c r="AC939" s="707"/>
      <c r="AD939" s="650"/>
    </row>
    <row r="940" spans="1:30" s="7" customFormat="1" ht="12.75" customHeight="1">
      <c r="A940" s="4932"/>
      <c r="B940" s="4929"/>
      <c r="C940" s="1831"/>
      <c r="D940" s="752" t="s">
        <v>109</v>
      </c>
      <c r="E940" s="684"/>
      <c r="F940" s="685"/>
      <c r="G940" s="685"/>
      <c r="H940" s="1071"/>
      <c r="I940" s="685"/>
      <c r="J940" s="685"/>
      <c r="K940" s="685"/>
      <c r="L940" s="685"/>
      <c r="M940" s="685"/>
      <c r="N940" s="1071"/>
      <c r="O940" s="685"/>
      <c r="P940" s="685"/>
      <c r="Q940" s="685"/>
      <c r="R940" s="685"/>
      <c r="S940" s="685"/>
      <c r="T940" s="685"/>
      <c r="U940" s="685"/>
      <c r="V940" s="685"/>
      <c r="W940" s="685"/>
      <c r="X940" s="685"/>
      <c r="Y940" s="1071"/>
      <c r="Z940" s="685"/>
      <c r="AA940" s="685"/>
      <c r="AB940" s="686"/>
      <c r="AC940" s="708"/>
      <c r="AD940" s="650"/>
    </row>
    <row r="941" spans="1:30" s="7" customFormat="1" ht="12.75" customHeight="1" thickBot="1">
      <c r="A941" s="4933"/>
      <c r="B941" s="4930"/>
      <c r="C941" s="1826"/>
      <c r="D941" s="754" t="s">
        <v>111</v>
      </c>
      <c r="E941" s="659"/>
      <c r="F941" s="660"/>
      <c r="G941" s="660"/>
      <c r="H941" s="1059"/>
      <c r="I941" s="660"/>
      <c r="J941" s="660"/>
      <c r="K941" s="660"/>
      <c r="L941" s="660"/>
      <c r="M941" s="660"/>
      <c r="N941" s="1059"/>
      <c r="O941" s="660"/>
      <c r="P941" s="660"/>
      <c r="Q941" s="660"/>
      <c r="R941" s="660"/>
      <c r="S941" s="660"/>
      <c r="T941" s="660"/>
      <c r="U941" s="660"/>
      <c r="V941" s="661"/>
      <c r="W941" s="660"/>
      <c r="X941" s="660"/>
      <c r="Y941" s="1059"/>
      <c r="Z941" s="660"/>
      <c r="AA941" s="660"/>
      <c r="AB941" s="662"/>
      <c r="AC941" s="882"/>
      <c r="AD941" s="650"/>
    </row>
    <row r="942" spans="1:30" s="7" customFormat="1" ht="12.75" customHeight="1">
      <c r="A942" s="4931" t="s">
        <v>124</v>
      </c>
      <c r="B942" s="4928" t="s">
        <v>160</v>
      </c>
      <c r="C942" s="1830"/>
      <c r="D942" s="729" t="s">
        <v>108</v>
      </c>
      <c r="E942" s="687"/>
      <c r="F942" s="688"/>
      <c r="G942" s="688"/>
      <c r="H942" s="1070"/>
      <c r="I942" s="688"/>
      <c r="J942" s="688"/>
      <c r="K942" s="688"/>
      <c r="L942" s="688"/>
      <c r="M942" s="688"/>
      <c r="N942" s="1070"/>
      <c r="O942" s="688"/>
      <c r="P942" s="688"/>
      <c r="Q942" s="688"/>
      <c r="R942" s="688"/>
      <c r="S942" s="688"/>
      <c r="T942" s="688"/>
      <c r="U942" s="688"/>
      <c r="V942" s="688"/>
      <c r="W942" s="688"/>
      <c r="X942" s="688"/>
      <c r="Y942" s="1070"/>
      <c r="Z942" s="688"/>
      <c r="AA942" s="688"/>
      <c r="AB942" s="683"/>
      <c r="AC942" s="707"/>
      <c r="AD942" s="650"/>
    </row>
    <row r="943" spans="1:30" s="7" customFormat="1" ht="12.75" customHeight="1">
      <c r="A943" s="4932"/>
      <c r="B943" s="4929"/>
      <c r="C943" s="1831"/>
      <c r="D943" s="752" t="s">
        <v>109</v>
      </c>
      <c r="E943" s="684"/>
      <c r="F943" s="685"/>
      <c r="G943" s="685"/>
      <c r="H943" s="1071"/>
      <c r="I943" s="685"/>
      <c r="J943" s="685"/>
      <c r="K943" s="685"/>
      <c r="L943" s="685"/>
      <c r="M943" s="685"/>
      <c r="N943" s="1071"/>
      <c r="O943" s="685"/>
      <c r="P943" s="685"/>
      <c r="Q943" s="685"/>
      <c r="R943" s="685"/>
      <c r="S943" s="685"/>
      <c r="T943" s="685"/>
      <c r="U943" s="685"/>
      <c r="V943" s="685"/>
      <c r="W943" s="685"/>
      <c r="X943" s="685"/>
      <c r="Y943" s="1071"/>
      <c r="Z943" s="685"/>
      <c r="AA943" s="685"/>
      <c r="AB943" s="686"/>
      <c r="AC943" s="708"/>
      <c r="AD943" s="650"/>
    </row>
    <row r="944" spans="1:30" s="7" customFormat="1" ht="12.75" customHeight="1" thickBot="1">
      <c r="A944" s="4933"/>
      <c r="B944" s="4930"/>
      <c r="C944" s="1826"/>
      <c r="D944" s="754" t="s">
        <v>111</v>
      </c>
      <c r="E944" s="659"/>
      <c r="F944" s="660"/>
      <c r="G944" s="660"/>
      <c r="H944" s="1059"/>
      <c r="I944" s="660"/>
      <c r="J944" s="660"/>
      <c r="K944" s="660"/>
      <c r="L944" s="660"/>
      <c r="M944" s="660"/>
      <c r="N944" s="1059"/>
      <c r="O944" s="660"/>
      <c r="P944" s="660"/>
      <c r="Q944" s="660"/>
      <c r="R944" s="660"/>
      <c r="S944" s="660"/>
      <c r="T944" s="660"/>
      <c r="U944" s="660"/>
      <c r="V944" s="661"/>
      <c r="W944" s="660"/>
      <c r="X944" s="660"/>
      <c r="Y944" s="1059"/>
      <c r="Z944" s="660"/>
      <c r="AA944" s="660"/>
      <c r="AB944" s="662"/>
      <c r="AC944" s="882"/>
      <c r="AD944" s="650"/>
    </row>
    <row r="945" spans="1:30" s="7" customFormat="1" ht="12.75" customHeight="1">
      <c r="A945" s="4931" t="s">
        <v>125</v>
      </c>
      <c r="B945" s="4928" t="s">
        <v>160</v>
      </c>
      <c r="C945" s="1830"/>
      <c r="D945" s="729" t="s">
        <v>108</v>
      </c>
      <c r="E945" s="687"/>
      <c r="F945" s="688"/>
      <c r="G945" s="688"/>
      <c r="H945" s="1070"/>
      <c r="I945" s="688"/>
      <c r="J945" s="688"/>
      <c r="K945" s="688"/>
      <c r="L945" s="688"/>
      <c r="M945" s="688"/>
      <c r="N945" s="1070"/>
      <c r="O945" s="688"/>
      <c r="P945" s="688"/>
      <c r="Q945" s="688"/>
      <c r="R945" s="688"/>
      <c r="S945" s="688"/>
      <c r="T945" s="688"/>
      <c r="U945" s="688"/>
      <c r="V945" s="688"/>
      <c r="W945" s="688"/>
      <c r="X945" s="688"/>
      <c r="Y945" s="1070"/>
      <c r="Z945" s="688"/>
      <c r="AA945" s="688"/>
      <c r="AB945" s="683"/>
      <c r="AC945" s="707"/>
      <c r="AD945" s="650"/>
    </row>
    <row r="946" spans="1:30" s="7" customFormat="1" ht="12.75" customHeight="1">
      <c r="A946" s="4932"/>
      <c r="B946" s="4929"/>
      <c r="C946" s="1831"/>
      <c r="D946" s="752" t="s">
        <v>109</v>
      </c>
      <c r="E946" s="684"/>
      <c r="F946" s="685"/>
      <c r="G946" s="685"/>
      <c r="H946" s="1071"/>
      <c r="I946" s="685"/>
      <c r="J946" s="685"/>
      <c r="K946" s="685"/>
      <c r="L946" s="685"/>
      <c r="M946" s="685"/>
      <c r="N946" s="1071"/>
      <c r="O946" s="685"/>
      <c r="P946" s="685"/>
      <c r="Q946" s="685"/>
      <c r="R946" s="685"/>
      <c r="S946" s="685"/>
      <c r="T946" s="685"/>
      <c r="U946" s="685"/>
      <c r="V946" s="685"/>
      <c r="W946" s="685"/>
      <c r="X946" s="685"/>
      <c r="Y946" s="1071"/>
      <c r="Z946" s="685"/>
      <c r="AA946" s="685"/>
      <c r="AB946" s="686"/>
      <c r="AC946" s="708"/>
      <c r="AD946" s="650"/>
    </row>
    <row r="947" spans="1:30" s="7" customFormat="1" ht="12.75" customHeight="1" thickBot="1">
      <c r="A947" s="4933"/>
      <c r="B947" s="4930"/>
      <c r="C947" s="1826"/>
      <c r="D947" s="754" t="s">
        <v>111</v>
      </c>
      <c r="E947" s="659"/>
      <c r="F947" s="660"/>
      <c r="G947" s="660"/>
      <c r="H947" s="1059"/>
      <c r="I947" s="660"/>
      <c r="J947" s="660"/>
      <c r="K947" s="660"/>
      <c r="L947" s="660"/>
      <c r="M947" s="660"/>
      <c r="N947" s="1059"/>
      <c r="O947" s="660"/>
      <c r="P947" s="660"/>
      <c r="Q947" s="660"/>
      <c r="R947" s="660"/>
      <c r="S947" s="660"/>
      <c r="T947" s="660"/>
      <c r="U947" s="660"/>
      <c r="V947" s="661"/>
      <c r="W947" s="660"/>
      <c r="X947" s="660"/>
      <c r="Y947" s="1059"/>
      <c r="Z947" s="660"/>
      <c r="AA947" s="660"/>
      <c r="AB947" s="662"/>
      <c r="AC947" s="882"/>
      <c r="AD947" s="650"/>
    </row>
    <row r="948" spans="1:30" s="7" customFormat="1" ht="12.75" customHeight="1">
      <c r="A948" s="4931" t="s">
        <v>118</v>
      </c>
      <c r="B948" s="4937" t="s">
        <v>637</v>
      </c>
      <c r="C948" s="1830"/>
      <c r="D948" s="762" t="s">
        <v>108</v>
      </c>
      <c r="E948" s="265"/>
      <c r="F948" s="336"/>
      <c r="G948" s="336"/>
      <c r="H948" s="1066"/>
      <c r="I948" s="336"/>
      <c r="J948" s="336"/>
      <c r="K948" s="336"/>
      <c r="L948" s="336"/>
      <c r="M948" s="336"/>
      <c r="N948" s="1066"/>
      <c r="O948" s="336"/>
      <c r="P948" s="336"/>
      <c r="Q948" s="336"/>
      <c r="R948" s="336"/>
      <c r="S948" s="336"/>
      <c r="T948" s="336"/>
      <c r="U948" s="336"/>
      <c r="V948" s="336"/>
      <c r="W948" s="336"/>
      <c r="X948" s="336"/>
      <c r="Y948" s="1066"/>
      <c r="Z948" s="336"/>
      <c r="AA948" s="336"/>
      <c r="AB948" s="337"/>
      <c r="AC948" s="993"/>
      <c r="AD948" s="650"/>
    </row>
    <row r="949" spans="1:30" s="7" customFormat="1" ht="12.75" customHeight="1">
      <c r="A949" s="4932"/>
      <c r="B949" s="4938"/>
      <c r="C949" s="1831"/>
      <c r="D949" s="763" t="s">
        <v>109</v>
      </c>
      <c r="E949" s="266"/>
      <c r="F949" s="334"/>
      <c r="G949" s="334"/>
      <c r="H949" s="1067"/>
      <c r="I949" s="334"/>
      <c r="J949" s="334"/>
      <c r="K949" s="334"/>
      <c r="L949" s="334"/>
      <c r="M949" s="334"/>
      <c r="N949" s="1067"/>
      <c r="O949" s="334"/>
      <c r="P949" s="334"/>
      <c r="Q949" s="334"/>
      <c r="R949" s="334"/>
      <c r="S949" s="334"/>
      <c r="T949" s="334"/>
      <c r="U949" s="334"/>
      <c r="V949" s="334"/>
      <c r="W949" s="334"/>
      <c r="X949" s="334"/>
      <c r="Y949" s="1067"/>
      <c r="Z949" s="334"/>
      <c r="AA949" s="334"/>
      <c r="AB949" s="338"/>
      <c r="AC949" s="994"/>
      <c r="AD949" s="650"/>
    </row>
    <row r="950" spans="1:30" s="7" customFormat="1" ht="12.75" customHeight="1">
      <c r="A950" s="4933"/>
      <c r="B950" s="4939"/>
      <c r="C950" s="2248"/>
      <c r="D950" s="763" t="s">
        <v>110</v>
      </c>
      <c r="E950" s="3044"/>
      <c r="F950" s="3041"/>
      <c r="G950" s="3041"/>
      <c r="H950" s="3042"/>
      <c r="I950" s="3041"/>
      <c r="J950" s="3041"/>
      <c r="K950" s="3041"/>
      <c r="L950" s="3041"/>
      <c r="M950" s="3041"/>
      <c r="N950" s="3042"/>
      <c r="O950" s="3041"/>
      <c r="P950" s="3041"/>
      <c r="Q950" s="3041"/>
      <c r="R950" s="3041"/>
      <c r="S950" s="3041"/>
      <c r="T950" s="3041"/>
      <c r="U950" s="3041"/>
      <c r="V950" s="3041"/>
      <c r="W950" s="3041"/>
      <c r="X950" s="3041"/>
      <c r="Y950" s="3042"/>
      <c r="Z950" s="3041"/>
      <c r="AA950" s="3041"/>
      <c r="AB950" s="3045"/>
      <c r="AC950" s="995"/>
      <c r="AD950" s="650"/>
    </row>
    <row r="951" spans="1:30" s="34" customFormat="1" ht="12.75" customHeight="1" thickBot="1">
      <c r="A951" s="4933"/>
      <c r="B951" s="4939"/>
      <c r="C951" s="1833"/>
      <c r="D951" s="858" t="s">
        <v>111</v>
      </c>
      <c r="E951" s="1886"/>
      <c r="F951" s="1887"/>
      <c r="G951" s="1887"/>
      <c r="H951" s="1888"/>
      <c r="I951" s="1887"/>
      <c r="J951" s="1887"/>
      <c r="K951" s="1887"/>
      <c r="L951" s="1887"/>
      <c r="M951" s="1887"/>
      <c r="N951" s="1888"/>
      <c r="O951" s="1887"/>
      <c r="P951" s="1887"/>
      <c r="Q951" s="1887"/>
      <c r="R951" s="1887"/>
      <c r="S951" s="1887"/>
      <c r="T951" s="1887"/>
      <c r="U951" s="1887"/>
      <c r="V951" s="1887"/>
      <c r="W951" s="1887"/>
      <c r="X951" s="1887"/>
      <c r="Y951" s="1888"/>
      <c r="Z951" s="1887"/>
      <c r="AA951" s="1887"/>
      <c r="AB951" s="1889"/>
      <c r="AC951" s="911"/>
      <c r="AD951" s="689"/>
    </row>
    <row r="952" spans="1:30" s="7" customFormat="1" ht="12.75" customHeight="1">
      <c r="A952" s="4931" t="s">
        <v>147</v>
      </c>
      <c r="B952" s="4943" t="s">
        <v>39</v>
      </c>
      <c r="C952" s="2961" t="s">
        <v>342</v>
      </c>
      <c r="D952" s="762" t="s">
        <v>108</v>
      </c>
      <c r="E952" s="3854">
        <v>5</v>
      </c>
      <c r="F952" s="3822">
        <v>5</v>
      </c>
      <c r="G952" s="3822">
        <v>5</v>
      </c>
      <c r="H952" s="3823">
        <v>5</v>
      </c>
      <c r="I952" s="3822">
        <v>5</v>
      </c>
      <c r="J952" s="3822">
        <v>4</v>
      </c>
      <c r="K952" s="3822">
        <v>4</v>
      </c>
      <c r="L952" s="3822">
        <v>4</v>
      </c>
      <c r="M952" s="3822">
        <v>3</v>
      </c>
      <c r="N952" s="3823">
        <v>3</v>
      </c>
      <c r="O952" s="3822">
        <v>3</v>
      </c>
      <c r="P952" s="3822">
        <v>5</v>
      </c>
      <c r="Q952" s="3822">
        <v>5</v>
      </c>
      <c r="R952" s="3822">
        <v>5</v>
      </c>
      <c r="S952" s="3822">
        <v>3</v>
      </c>
      <c r="T952" s="3822">
        <v>3</v>
      </c>
      <c r="U952" s="3822">
        <v>4</v>
      </c>
      <c r="V952" s="3825">
        <v>4</v>
      </c>
      <c r="W952" s="3822">
        <v>39</v>
      </c>
      <c r="X952" s="3822">
        <v>39</v>
      </c>
      <c r="Y952" s="3823">
        <v>4</v>
      </c>
      <c r="Z952" s="3822">
        <v>4</v>
      </c>
      <c r="AA952" s="3822">
        <v>39</v>
      </c>
      <c r="AB952" s="3856">
        <v>4</v>
      </c>
      <c r="AC952" s="993">
        <f>SUM(E952:AB952)</f>
        <v>204</v>
      </c>
      <c r="AD952" s="650"/>
    </row>
    <row r="953" spans="1:30" s="7" customFormat="1" ht="12.75" customHeight="1">
      <c r="A953" s="4932"/>
      <c r="B953" s="4938"/>
      <c r="C953" s="2669" t="s">
        <v>342</v>
      </c>
      <c r="D953" s="763" t="s">
        <v>109</v>
      </c>
      <c r="E953" s="4246">
        <v>14</v>
      </c>
      <c r="F953" s="3857">
        <v>15</v>
      </c>
      <c r="G953" s="3857">
        <v>15</v>
      </c>
      <c r="H953" s="3858">
        <v>15</v>
      </c>
      <c r="I953" s="3857">
        <v>15</v>
      </c>
      <c r="J953" s="3857">
        <v>15</v>
      </c>
      <c r="K953" s="3857">
        <v>14</v>
      </c>
      <c r="L953" s="3857">
        <v>14</v>
      </c>
      <c r="M953" s="3857">
        <v>15</v>
      </c>
      <c r="N953" s="3858">
        <v>15</v>
      </c>
      <c r="O953" s="3857">
        <v>15</v>
      </c>
      <c r="P953" s="3857">
        <v>15</v>
      </c>
      <c r="Q953" s="3857">
        <v>15</v>
      </c>
      <c r="R953" s="3857">
        <v>15</v>
      </c>
      <c r="S953" s="3857">
        <v>15</v>
      </c>
      <c r="T953" s="3857">
        <v>15</v>
      </c>
      <c r="U953" s="3857">
        <v>15</v>
      </c>
      <c r="V953" s="3860">
        <v>15</v>
      </c>
      <c r="W953" s="3857">
        <v>15</v>
      </c>
      <c r="X953" s="3857">
        <v>15</v>
      </c>
      <c r="Y953" s="3858">
        <v>15</v>
      </c>
      <c r="Z953" s="3857">
        <v>15</v>
      </c>
      <c r="AA953" s="3857">
        <v>15</v>
      </c>
      <c r="AB953" s="3861">
        <v>15</v>
      </c>
      <c r="AC953" s="994">
        <f>SUM(E953:AB953)</f>
        <v>357</v>
      </c>
      <c r="AD953" s="650"/>
    </row>
    <row r="954" spans="1:30" s="7" customFormat="1" ht="12.75" customHeight="1">
      <c r="A954" s="4933"/>
      <c r="B954" s="4939"/>
      <c r="C954" s="3449" t="s">
        <v>315</v>
      </c>
      <c r="D954" s="713" t="s">
        <v>340</v>
      </c>
      <c r="E954" s="428">
        <v>14.866068747318506</v>
      </c>
      <c r="F954" s="429">
        <v>15.811388300841896</v>
      </c>
      <c r="G954" s="429">
        <v>15.811388300841896</v>
      </c>
      <c r="H954" s="1060">
        <v>15.811388300841896</v>
      </c>
      <c r="I954" s="429">
        <v>15.811388300841896</v>
      </c>
      <c r="J954" s="429">
        <v>15.524174696260024</v>
      </c>
      <c r="K954" s="429">
        <v>14.560219778561036</v>
      </c>
      <c r="L954" s="429">
        <v>14.560219778561036</v>
      </c>
      <c r="M954" s="429">
        <v>15.297058540778355</v>
      </c>
      <c r="N954" s="1060">
        <v>15.297058540778355</v>
      </c>
      <c r="O954" s="429">
        <v>15.297058540778355</v>
      </c>
      <c r="P954" s="429">
        <v>15.811388300841896</v>
      </c>
      <c r="Q954" s="429">
        <v>15.811388300841896</v>
      </c>
      <c r="R954" s="429">
        <v>15.811388300841896</v>
      </c>
      <c r="S954" s="429">
        <v>15.297058540778355</v>
      </c>
      <c r="T954" s="429">
        <v>15.297058540778355</v>
      </c>
      <c r="U954" s="429">
        <v>15.524174696260024</v>
      </c>
      <c r="V954" s="429">
        <v>15.524174696260024</v>
      </c>
      <c r="W954" s="429">
        <v>41.785164831552358</v>
      </c>
      <c r="X954" s="429">
        <v>41.785164831552358</v>
      </c>
      <c r="Y954" s="1060">
        <v>15.524174696260024</v>
      </c>
      <c r="Z954" s="429">
        <v>15.524174696260024</v>
      </c>
      <c r="AA954" s="429">
        <v>41.785164831552358</v>
      </c>
      <c r="AB954" s="430">
        <v>15.524174696260024</v>
      </c>
      <c r="AC954" s="995"/>
      <c r="AD954" s="1836"/>
    </row>
    <row r="955" spans="1:30" s="7" customFormat="1" ht="12.75" customHeight="1">
      <c r="A955" s="4933"/>
      <c r="B955" s="4939"/>
      <c r="C955" s="2248" t="s">
        <v>342</v>
      </c>
      <c r="D955" s="763" t="s">
        <v>110</v>
      </c>
      <c r="E955" s="953">
        <v>1.5</v>
      </c>
      <c r="F955" s="954">
        <v>1.5</v>
      </c>
      <c r="G955" s="954">
        <v>1.5</v>
      </c>
      <c r="H955" s="1061">
        <v>1.5</v>
      </c>
      <c r="I955" s="954">
        <v>1.4</v>
      </c>
      <c r="J955" s="954">
        <v>1.4</v>
      </c>
      <c r="K955" s="954">
        <v>1.4</v>
      </c>
      <c r="L955" s="954">
        <v>1.4</v>
      </c>
      <c r="M955" s="954">
        <v>1.5</v>
      </c>
      <c r="N955" s="1061">
        <v>1.5</v>
      </c>
      <c r="O955" s="954">
        <v>1.5</v>
      </c>
      <c r="P955" s="954">
        <v>1.4</v>
      </c>
      <c r="Q955" s="954">
        <v>1.5</v>
      </c>
      <c r="R955" s="954">
        <v>1.5</v>
      </c>
      <c r="S955" s="954">
        <v>1.5</v>
      </c>
      <c r="T955" s="954">
        <v>1.5</v>
      </c>
      <c r="U955" s="954">
        <v>1.5</v>
      </c>
      <c r="V955" s="954">
        <v>1.5</v>
      </c>
      <c r="W955" s="954">
        <v>3.8</v>
      </c>
      <c r="X955" s="954">
        <v>3.8</v>
      </c>
      <c r="Y955" s="1061">
        <v>1.5</v>
      </c>
      <c r="Z955" s="954">
        <v>1.5</v>
      </c>
      <c r="AA955" s="954">
        <v>3.8</v>
      </c>
      <c r="AB955" s="955">
        <v>1.5</v>
      </c>
      <c r="AC955" s="995"/>
      <c r="AD955" s="650"/>
    </row>
    <row r="956" spans="1:30" s="7" customFormat="1" ht="12.75" customHeight="1" thickBot="1">
      <c r="A956" s="4933"/>
      <c r="B956" s="4939"/>
      <c r="C956" s="1827" t="s">
        <v>315</v>
      </c>
      <c r="D956" s="827" t="s">
        <v>111</v>
      </c>
      <c r="E956" s="672">
        <v>2.8</v>
      </c>
      <c r="F956" s="673">
        <v>3</v>
      </c>
      <c r="G956" s="673">
        <v>3</v>
      </c>
      <c r="H956" s="1062">
        <v>3</v>
      </c>
      <c r="I956" s="673">
        <v>3</v>
      </c>
      <c r="J956" s="673">
        <v>3.75</v>
      </c>
      <c r="K956" s="673">
        <v>3.5</v>
      </c>
      <c r="L956" s="673">
        <v>3.5</v>
      </c>
      <c r="M956" s="673">
        <v>5</v>
      </c>
      <c r="N956" s="1062">
        <v>5</v>
      </c>
      <c r="O956" s="673">
        <v>5</v>
      </c>
      <c r="P956" s="673">
        <v>3</v>
      </c>
      <c r="Q956" s="673">
        <v>3</v>
      </c>
      <c r="R956" s="673">
        <v>3</v>
      </c>
      <c r="S956" s="673">
        <v>5</v>
      </c>
      <c r="T956" s="673">
        <v>5</v>
      </c>
      <c r="U956" s="673">
        <v>3.75</v>
      </c>
      <c r="V956" s="690">
        <v>3.75</v>
      </c>
      <c r="W956" s="673">
        <v>0.38461538461538464</v>
      </c>
      <c r="X956" s="673">
        <v>0.38461538461538464</v>
      </c>
      <c r="Y956" s="1062">
        <v>3.75</v>
      </c>
      <c r="Z956" s="673">
        <v>3.75</v>
      </c>
      <c r="AA956" s="673">
        <v>0.38461538461538464</v>
      </c>
      <c r="AB956" s="704">
        <v>3.75</v>
      </c>
      <c r="AC956" s="911">
        <f t="shared" ref="AC956" si="127">AC953/AC952</f>
        <v>1.75</v>
      </c>
      <c r="AD956" s="650"/>
    </row>
    <row r="957" spans="1:30" s="7" customFormat="1" ht="12.75" customHeight="1">
      <c r="A957" s="4934" t="s">
        <v>148</v>
      </c>
      <c r="B957" s="4944" t="s">
        <v>15</v>
      </c>
      <c r="C957" s="2961" t="s">
        <v>342</v>
      </c>
      <c r="D957" s="762" t="s">
        <v>108</v>
      </c>
      <c r="E957" s="3854">
        <v>36</v>
      </c>
      <c r="F957" s="3822">
        <v>35</v>
      </c>
      <c r="G957" s="3822">
        <v>36</v>
      </c>
      <c r="H957" s="3823">
        <v>37</v>
      </c>
      <c r="I957" s="3822">
        <v>36</v>
      </c>
      <c r="J957" s="3822">
        <v>36</v>
      </c>
      <c r="K957" s="3822">
        <v>35</v>
      </c>
      <c r="L957" s="3822">
        <v>37</v>
      </c>
      <c r="M957" s="3822">
        <v>34</v>
      </c>
      <c r="N957" s="3823">
        <v>42</v>
      </c>
      <c r="O957" s="3822">
        <v>41</v>
      </c>
      <c r="P957" s="3822">
        <v>64</v>
      </c>
      <c r="Q957" s="3822">
        <v>43</v>
      </c>
      <c r="R957" s="3822">
        <v>36</v>
      </c>
      <c r="S957" s="3822">
        <v>36</v>
      </c>
      <c r="T957" s="3822">
        <v>36</v>
      </c>
      <c r="U957" s="3822">
        <v>55</v>
      </c>
      <c r="V957" s="3825">
        <v>58</v>
      </c>
      <c r="W957" s="3822">
        <v>57</v>
      </c>
      <c r="X957" s="3822">
        <v>23</v>
      </c>
      <c r="Y957" s="3823">
        <v>23</v>
      </c>
      <c r="Z957" s="3822">
        <v>23</v>
      </c>
      <c r="AA957" s="3822">
        <v>23</v>
      </c>
      <c r="AB957" s="3856">
        <v>23</v>
      </c>
      <c r="AC957" s="993">
        <f>SUM(E957:AB957)</f>
        <v>905</v>
      </c>
      <c r="AD957" s="650"/>
    </row>
    <row r="958" spans="1:30" s="7" customFormat="1" ht="12.75" customHeight="1">
      <c r="A958" s="4935"/>
      <c r="B958" s="4945"/>
      <c r="C958" s="2669" t="s">
        <v>342</v>
      </c>
      <c r="D958" s="763" t="s">
        <v>109</v>
      </c>
      <c r="E958" s="4246">
        <v>50</v>
      </c>
      <c r="F958" s="3857">
        <v>50</v>
      </c>
      <c r="G958" s="3857">
        <v>50</v>
      </c>
      <c r="H958" s="3858">
        <v>50</v>
      </c>
      <c r="I958" s="3857">
        <v>50</v>
      </c>
      <c r="J958" s="3857">
        <v>50</v>
      </c>
      <c r="K958" s="3857">
        <v>50</v>
      </c>
      <c r="L958" s="3857">
        <v>49</v>
      </c>
      <c r="M958" s="3857">
        <v>60</v>
      </c>
      <c r="N958" s="3858">
        <v>72</v>
      </c>
      <c r="O958" s="3857">
        <v>65</v>
      </c>
      <c r="P958" s="3857">
        <v>186</v>
      </c>
      <c r="Q958" s="3857">
        <v>76</v>
      </c>
      <c r="R958" s="3857">
        <v>64</v>
      </c>
      <c r="S958" s="3857">
        <v>64</v>
      </c>
      <c r="T958" s="3857">
        <v>64</v>
      </c>
      <c r="U958" s="3857">
        <v>178</v>
      </c>
      <c r="V958" s="3860">
        <v>176</v>
      </c>
      <c r="W958" s="3857">
        <v>176</v>
      </c>
      <c r="X958" s="3857">
        <v>50</v>
      </c>
      <c r="Y958" s="3858">
        <v>51</v>
      </c>
      <c r="Z958" s="3857">
        <v>51</v>
      </c>
      <c r="AA958" s="3857">
        <v>51</v>
      </c>
      <c r="AB958" s="3861">
        <v>52</v>
      </c>
      <c r="AC958" s="994">
        <f>SUM(E958:AB958)</f>
        <v>1835</v>
      </c>
      <c r="AD958" s="650"/>
    </row>
    <row r="959" spans="1:30" s="7" customFormat="1" ht="12.75" customHeight="1">
      <c r="A959" s="4936"/>
      <c r="B959" s="4946"/>
      <c r="C959" s="3449" t="s">
        <v>315</v>
      </c>
      <c r="D959" s="713" t="s">
        <v>340</v>
      </c>
      <c r="E959" s="428">
        <v>61.611687202997452</v>
      </c>
      <c r="F959" s="429">
        <v>61.032778078668514</v>
      </c>
      <c r="G959" s="429">
        <v>61.611687202997452</v>
      </c>
      <c r="H959" s="1060">
        <v>62.201286160335947</v>
      </c>
      <c r="I959" s="429">
        <v>61.611687202997452</v>
      </c>
      <c r="J959" s="429">
        <v>61.611687202997452</v>
      </c>
      <c r="K959" s="429">
        <v>61.032778078668514</v>
      </c>
      <c r="L959" s="429">
        <v>61.400325732035007</v>
      </c>
      <c r="M959" s="429">
        <v>68.963758598266665</v>
      </c>
      <c r="N959" s="1060">
        <v>83.354663936698827</v>
      </c>
      <c r="O959" s="429">
        <v>76.850504227363402</v>
      </c>
      <c r="P959" s="429">
        <v>196.70282153543198</v>
      </c>
      <c r="Q959" s="429">
        <v>87.321245982864909</v>
      </c>
      <c r="R959" s="429">
        <v>73.430239002743278</v>
      </c>
      <c r="S959" s="429">
        <v>73.430239002743278</v>
      </c>
      <c r="T959" s="429">
        <v>73.430239002743278</v>
      </c>
      <c r="U959" s="429">
        <v>186.30351580150065</v>
      </c>
      <c r="V959" s="429">
        <v>185.31055015837603</v>
      </c>
      <c r="W959" s="429">
        <v>185</v>
      </c>
      <c r="X959" s="429">
        <v>55.036351623268054</v>
      </c>
      <c r="Y959" s="1060">
        <v>55.946402922797461</v>
      </c>
      <c r="Z959" s="429">
        <v>55.946402922797461</v>
      </c>
      <c r="AA959" s="429">
        <v>55.946402922797461</v>
      </c>
      <c r="AB959" s="430">
        <v>56.859475903318</v>
      </c>
      <c r="AC959" s="995"/>
      <c r="AD959" s="650"/>
    </row>
    <row r="960" spans="1:30" s="7" customFormat="1" ht="12.75" customHeight="1">
      <c r="A960" s="4936"/>
      <c r="B960" s="4946"/>
      <c r="C960" s="2248" t="s">
        <v>342</v>
      </c>
      <c r="D960" s="763" t="s">
        <v>110</v>
      </c>
      <c r="E960" s="953">
        <v>5.7</v>
      </c>
      <c r="F960" s="954">
        <v>5.6</v>
      </c>
      <c r="G960" s="954">
        <v>5.7</v>
      </c>
      <c r="H960" s="1061">
        <v>5.7</v>
      </c>
      <c r="I960" s="954">
        <v>5.6</v>
      </c>
      <c r="J960" s="954">
        <v>5.7</v>
      </c>
      <c r="K960" s="954">
        <v>5.6</v>
      </c>
      <c r="L960" s="954">
        <v>5.8</v>
      </c>
      <c r="M960" s="954">
        <v>6.3</v>
      </c>
      <c r="N960" s="1061">
        <v>7.6</v>
      </c>
      <c r="O960" s="954">
        <v>7</v>
      </c>
      <c r="P960" s="954">
        <v>17.8</v>
      </c>
      <c r="Q960" s="954">
        <v>7.9</v>
      </c>
      <c r="R960" s="954">
        <v>6.6</v>
      </c>
      <c r="S960" s="954">
        <v>6.7</v>
      </c>
      <c r="T960" s="954">
        <v>6.6</v>
      </c>
      <c r="U960" s="954">
        <v>16.8</v>
      </c>
      <c r="V960" s="954">
        <v>16.899999999999999</v>
      </c>
      <c r="W960" s="954">
        <v>16.600000000000001</v>
      </c>
      <c r="X960" s="954">
        <v>5.0999999999999996</v>
      </c>
      <c r="Y960" s="1061">
        <v>5.2</v>
      </c>
      <c r="Z960" s="954">
        <v>5.0999999999999996</v>
      </c>
      <c r="AA960" s="954">
        <v>5.2</v>
      </c>
      <c r="AB960" s="955">
        <v>5.0999999999999996</v>
      </c>
      <c r="AC960" s="995"/>
      <c r="AD960" s="650"/>
    </row>
    <row r="961" spans="1:70" s="34" customFormat="1" ht="12.75" customHeight="1" thickBot="1">
      <c r="A961" s="4936"/>
      <c r="B961" s="4946"/>
      <c r="C961" s="1827" t="s">
        <v>315</v>
      </c>
      <c r="D961" s="866" t="s">
        <v>111</v>
      </c>
      <c r="E961" s="672">
        <v>1.3888888888888888</v>
      </c>
      <c r="F961" s="673">
        <v>1.4285714285714286</v>
      </c>
      <c r="G961" s="673">
        <v>1.3888888888888888</v>
      </c>
      <c r="H961" s="1062">
        <v>1.3513513513513513</v>
      </c>
      <c r="I961" s="673">
        <v>1.3888888888888888</v>
      </c>
      <c r="J961" s="673">
        <v>1.3888888888888888</v>
      </c>
      <c r="K961" s="673">
        <v>1.4285714285714286</v>
      </c>
      <c r="L961" s="673">
        <v>1.3243243243243243</v>
      </c>
      <c r="M961" s="673">
        <v>1.7647058823529411</v>
      </c>
      <c r="N961" s="1062">
        <v>1.7142857142857142</v>
      </c>
      <c r="O961" s="673">
        <v>1.5853658536585367</v>
      </c>
      <c r="P961" s="673">
        <v>2.90625</v>
      </c>
      <c r="Q961" s="673">
        <v>1.7674418604651163</v>
      </c>
      <c r="R961" s="673">
        <v>1.7777777777777777</v>
      </c>
      <c r="S961" s="673">
        <v>1.7777777777777777</v>
      </c>
      <c r="T961" s="673">
        <v>1.7777777777777777</v>
      </c>
      <c r="U961" s="673">
        <v>3.2363636363636363</v>
      </c>
      <c r="V961" s="690">
        <v>3.0344827586206895</v>
      </c>
      <c r="W961" s="673">
        <v>3.0877192982456139</v>
      </c>
      <c r="X961" s="673">
        <v>2.1739130434782608</v>
      </c>
      <c r="Y961" s="1062">
        <v>2.2173913043478262</v>
      </c>
      <c r="Z961" s="673">
        <v>2.2173913043478262</v>
      </c>
      <c r="AA961" s="673">
        <v>2.2173913043478262</v>
      </c>
      <c r="AB961" s="704">
        <v>2.2608695652173911</v>
      </c>
      <c r="AC961" s="946">
        <f t="shared" ref="AC961" si="128">AC958/AC957</f>
        <v>2.027624309392265</v>
      </c>
      <c r="AD961" s="689"/>
    </row>
    <row r="962" spans="1:70" s="7" customFormat="1" ht="12.75" customHeight="1">
      <c r="A962" s="4931" t="s">
        <v>127</v>
      </c>
      <c r="B962" s="4937" t="s">
        <v>650</v>
      </c>
      <c r="C962" s="2961" t="s">
        <v>342</v>
      </c>
      <c r="D962" s="762" t="s">
        <v>108</v>
      </c>
      <c r="E962" s="4253">
        <v>40</v>
      </c>
      <c r="F962" s="4254">
        <v>39</v>
      </c>
      <c r="G962" s="4254">
        <v>44</v>
      </c>
      <c r="H962" s="4255">
        <v>44</v>
      </c>
      <c r="I962" s="4254">
        <v>39</v>
      </c>
      <c r="J962" s="4254">
        <v>40</v>
      </c>
      <c r="K962" s="4254">
        <v>42</v>
      </c>
      <c r="L962" s="4254">
        <v>46</v>
      </c>
      <c r="M962" s="4254">
        <v>38</v>
      </c>
      <c r="N962" s="4255">
        <v>30</v>
      </c>
      <c r="O962" s="4254">
        <v>35</v>
      </c>
      <c r="P962" s="4254">
        <v>37</v>
      </c>
      <c r="Q962" s="4254">
        <v>40</v>
      </c>
      <c r="R962" s="4254">
        <v>40</v>
      </c>
      <c r="S962" s="4254">
        <v>35</v>
      </c>
      <c r="T962" s="4254">
        <v>28</v>
      </c>
      <c r="U962" s="4254">
        <v>25</v>
      </c>
      <c r="V962" s="4254">
        <v>27</v>
      </c>
      <c r="W962" s="4254">
        <v>36</v>
      </c>
      <c r="X962" s="4254">
        <v>42</v>
      </c>
      <c r="Y962" s="4255">
        <v>32</v>
      </c>
      <c r="Z962" s="4254">
        <v>32</v>
      </c>
      <c r="AA962" s="4254">
        <v>34</v>
      </c>
      <c r="AB962" s="4256">
        <v>31</v>
      </c>
      <c r="AC962" s="2300">
        <f>SUM(E962:AB962)</f>
        <v>876</v>
      </c>
      <c r="AD962" s="865"/>
    </row>
    <row r="963" spans="1:70" s="7" customFormat="1" ht="12.75" customHeight="1">
      <c r="A963" s="4932"/>
      <c r="B963" s="4938"/>
      <c r="C963" s="2669" t="s">
        <v>342</v>
      </c>
      <c r="D963" s="763" t="s">
        <v>109</v>
      </c>
      <c r="E963" s="4250">
        <v>17</v>
      </c>
      <c r="F963" s="3859">
        <v>17</v>
      </c>
      <c r="G963" s="3859">
        <v>17</v>
      </c>
      <c r="H963" s="4251">
        <v>17</v>
      </c>
      <c r="I963" s="3859">
        <v>17</v>
      </c>
      <c r="J963" s="3859">
        <v>17</v>
      </c>
      <c r="K963" s="3859">
        <v>17</v>
      </c>
      <c r="L963" s="3859">
        <v>17</v>
      </c>
      <c r="M963" s="3859">
        <v>17</v>
      </c>
      <c r="N963" s="4251">
        <v>13</v>
      </c>
      <c r="O963" s="3859">
        <v>18</v>
      </c>
      <c r="P963" s="3859">
        <v>18</v>
      </c>
      <c r="Q963" s="3859">
        <v>19</v>
      </c>
      <c r="R963" s="3859">
        <v>18</v>
      </c>
      <c r="S963" s="3859">
        <v>19</v>
      </c>
      <c r="T963" s="3859">
        <v>17</v>
      </c>
      <c r="U963" s="3859">
        <v>17</v>
      </c>
      <c r="V963" s="3859">
        <v>17</v>
      </c>
      <c r="W963" s="3859">
        <v>17</v>
      </c>
      <c r="X963" s="3859">
        <v>17</v>
      </c>
      <c r="Y963" s="4251">
        <v>18</v>
      </c>
      <c r="Z963" s="3859">
        <v>18</v>
      </c>
      <c r="AA963" s="3859">
        <v>18</v>
      </c>
      <c r="AB963" s="4257">
        <v>17</v>
      </c>
      <c r="AC963" s="992">
        <f>SUM(E963:AB963)</f>
        <v>414</v>
      </c>
      <c r="AD963" s="865"/>
    </row>
    <row r="964" spans="1:70" s="7" customFormat="1" ht="12.75" customHeight="1">
      <c r="A964" s="4933"/>
      <c r="B964" s="4939"/>
      <c r="C964" s="3449" t="s">
        <v>315</v>
      </c>
      <c r="D964" s="713" t="s">
        <v>340</v>
      </c>
      <c r="E964" s="428">
        <v>43.46262762420146</v>
      </c>
      <c r="F964" s="429">
        <v>42.544094772365298</v>
      </c>
      <c r="G964" s="429">
        <v>47.169905660283021</v>
      </c>
      <c r="H964" s="1060">
        <v>47.169905660283021</v>
      </c>
      <c r="I964" s="429">
        <v>42.544094772365298</v>
      </c>
      <c r="J964" s="429">
        <v>43.46262762420146</v>
      </c>
      <c r="K964" s="429">
        <v>45.310043036836767</v>
      </c>
      <c r="L964" s="429">
        <v>49.040799340956916</v>
      </c>
      <c r="M964" s="429">
        <v>41.629316592997299</v>
      </c>
      <c r="N964" s="1060">
        <v>32.695565448543633</v>
      </c>
      <c r="O964" s="429">
        <v>39.357337308308857</v>
      </c>
      <c r="P964" s="429">
        <v>41.146081222881968</v>
      </c>
      <c r="Q964" s="429">
        <v>44.283179650969061</v>
      </c>
      <c r="R964" s="429">
        <v>43.863424398922618</v>
      </c>
      <c r="S964" s="429">
        <v>39.824615503479755</v>
      </c>
      <c r="T964" s="429">
        <v>32.756678708318397</v>
      </c>
      <c r="U964" s="429">
        <v>30.232432915661949</v>
      </c>
      <c r="V964" s="429">
        <v>31.906112267087632</v>
      </c>
      <c r="W964" s="429">
        <v>39.812058474788763</v>
      </c>
      <c r="X964" s="429">
        <v>45.310043036836767</v>
      </c>
      <c r="Y964" s="1060">
        <v>36.715119501371639</v>
      </c>
      <c r="Z964" s="429">
        <v>36.715119501371639</v>
      </c>
      <c r="AA964" s="429">
        <v>38.470768123342687</v>
      </c>
      <c r="AB964" s="498">
        <v>35.355339059327378</v>
      </c>
      <c r="AC964" s="992"/>
      <c r="AD964" s="865"/>
    </row>
    <row r="965" spans="1:70" s="7" customFormat="1" ht="12.75" customHeight="1">
      <c r="A965" s="4933"/>
      <c r="B965" s="4939"/>
      <c r="C965" s="2248" t="s">
        <v>342</v>
      </c>
      <c r="D965" s="763" t="s">
        <v>110</v>
      </c>
      <c r="E965" s="953">
        <v>3.9</v>
      </c>
      <c r="F965" s="954">
        <v>3.9</v>
      </c>
      <c r="G965" s="954">
        <v>4.3</v>
      </c>
      <c r="H965" s="1061">
        <v>4.3</v>
      </c>
      <c r="I965" s="954">
        <v>3.9</v>
      </c>
      <c r="J965" s="954">
        <v>3.8</v>
      </c>
      <c r="K965" s="954">
        <v>4.0999999999999996</v>
      </c>
      <c r="L965" s="954">
        <v>4.5</v>
      </c>
      <c r="M965" s="954">
        <v>3.8</v>
      </c>
      <c r="N965" s="1061">
        <v>2.9</v>
      </c>
      <c r="O965" s="954">
        <v>3.6</v>
      </c>
      <c r="P965" s="954">
        <v>3.8</v>
      </c>
      <c r="Q965" s="954">
        <v>4</v>
      </c>
      <c r="R965" s="954">
        <v>3.8</v>
      </c>
      <c r="S965" s="954">
        <v>3.7</v>
      </c>
      <c r="T965" s="954">
        <v>3</v>
      </c>
      <c r="U965" s="954">
        <v>2.8</v>
      </c>
      <c r="V965" s="954">
        <v>2.9</v>
      </c>
      <c r="W965" s="954">
        <v>3.9</v>
      </c>
      <c r="X965" s="954">
        <v>4.3</v>
      </c>
      <c r="Y965" s="1061">
        <v>3.3</v>
      </c>
      <c r="Z965" s="954">
        <v>3.3</v>
      </c>
      <c r="AA965" s="954">
        <v>3.4</v>
      </c>
      <c r="AB965" s="963">
        <v>3.2</v>
      </c>
      <c r="AC965" s="992"/>
      <c r="AD965" s="865"/>
    </row>
    <row r="966" spans="1:70" s="34" customFormat="1" ht="12.75" customHeight="1" thickBot="1">
      <c r="A966" s="4933"/>
      <c r="B966" s="4939"/>
      <c r="C966" s="1827" t="s">
        <v>315</v>
      </c>
      <c r="D966" s="858" t="s">
        <v>111</v>
      </c>
      <c r="E966" s="672">
        <v>0.42499999999999999</v>
      </c>
      <c r="F966" s="673">
        <v>0.4358974358974359</v>
      </c>
      <c r="G966" s="673">
        <v>0.38636363636363635</v>
      </c>
      <c r="H966" s="1062">
        <v>0.38636363636363635</v>
      </c>
      <c r="I966" s="673">
        <v>0.4358974358974359</v>
      </c>
      <c r="J966" s="673">
        <v>0.42499999999999999</v>
      </c>
      <c r="K966" s="673">
        <v>0.40476190476190477</v>
      </c>
      <c r="L966" s="673">
        <v>0.36956521739130432</v>
      </c>
      <c r="M966" s="673">
        <v>0.44736842105263158</v>
      </c>
      <c r="N966" s="1062">
        <v>0.43333333333333335</v>
      </c>
      <c r="O966" s="673">
        <v>0.51428571428571423</v>
      </c>
      <c r="P966" s="673">
        <v>0.48648648648648651</v>
      </c>
      <c r="Q966" s="673">
        <v>0.47499999999999998</v>
      </c>
      <c r="R966" s="673">
        <v>0.45</v>
      </c>
      <c r="S966" s="673">
        <v>0.54285714285714282</v>
      </c>
      <c r="T966" s="673">
        <v>0.6071428571428571</v>
      </c>
      <c r="U966" s="673">
        <v>0.68</v>
      </c>
      <c r="V966" s="690">
        <v>0.62962962962962965</v>
      </c>
      <c r="W966" s="673">
        <v>0.47222222222222221</v>
      </c>
      <c r="X966" s="673">
        <v>0.40476190476190477</v>
      </c>
      <c r="Y966" s="1062">
        <v>0.5625</v>
      </c>
      <c r="Z966" s="673">
        <v>0.5625</v>
      </c>
      <c r="AA966" s="673">
        <v>0.52941176470588236</v>
      </c>
      <c r="AB966" s="863">
        <v>0.54838709677419351</v>
      </c>
      <c r="AC966" s="881">
        <f t="shared" ref="AC966" si="129">AC963/AC962</f>
        <v>0.4726027397260274</v>
      </c>
      <c r="AD966" s="2322"/>
    </row>
    <row r="967" spans="1:70" s="7" customFormat="1" ht="12.75" customHeight="1">
      <c r="A967" s="4931" t="s">
        <v>149</v>
      </c>
      <c r="B967" s="4928" t="s">
        <v>160</v>
      </c>
      <c r="C967" s="1830" t="s">
        <v>296</v>
      </c>
      <c r="D967" s="762" t="s">
        <v>108</v>
      </c>
      <c r="E967" s="1890"/>
      <c r="F967" s="1891"/>
      <c r="G967" s="1891"/>
      <c r="H967" s="1892"/>
      <c r="I967" s="1891"/>
      <c r="J967" s="1891"/>
      <c r="K967" s="1891"/>
      <c r="L967" s="1891"/>
      <c r="M967" s="1891"/>
      <c r="N967" s="1892"/>
      <c r="O967" s="1891"/>
      <c r="P967" s="1891"/>
      <c r="Q967" s="1891"/>
      <c r="R967" s="1891"/>
      <c r="S967" s="1891"/>
      <c r="T967" s="1891"/>
      <c r="U967" s="1891"/>
      <c r="V967" s="1891"/>
      <c r="W967" s="1891"/>
      <c r="X967" s="1891"/>
      <c r="Y967" s="1892"/>
      <c r="Z967" s="1891"/>
      <c r="AA967" s="1891"/>
      <c r="AB967" s="1893"/>
      <c r="AC967" s="1932"/>
      <c r="AD967" s="650"/>
    </row>
    <row r="968" spans="1:70" s="7" customFormat="1" ht="12.75" customHeight="1">
      <c r="A968" s="4932"/>
      <c r="B968" s="4929"/>
      <c r="C968" s="1831" t="s">
        <v>296</v>
      </c>
      <c r="D968" s="763" t="s">
        <v>109</v>
      </c>
      <c r="E968" s="1027"/>
      <c r="F968" s="1019"/>
      <c r="G968" s="1019"/>
      <c r="H968" s="1072"/>
      <c r="I968" s="1019"/>
      <c r="J968" s="1019"/>
      <c r="K968" s="1019"/>
      <c r="L968" s="1019"/>
      <c r="M968" s="1019"/>
      <c r="N968" s="1072"/>
      <c r="O968" s="1019"/>
      <c r="P968" s="1019"/>
      <c r="Q968" s="1019"/>
      <c r="R968" s="1019"/>
      <c r="S968" s="1019"/>
      <c r="T968" s="1019"/>
      <c r="U968" s="1019"/>
      <c r="V968" s="1019"/>
      <c r="W968" s="1019"/>
      <c r="X968" s="1019"/>
      <c r="Y968" s="1072"/>
      <c r="Z968" s="1019"/>
      <c r="AA968" s="1019"/>
      <c r="AB968" s="1028"/>
      <c r="AC968" s="994"/>
      <c r="AD968" s="650"/>
    </row>
    <row r="969" spans="1:70" s="7" customFormat="1" ht="12.75" customHeight="1">
      <c r="A969" s="4933"/>
      <c r="B969" s="4930"/>
      <c r="C969" s="2669" t="s">
        <v>315</v>
      </c>
      <c r="D969" s="763" t="s">
        <v>110</v>
      </c>
      <c r="E969" s="953"/>
      <c r="F969" s="954"/>
      <c r="G969" s="954"/>
      <c r="H969" s="1061"/>
      <c r="I969" s="954"/>
      <c r="J969" s="954"/>
      <c r="K969" s="954"/>
      <c r="L969" s="954"/>
      <c r="M969" s="954"/>
      <c r="N969" s="1061"/>
      <c r="O969" s="954"/>
      <c r="P969" s="954"/>
      <c r="Q969" s="954"/>
      <c r="R969" s="954"/>
      <c r="S969" s="954"/>
      <c r="T969" s="954"/>
      <c r="U969" s="954"/>
      <c r="V969" s="954"/>
      <c r="W969" s="954"/>
      <c r="X969" s="954"/>
      <c r="Y969" s="1061"/>
      <c r="Z969" s="954"/>
      <c r="AA969" s="954"/>
      <c r="AB969" s="955"/>
      <c r="AC969" s="995"/>
      <c r="AD969" s="650"/>
    </row>
    <row r="970" spans="1:70" s="34" customFormat="1" ht="12.75" customHeight="1" thickBot="1">
      <c r="A970" s="4933"/>
      <c r="B970" s="4930"/>
      <c r="C970" s="1833"/>
      <c r="D970" s="858" t="s">
        <v>111</v>
      </c>
      <c r="E970" s="672"/>
      <c r="F970" s="673"/>
      <c r="G970" s="673"/>
      <c r="H970" s="1062"/>
      <c r="I970" s="673"/>
      <c r="J970" s="673"/>
      <c r="K970" s="673"/>
      <c r="L970" s="673"/>
      <c r="M970" s="673"/>
      <c r="N970" s="1062"/>
      <c r="O970" s="673"/>
      <c r="P970" s="673"/>
      <c r="Q970" s="673"/>
      <c r="R970" s="673"/>
      <c r="S970" s="673"/>
      <c r="T970" s="673"/>
      <c r="U970" s="673"/>
      <c r="V970" s="690"/>
      <c r="W970" s="673"/>
      <c r="X970" s="673"/>
      <c r="Y970" s="1062"/>
      <c r="Z970" s="673"/>
      <c r="AA970" s="673"/>
      <c r="AB970" s="704"/>
      <c r="AC970" s="911"/>
      <c r="AD970" s="689"/>
    </row>
    <row r="971" spans="1:70" s="7" customFormat="1" ht="12.75" customHeight="1">
      <c r="A971" s="693"/>
      <c r="B971" s="3760" t="s">
        <v>6</v>
      </c>
      <c r="C971" s="1830" t="s">
        <v>296</v>
      </c>
      <c r="D971" s="762" t="s">
        <v>108</v>
      </c>
      <c r="E971" s="1891">
        <v>2</v>
      </c>
      <c r="F971" s="1891">
        <v>2</v>
      </c>
      <c r="G971" s="1891">
        <v>2</v>
      </c>
      <c r="H971" s="1892">
        <v>1</v>
      </c>
      <c r="I971" s="1891">
        <v>1</v>
      </c>
      <c r="J971" s="1891">
        <v>1</v>
      </c>
      <c r="K971" s="1891">
        <v>1</v>
      </c>
      <c r="L971" s="1891">
        <v>1</v>
      </c>
      <c r="M971" s="1891">
        <v>1</v>
      </c>
      <c r="N971" s="1892">
        <v>1</v>
      </c>
      <c r="O971" s="1891">
        <v>1</v>
      </c>
      <c r="P971" s="1891">
        <v>1</v>
      </c>
      <c r="Q971" s="1891">
        <v>1</v>
      </c>
      <c r="R971" s="1891">
        <v>1</v>
      </c>
      <c r="S971" s="1891">
        <v>1</v>
      </c>
      <c r="T971" s="1891">
        <v>1</v>
      </c>
      <c r="U971" s="1891">
        <v>1</v>
      </c>
      <c r="V971" s="1891">
        <v>1</v>
      </c>
      <c r="W971" s="1891">
        <v>1</v>
      </c>
      <c r="X971" s="1891">
        <v>1</v>
      </c>
      <c r="Y971" s="1892">
        <v>1</v>
      </c>
      <c r="Z971" s="1891">
        <v>1</v>
      </c>
      <c r="AA971" s="1891">
        <v>1</v>
      </c>
      <c r="AB971" s="1891">
        <v>1</v>
      </c>
      <c r="AC971" s="993">
        <f>SUM(E971:AB971)</f>
        <v>27</v>
      </c>
      <c r="AD971" s="678"/>
      <c r="AE971" s="36"/>
      <c r="AF971" s="36"/>
      <c r="AG971" s="36"/>
      <c r="AH971" s="36"/>
      <c r="AI971" s="36"/>
      <c r="AJ971" s="36"/>
      <c r="AK971" s="36"/>
      <c r="AL971" s="36"/>
      <c r="AM971" s="36"/>
      <c r="AN971" s="36"/>
      <c r="AO971" s="36"/>
      <c r="AP971" s="36"/>
      <c r="AQ971" s="36"/>
      <c r="AR971" s="36"/>
      <c r="AS971" s="36"/>
      <c r="AT971" s="36"/>
      <c r="AU971" s="36"/>
      <c r="AV971" s="36"/>
      <c r="AW971" s="36"/>
      <c r="AX971" s="36"/>
      <c r="AY971" s="36"/>
      <c r="AZ971" s="36"/>
      <c r="BA971" s="36"/>
      <c r="BB971" s="36"/>
      <c r="BC971" s="36"/>
      <c r="BD971" s="36"/>
      <c r="BE971" s="36"/>
      <c r="BF971" s="36"/>
      <c r="BG971" s="36"/>
      <c r="BH971" s="36"/>
      <c r="BI971" s="36"/>
      <c r="BJ971" s="36"/>
      <c r="BK971" s="36"/>
      <c r="BL971" s="36"/>
      <c r="BM971" s="36"/>
      <c r="BN971" s="36"/>
      <c r="BO971" s="36"/>
      <c r="BP971" s="36"/>
      <c r="BQ971" s="36"/>
      <c r="BR971" s="36"/>
    </row>
    <row r="972" spans="1:70" s="7" customFormat="1" ht="12.75" customHeight="1" thickBot="1">
      <c r="A972" s="694"/>
      <c r="B972" s="896" t="s">
        <v>7</v>
      </c>
      <c r="C972" s="1826"/>
      <c r="D972" s="730" t="s">
        <v>108</v>
      </c>
      <c r="E972" s="1020"/>
      <c r="F972" s="1021"/>
      <c r="G972" s="1021"/>
      <c r="H972" s="1073"/>
      <c r="I972" s="1021"/>
      <c r="J972" s="1021"/>
      <c r="K972" s="1021"/>
      <c r="L972" s="1021"/>
      <c r="M972" s="1021"/>
      <c r="N972" s="1073"/>
      <c r="O972" s="1021"/>
      <c r="P972" s="1021"/>
      <c r="Q972" s="1021"/>
      <c r="R972" s="1021"/>
      <c r="S972" s="1021"/>
      <c r="T972" s="1021"/>
      <c r="U972" s="1021"/>
      <c r="V972" s="1021"/>
      <c r="W972" s="1021"/>
      <c r="X972" s="1021"/>
      <c r="Y972" s="1073"/>
      <c r="Z972" s="1021"/>
      <c r="AA972" s="1021"/>
      <c r="AB972" s="896"/>
      <c r="AC972" s="711"/>
      <c r="AD972" s="650"/>
    </row>
    <row r="973" spans="1:70" s="7" customFormat="1" ht="12.75" customHeight="1">
      <c r="A973" s="4884" t="s">
        <v>161</v>
      </c>
      <c r="B973" s="4885"/>
      <c r="C973" s="1828" t="s">
        <v>315</v>
      </c>
      <c r="D973" s="828" t="s">
        <v>108</v>
      </c>
      <c r="E973" s="1022">
        <v>82</v>
      </c>
      <c r="F973" s="1022">
        <v>80</v>
      </c>
      <c r="G973" s="1022">
        <v>86</v>
      </c>
      <c r="H973" s="1074">
        <v>100</v>
      </c>
      <c r="I973" s="1022">
        <v>94</v>
      </c>
      <c r="J973" s="1022">
        <v>81</v>
      </c>
      <c r="K973" s="1022">
        <v>82</v>
      </c>
      <c r="L973" s="1022">
        <v>88</v>
      </c>
      <c r="M973" s="1022">
        <v>78</v>
      </c>
      <c r="N973" s="1074">
        <v>89</v>
      </c>
      <c r="O973" s="1022">
        <v>93</v>
      </c>
      <c r="P973" s="1022">
        <v>120</v>
      </c>
      <c r="Q973" s="1022">
        <v>89</v>
      </c>
      <c r="R973" s="1022">
        <v>95</v>
      </c>
      <c r="S973" s="1022">
        <v>74</v>
      </c>
      <c r="T973" s="1022">
        <v>68</v>
      </c>
      <c r="U973" s="1022">
        <v>85</v>
      </c>
      <c r="V973" s="1034">
        <v>90</v>
      </c>
      <c r="W973" s="1022">
        <v>146</v>
      </c>
      <c r="X973" s="1022">
        <v>118</v>
      </c>
      <c r="Y973" s="1074">
        <v>60</v>
      </c>
      <c r="Z973" s="1022">
        <v>60</v>
      </c>
      <c r="AA973" s="1022">
        <v>97</v>
      </c>
      <c r="AB973" s="1022">
        <v>59</v>
      </c>
      <c r="AC973" s="1022">
        <f t="shared" ref="AC973" si="130">AC934+AC948+AC952+AC957+AC967+AC962</f>
        <v>2114</v>
      </c>
      <c r="AD973" s="650"/>
    </row>
    <row r="974" spans="1:70" s="7" customFormat="1" ht="12.75" customHeight="1" thickBot="1">
      <c r="A974" s="4886"/>
      <c r="B974" s="4885"/>
      <c r="C974" s="1829" t="s">
        <v>315</v>
      </c>
      <c r="D974" s="829" t="s">
        <v>109</v>
      </c>
      <c r="E974" s="1030">
        <v>83</v>
      </c>
      <c r="F974" s="1030">
        <v>84</v>
      </c>
      <c r="G974" s="1030">
        <v>84</v>
      </c>
      <c r="H974" s="1075">
        <v>93</v>
      </c>
      <c r="I974" s="1030">
        <v>93</v>
      </c>
      <c r="J974" s="1030">
        <v>84</v>
      </c>
      <c r="K974" s="1030">
        <v>83</v>
      </c>
      <c r="L974" s="1030">
        <v>82</v>
      </c>
      <c r="M974" s="1030">
        <v>95</v>
      </c>
      <c r="N974" s="1075">
        <v>112</v>
      </c>
      <c r="O974" s="1030">
        <v>110</v>
      </c>
      <c r="P974" s="1030">
        <v>230</v>
      </c>
      <c r="Q974" s="1030">
        <v>112</v>
      </c>
      <c r="R974" s="1030">
        <v>108</v>
      </c>
      <c r="S974" s="1030">
        <v>98</v>
      </c>
      <c r="T974" s="1030">
        <v>99</v>
      </c>
      <c r="U974" s="1030">
        <v>213</v>
      </c>
      <c r="V974" s="1035">
        <v>211</v>
      </c>
      <c r="W974" s="1030">
        <v>220</v>
      </c>
      <c r="X974" s="1030">
        <v>94</v>
      </c>
      <c r="Y974" s="1075">
        <v>87</v>
      </c>
      <c r="Z974" s="1030">
        <v>87</v>
      </c>
      <c r="AA974" s="1030">
        <v>87</v>
      </c>
      <c r="AB974" s="1030">
        <v>87</v>
      </c>
      <c r="AC974" s="1030">
        <f t="shared" ref="AC974" si="131">AC935+AC949+AC953+AC958+AC968+AC963</f>
        <v>2736</v>
      </c>
      <c r="AD974" s="650"/>
    </row>
    <row r="975" spans="1:70" s="7" customFormat="1" ht="12.75" customHeight="1">
      <c r="A975" s="4887" t="s">
        <v>162</v>
      </c>
      <c r="B975" s="4926"/>
      <c r="C975" s="1828" t="s">
        <v>315</v>
      </c>
      <c r="D975" s="729" t="s">
        <v>108</v>
      </c>
      <c r="E975" s="1031">
        <v>-1</v>
      </c>
      <c r="F975" s="1024">
        <v>-1</v>
      </c>
      <c r="G975" s="1024">
        <v>-2</v>
      </c>
      <c r="H975" s="1076">
        <v>-1</v>
      </c>
      <c r="I975" s="1024">
        <v>-1</v>
      </c>
      <c r="J975" s="1024">
        <v>0</v>
      </c>
      <c r="K975" s="1024">
        <v>-1</v>
      </c>
      <c r="L975" s="1024">
        <v>0</v>
      </c>
      <c r="M975" s="1024">
        <v>0</v>
      </c>
      <c r="N975" s="1076">
        <v>0</v>
      </c>
      <c r="O975" s="1024">
        <v>-1</v>
      </c>
      <c r="P975" s="1024">
        <v>-2</v>
      </c>
      <c r="Q975" s="1024">
        <v>0</v>
      </c>
      <c r="R975" s="1024">
        <v>-1</v>
      </c>
      <c r="S975" s="1024">
        <v>-1</v>
      </c>
      <c r="T975" s="1024">
        <v>-1</v>
      </c>
      <c r="U975" s="1024">
        <v>-1</v>
      </c>
      <c r="V975" s="1025">
        <v>-1</v>
      </c>
      <c r="W975" s="1024">
        <v>0</v>
      </c>
      <c r="X975" s="1024">
        <v>-1</v>
      </c>
      <c r="Y975" s="1076">
        <v>-1</v>
      </c>
      <c r="Z975" s="1024">
        <v>-2</v>
      </c>
      <c r="AA975" s="1024">
        <v>-1</v>
      </c>
      <c r="AB975" s="1032">
        <v>-1</v>
      </c>
      <c r="AC975" s="993">
        <f>AC914+AC919-AC973</f>
        <v>-21</v>
      </c>
      <c r="AD975" s="1894">
        <f>AC975/(AC914+AC919)</f>
        <v>-1.0033444816053512E-2</v>
      </c>
    </row>
    <row r="976" spans="1:70" s="7" customFormat="1" ht="12.75" customHeight="1">
      <c r="A976" s="4886"/>
      <c r="B976" s="4927"/>
      <c r="C976" s="3495" t="s">
        <v>315</v>
      </c>
      <c r="D976" s="752" t="s">
        <v>109</v>
      </c>
      <c r="E976" s="1900">
        <v>3</v>
      </c>
      <c r="F976" s="1895">
        <v>1</v>
      </c>
      <c r="G976" s="1895">
        <v>2</v>
      </c>
      <c r="H976" s="1896">
        <v>2</v>
      </c>
      <c r="I976" s="1895">
        <v>1</v>
      </c>
      <c r="J976" s="1895">
        <v>2</v>
      </c>
      <c r="K976" s="1895">
        <v>2</v>
      </c>
      <c r="L976" s="1895">
        <v>2</v>
      </c>
      <c r="M976" s="1895">
        <v>1</v>
      </c>
      <c r="N976" s="1896">
        <v>2</v>
      </c>
      <c r="O976" s="1895">
        <v>2</v>
      </c>
      <c r="P976" s="1895">
        <v>1</v>
      </c>
      <c r="Q976" s="1895">
        <v>1</v>
      </c>
      <c r="R976" s="1895">
        <v>3</v>
      </c>
      <c r="S976" s="1895">
        <v>1</v>
      </c>
      <c r="T976" s="1895">
        <v>1</v>
      </c>
      <c r="U976" s="1895">
        <v>1</v>
      </c>
      <c r="V976" s="1897">
        <v>1</v>
      </c>
      <c r="W976" s="1895">
        <v>2</v>
      </c>
      <c r="X976" s="1895">
        <v>2</v>
      </c>
      <c r="Y976" s="1896">
        <v>1</v>
      </c>
      <c r="Z976" s="1895">
        <v>2</v>
      </c>
      <c r="AA976" s="1895">
        <v>2</v>
      </c>
      <c r="AB976" s="1898">
        <v>2</v>
      </c>
      <c r="AC976" s="994">
        <f t="shared" ref="AC976" si="132">AC915+AC920-AC974</f>
        <v>40</v>
      </c>
      <c r="AD976" s="865"/>
    </row>
    <row r="977" spans="1:30" s="7" customFormat="1" ht="12.75" customHeight="1" thickBot="1">
      <c r="A977" s="4800"/>
      <c r="B977" s="4801"/>
      <c r="C977" s="3513" t="s">
        <v>315</v>
      </c>
      <c r="D977" s="1885" t="s">
        <v>110</v>
      </c>
      <c r="E977" s="1033">
        <v>-0.39999999999999902</v>
      </c>
      <c r="F977" s="1029">
        <v>-0.39999999999999991</v>
      </c>
      <c r="G977" s="1029">
        <v>-0.59999999999999964</v>
      </c>
      <c r="H977" s="1901">
        <v>-0.59999999999999964</v>
      </c>
      <c r="I977" s="1029">
        <v>-0.39999999999999991</v>
      </c>
      <c r="J977" s="1029">
        <v>-0.40000000000000036</v>
      </c>
      <c r="K977" s="1029">
        <v>-0.5</v>
      </c>
      <c r="L977" s="1029">
        <v>-0.60000000000000053</v>
      </c>
      <c r="M977" s="1029">
        <v>-0.69999999999999929</v>
      </c>
      <c r="N977" s="1901">
        <v>-0.5999999999999992</v>
      </c>
      <c r="O977" s="1029">
        <v>-0.60000000000000009</v>
      </c>
      <c r="P977" s="1029">
        <v>-0.99999999999999911</v>
      </c>
      <c r="Q977" s="1029">
        <v>-0.40000000000000036</v>
      </c>
      <c r="R977" s="1029">
        <v>-0.49999999999999911</v>
      </c>
      <c r="S977" s="1029">
        <v>-0.70000000000000107</v>
      </c>
      <c r="T977" s="1029">
        <v>-0.39999999999999858</v>
      </c>
      <c r="U977" s="1029">
        <v>-0.49999999999999911</v>
      </c>
      <c r="V977" s="2302">
        <v>-0.5999999999999992</v>
      </c>
      <c r="W977" s="1029">
        <v>-2.5000000000000013</v>
      </c>
      <c r="X977" s="1029">
        <v>-0.79999999999999805</v>
      </c>
      <c r="Y977" s="1901">
        <v>-0.5</v>
      </c>
      <c r="Z977" s="1029">
        <v>-0.49999999999999911</v>
      </c>
      <c r="AA977" s="1029">
        <v>-0.69999999999999885</v>
      </c>
      <c r="AB977" s="1899">
        <v>-0.39999999999999947</v>
      </c>
      <c r="AC977" s="1899"/>
      <c r="AD977" s="865"/>
    </row>
    <row r="978" spans="1:30" s="7" customFormat="1" ht="12.75" customHeight="1">
      <c r="A978" s="4850" t="s">
        <v>136</v>
      </c>
      <c r="B978" s="4925"/>
      <c r="C978" s="409"/>
      <c r="D978" s="722" t="s">
        <v>108</v>
      </c>
      <c r="E978" s="411"/>
      <c r="F978" s="412"/>
      <c r="G978" s="412"/>
      <c r="H978" s="1077"/>
      <c r="I978" s="412"/>
      <c r="J978" s="412"/>
      <c r="K978" s="412"/>
      <c r="L978" s="412"/>
      <c r="M978" s="412"/>
      <c r="N978" s="1077"/>
      <c r="O978" s="412"/>
      <c r="P978" s="412"/>
      <c r="Q978" s="412"/>
      <c r="R978" s="412"/>
      <c r="S978" s="412"/>
      <c r="T978" s="412"/>
      <c r="U978" s="412"/>
      <c r="V978" s="1693"/>
      <c r="W978" s="412"/>
      <c r="X978" s="412"/>
      <c r="Y978" s="1693"/>
      <c r="Z978" s="412"/>
      <c r="AA978" s="412"/>
      <c r="AB978" s="413"/>
      <c r="AC978" s="408"/>
      <c r="AD978" s="650"/>
    </row>
    <row r="979" spans="1:30" s="7" customFormat="1" ht="12.75" customHeight="1" thickBot="1">
      <c r="A979" s="4809"/>
      <c r="B979" s="4810"/>
      <c r="C979" s="401"/>
      <c r="D979" s="766" t="s">
        <v>109</v>
      </c>
      <c r="E979" s="198"/>
      <c r="F979" s="148"/>
      <c r="G979" s="148"/>
      <c r="H979" s="1078"/>
      <c r="I979" s="148"/>
      <c r="J979" s="148"/>
      <c r="K979" s="148"/>
      <c r="L979" s="148"/>
      <c r="M979" s="148"/>
      <c r="N979" s="1078"/>
      <c r="O979" s="148"/>
      <c r="P979" s="148"/>
      <c r="Q979" s="148"/>
      <c r="R979" s="148"/>
      <c r="S979" s="148"/>
      <c r="T979" s="148"/>
      <c r="U979" s="148"/>
      <c r="V979" s="1689"/>
      <c r="W979" s="148"/>
      <c r="X979" s="148"/>
      <c r="Y979" s="1689"/>
      <c r="Z979" s="148"/>
      <c r="AA979" s="148"/>
      <c r="AB979" s="402"/>
      <c r="AC979" s="406"/>
      <c r="AD979" s="700"/>
    </row>
    <row r="980" spans="1:30" s="14" customFormat="1" ht="29.25" customHeight="1" thickBot="1">
      <c r="A980" s="10"/>
      <c r="C980" s="11"/>
    </row>
    <row r="981" spans="1:30" s="4" customFormat="1" ht="37.5" customHeight="1" thickBot="1">
      <c r="A981" s="921" t="s">
        <v>4</v>
      </c>
      <c r="B981" s="1036" t="s">
        <v>0</v>
      </c>
      <c r="C981" s="847" t="s">
        <v>289</v>
      </c>
      <c r="D981" s="825" t="s">
        <v>3</v>
      </c>
      <c r="E981" s="4915" t="s">
        <v>138</v>
      </c>
      <c r="F981" s="4869"/>
      <c r="G981" s="4869"/>
      <c r="H981" s="4869"/>
      <c r="I981" s="4869"/>
      <c r="J981" s="4869"/>
      <c r="K981" s="4869"/>
      <c r="L981" s="4869"/>
      <c r="M981" s="4869"/>
      <c r="N981" s="4869"/>
      <c r="O981" s="4869"/>
      <c r="P981" s="4869"/>
      <c r="Q981" s="4869"/>
      <c r="R981" s="4869"/>
      <c r="S981" s="4869"/>
      <c r="T981" s="4869"/>
      <c r="U981" s="4869"/>
      <c r="V981" s="4869"/>
      <c r="W981" s="4869"/>
      <c r="X981" s="4869"/>
      <c r="Y981" s="4869"/>
      <c r="Z981" s="4869"/>
      <c r="AA981" s="4869"/>
      <c r="AB981" s="4916"/>
      <c r="AC981" s="375" t="s">
        <v>2</v>
      </c>
      <c r="AD981" s="1823" t="s">
        <v>312</v>
      </c>
    </row>
    <row r="982" spans="1:30" s="8" customFormat="1" ht="20.25" customHeight="1" thickBot="1">
      <c r="A982" s="3880" t="s">
        <v>237</v>
      </c>
      <c r="B982" s="4176"/>
      <c r="C982" s="4177"/>
      <c r="D982" s="3883"/>
      <c r="E982" s="646">
        <v>1</v>
      </c>
      <c r="F982" s="647">
        <v>2</v>
      </c>
      <c r="G982" s="647">
        <v>3</v>
      </c>
      <c r="H982" s="1053">
        <v>4</v>
      </c>
      <c r="I982" s="647">
        <v>5</v>
      </c>
      <c r="J982" s="647">
        <v>6</v>
      </c>
      <c r="K982" s="647">
        <v>7</v>
      </c>
      <c r="L982" s="647">
        <v>8</v>
      </c>
      <c r="M982" s="647">
        <v>9</v>
      </c>
      <c r="N982" s="1053">
        <v>10</v>
      </c>
      <c r="O982" s="647">
        <v>11</v>
      </c>
      <c r="P982" s="647">
        <v>12</v>
      </c>
      <c r="Q982" s="647">
        <v>13</v>
      </c>
      <c r="R982" s="647">
        <v>14</v>
      </c>
      <c r="S982" s="647">
        <v>15</v>
      </c>
      <c r="T982" s="647">
        <v>16</v>
      </c>
      <c r="U982" s="647">
        <v>17</v>
      </c>
      <c r="V982" s="1687">
        <v>18</v>
      </c>
      <c r="W982" s="647">
        <v>19</v>
      </c>
      <c r="X982" s="647">
        <v>20</v>
      </c>
      <c r="Y982" s="1687">
        <v>21</v>
      </c>
      <c r="Z982" s="647">
        <v>22</v>
      </c>
      <c r="AA982" s="647">
        <v>23</v>
      </c>
      <c r="AB982" s="648">
        <v>24</v>
      </c>
      <c r="AC982" s="227"/>
      <c r="AD982" s="649"/>
    </row>
    <row r="983" spans="1:30" s="14" customFormat="1" ht="12.75" customHeight="1">
      <c r="A983" s="2491" t="s">
        <v>106</v>
      </c>
      <c r="B983" s="2492"/>
      <c r="C983" s="4595"/>
      <c r="D983" s="2293"/>
      <c r="E983" s="3284">
        <v>5</v>
      </c>
      <c r="F983" s="3209">
        <v>5</v>
      </c>
      <c r="G983" s="3209">
        <v>5</v>
      </c>
      <c r="H983" s="3291">
        <v>5</v>
      </c>
      <c r="I983" s="3209">
        <v>5</v>
      </c>
      <c r="J983" s="3209">
        <v>5</v>
      </c>
      <c r="K983" s="3209">
        <v>5</v>
      </c>
      <c r="L983" s="3209">
        <v>5</v>
      </c>
      <c r="M983" s="3209">
        <v>5</v>
      </c>
      <c r="N983" s="3291">
        <v>5</v>
      </c>
      <c r="O983" s="3209">
        <v>5</v>
      </c>
      <c r="P983" s="3209">
        <v>5</v>
      </c>
      <c r="Q983" s="3209">
        <v>5</v>
      </c>
      <c r="R983" s="3209">
        <v>5</v>
      </c>
      <c r="S983" s="3209">
        <v>5</v>
      </c>
      <c r="T983" s="3209">
        <v>5</v>
      </c>
      <c r="U983" s="3209">
        <v>5</v>
      </c>
      <c r="V983" s="3209">
        <v>5</v>
      </c>
      <c r="W983" s="3209">
        <v>5</v>
      </c>
      <c r="X983" s="3209">
        <v>5</v>
      </c>
      <c r="Y983" s="3209">
        <v>5</v>
      </c>
      <c r="Z983" s="3209">
        <v>5</v>
      </c>
      <c r="AA983" s="3209">
        <v>5</v>
      </c>
      <c r="AB983" s="3285">
        <v>5</v>
      </c>
      <c r="AC983" s="2295"/>
      <c r="AD983" s="2964"/>
    </row>
    <row r="984" spans="1:30" s="14" customFormat="1" ht="14.25" customHeight="1" thickBot="1">
      <c r="A984" s="2493" t="s">
        <v>107</v>
      </c>
      <c r="B984" s="2494"/>
      <c r="C984" s="4596"/>
      <c r="D984" s="2294"/>
      <c r="E984" s="3286">
        <v>4</v>
      </c>
      <c r="F984" s="3287">
        <v>4</v>
      </c>
      <c r="G984" s="3287">
        <v>4</v>
      </c>
      <c r="H984" s="3288">
        <v>4</v>
      </c>
      <c r="I984" s="3287">
        <v>4</v>
      </c>
      <c r="J984" s="3287">
        <v>4</v>
      </c>
      <c r="K984" s="3287">
        <v>4</v>
      </c>
      <c r="L984" s="3287">
        <v>4</v>
      </c>
      <c r="M984" s="3287">
        <v>4</v>
      </c>
      <c r="N984" s="3288">
        <v>4</v>
      </c>
      <c r="O984" s="3287">
        <v>4</v>
      </c>
      <c r="P984" s="3287">
        <v>4</v>
      </c>
      <c r="Q984" s="3287">
        <v>4</v>
      </c>
      <c r="R984" s="3287">
        <v>4</v>
      </c>
      <c r="S984" s="3287">
        <v>4</v>
      </c>
      <c r="T984" s="3287">
        <v>4</v>
      </c>
      <c r="U984" s="3287">
        <v>4</v>
      </c>
      <c r="V984" s="3287">
        <v>4</v>
      </c>
      <c r="W984" s="3287">
        <v>4</v>
      </c>
      <c r="X984" s="3287">
        <v>4</v>
      </c>
      <c r="Y984" s="3287">
        <v>4</v>
      </c>
      <c r="Z984" s="3287">
        <v>4</v>
      </c>
      <c r="AA984" s="3287">
        <v>4</v>
      </c>
      <c r="AB984" s="3290">
        <v>4</v>
      </c>
      <c r="AC984" s="2296"/>
      <c r="AD984" s="2964"/>
    </row>
    <row r="985" spans="1:30" s="14" customFormat="1" ht="12.75" customHeight="1">
      <c r="A985" s="4917" t="s">
        <v>188</v>
      </c>
      <c r="B985" s="4920" t="s">
        <v>303</v>
      </c>
      <c r="C985" s="1830" t="s">
        <v>283</v>
      </c>
      <c r="D985" s="753" t="s">
        <v>108</v>
      </c>
      <c r="E985" s="850"/>
      <c r="F985" s="851"/>
      <c r="G985" s="851"/>
      <c r="H985" s="1055"/>
      <c r="I985" s="851"/>
      <c r="J985" s="851"/>
      <c r="K985" s="851"/>
      <c r="L985" s="851"/>
      <c r="M985" s="851"/>
      <c r="N985" s="1055"/>
      <c r="O985" s="851"/>
      <c r="P985" s="851"/>
      <c r="Q985" s="851"/>
      <c r="R985" s="851"/>
      <c r="S985" s="851"/>
      <c r="T985" s="851"/>
      <c r="U985" s="851"/>
      <c r="V985" s="852"/>
      <c r="W985" s="851"/>
      <c r="X985" s="851"/>
      <c r="Y985" s="1055"/>
      <c r="Z985" s="851"/>
      <c r="AA985" s="851"/>
      <c r="AB985" s="853"/>
      <c r="AC985" s="887">
        <f>SUM(E985:AB985)</f>
        <v>0</v>
      </c>
      <c r="AD985" s="2964"/>
    </row>
    <row r="986" spans="1:30" s="14" customFormat="1" ht="12.75" customHeight="1">
      <c r="A986" s="4918"/>
      <c r="B986" s="4921"/>
      <c r="C986" s="1831" t="s">
        <v>283</v>
      </c>
      <c r="D986" s="752" t="s">
        <v>109</v>
      </c>
      <c r="E986" s="655"/>
      <c r="F986" s="656"/>
      <c r="G986" s="656"/>
      <c r="H986" s="1056"/>
      <c r="I986" s="656"/>
      <c r="J986" s="656"/>
      <c r="K986" s="656"/>
      <c r="L986" s="656"/>
      <c r="M986" s="656"/>
      <c r="N986" s="1056"/>
      <c r="O986" s="656"/>
      <c r="P986" s="656"/>
      <c r="Q986" s="656"/>
      <c r="R986" s="656"/>
      <c r="S986" s="656"/>
      <c r="T986" s="656"/>
      <c r="U986" s="656"/>
      <c r="V986" s="657"/>
      <c r="W986" s="656"/>
      <c r="X986" s="656"/>
      <c r="Y986" s="1056"/>
      <c r="Z986" s="656"/>
      <c r="AA986" s="656"/>
      <c r="AB986" s="658"/>
      <c r="AC986" s="879"/>
      <c r="AD986" s="2964"/>
    </row>
    <row r="987" spans="1:30" s="14" customFormat="1" ht="12.75" customHeight="1">
      <c r="A987" s="4918"/>
      <c r="B987" s="4921"/>
      <c r="C987" s="1831"/>
      <c r="D987" s="752" t="s">
        <v>111</v>
      </c>
      <c r="E987" s="655"/>
      <c r="F987" s="656"/>
      <c r="G987" s="656"/>
      <c r="H987" s="1056"/>
      <c r="I987" s="656"/>
      <c r="J987" s="656"/>
      <c r="K987" s="656"/>
      <c r="L987" s="656"/>
      <c r="M987" s="656"/>
      <c r="N987" s="1056"/>
      <c r="O987" s="656"/>
      <c r="P987" s="656"/>
      <c r="Q987" s="656"/>
      <c r="R987" s="656"/>
      <c r="S987" s="656"/>
      <c r="T987" s="656"/>
      <c r="U987" s="656"/>
      <c r="V987" s="657"/>
      <c r="W987" s="656"/>
      <c r="X987" s="656"/>
      <c r="Y987" s="1056"/>
      <c r="Z987" s="656"/>
      <c r="AA987" s="656"/>
      <c r="AB987" s="658"/>
      <c r="AC987" s="879"/>
      <c r="AD987" s="2964"/>
    </row>
    <row r="988" spans="1:30" s="14" customFormat="1" ht="12.75" customHeight="1" thickBot="1">
      <c r="A988" s="4919"/>
      <c r="B988" s="4922"/>
      <c r="C988" s="3511"/>
      <c r="D988" s="754" t="s">
        <v>112</v>
      </c>
      <c r="E988" s="692"/>
      <c r="F988" s="854"/>
      <c r="G988" s="854"/>
      <c r="H988" s="1057"/>
      <c r="I988" s="854"/>
      <c r="J988" s="854"/>
      <c r="K988" s="854"/>
      <c r="L988" s="854"/>
      <c r="M988" s="854"/>
      <c r="N988" s="1057"/>
      <c r="O988" s="854"/>
      <c r="P988" s="854"/>
      <c r="Q988" s="854"/>
      <c r="R988" s="854"/>
      <c r="S988" s="854"/>
      <c r="T988" s="854"/>
      <c r="U988" s="854"/>
      <c r="V988" s="855"/>
      <c r="W988" s="854"/>
      <c r="X988" s="854"/>
      <c r="Y988" s="1057"/>
      <c r="Z988" s="854"/>
      <c r="AA988" s="854"/>
      <c r="AB988" s="856"/>
      <c r="AC988" s="888"/>
      <c r="AD988" s="2964"/>
    </row>
    <row r="989" spans="1:30" s="14" customFormat="1" ht="12.75" customHeight="1">
      <c r="A989" s="4878" t="s">
        <v>114</v>
      </c>
      <c r="B989" s="4877" t="s">
        <v>309</v>
      </c>
      <c r="C989" s="1830" t="s">
        <v>283</v>
      </c>
      <c r="D989" s="729" t="s">
        <v>108</v>
      </c>
      <c r="E989" s="651"/>
      <c r="F989" s="652"/>
      <c r="G989" s="652"/>
      <c r="H989" s="1058"/>
      <c r="I989" s="652"/>
      <c r="J989" s="652"/>
      <c r="K989" s="652"/>
      <c r="L989" s="652"/>
      <c r="M989" s="652"/>
      <c r="N989" s="1058"/>
      <c r="O989" s="652"/>
      <c r="P989" s="652"/>
      <c r="Q989" s="652"/>
      <c r="R989" s="652"/>
      <c r="S989" s="652"/>
      <c r="T989" s="652"/>
      <c r="U989" s="652"/>
      <c r="V989" s="653"/>
      <c r="W989" s="652"/>
      <c r="X989" s="652"/>
      <c r="Y989" s="1058"/>
      <c r="Z989" s="652"/>
      <c r="AA989" s="652"/>
      <c r="AB989" s="654"/>
      <c r="AC989" s="886"/>
      <c r="AD989" s="2964"/>
    </row>
    <row r="990" spans="1:30" s="14" customFormat="1" ht="12.75" customHeight="1">
      <c r="A990" s="4879"/>
      <c r="B990" s="4872"/>
      <c r="C990" s="1831" t="s">
        <v>283</v>
      </c>
      <c r="D990" s="752" t="s">
        <v>109</v>
      </c>
      <c r="E990" s="655"/>
      <c r="F990" s="656"/>
      <c r="G990" s="656"/>
      <c r="H990" s="1056"/>
      <c r="I990" s="656"/>
      <c r="J990" s="656"/>
      <c r="K990" s="656"/>
      <c r="L990" s="656"/>
      <c r="M990" s="656"/>
      <c r="N990" s="1056"/>
      <c r="O990" s="656"/>
      <c r="P990" s="656"/>
      <c r="Q990" s="656"/>
      <c r="R990" s="656"/>
      <c r="S990" s="656"/>
      <c r="T990" s="656"/>
      <c r="U990" s="656"/>
      <c r="V990" s="657"/>
      <c r="W990" s="656"/>
      <c r="X990" s="656"/>
      <c r="Y990" s="1056"/>
      <c r="Z990" s="656"/>
      <c r="AA990" s="656"/>
      <c r="AB990" s="658"/>
      <c r="AC990" s="879"/>
      <c r="AD990" s="2964"/>
    </row>
    <row r="991" spans="1:30" s="14" customFormat="1" ht="12.75" customHeight="1">
      <c r="A991" s="4879"/>
      <c r="B991" s="4872"/>
      <c r="C991" s="1831"/>
      <c r="D991" s="752" t="s">
        <v>111</v>
      </c>
      <c r="E991" s="655"/>
      <c r="F991" s="656"/>
      <c r="G991" s="656"/>
      <c r="H991" s="1056"/>
      <c r="I991" s="656"/>
      <c r="J991" s="656"/>
      <c r="K991" s="656"/>
      <c r="L991" s="656"/>
      <c r="M991" s="656"/>
      <c r="N991" s="1056"/>
      <c r="O991" s="656"/>
      <c r="P991" s="656"/>
      <c r="Q991" s="656"/>
      <c r="R991" s="656"/>
      <c r="S991" s="656"/>
      <c r="T991" s="656"/>
      <c r="U991" s="656"/>
      <c r="V991" s="657"/>
      <c r="W991" s="656"/>
      <c r="X991" s="656"/>
      <c r="Y991" s="1056"/>
      <c r="Z991" s="656"/>
      <c r="AA991" s="656"/>
      <c r="AB991" s="658"/>
      <c r="AC991" s="879"/>
      <c r="AD991" s="2964"/>
    </row>
    <row r="992" spans="1:30" s="14" customFormat="1" ht="12.75" customHeight="1" thickBot="1">
      <c r="A992" s="4923"/>
      <c r="B992" s="4924"/>
      <c r="C992" s="1832"/>
      <c r="D992" s="730" t="s">
        <v>112</v>
      </c>
      <c r="E992" s="659"/>
      <c r="F992" s="660"/>
      <c r="G992" s="660"/>
      <c r="H992" s="1059"/>
      <c r="I992" s="660"/>
      <c r="J992" s="660"/>
      <c r="K992" s="660"/>
      <c r="L992" s="660"/>
      <c r="M992" s="660"/>
      <c r="N992" s="1059"/>
      <c r="O992" s="660"/>
      <c r="P992" s="660"/>
      <c r="Q992" s="660"/>
      <c r="R992" s="660"/>
      <c r="S992" s="660"/>
      <c r="T992" s="660"/>
      <c r="U992" s="660"/>
      <c r="V992" s="661"/>
      <c r="W992" s="660"/>
      <c r="X992" s="660"/>
      <c r="Y992" s="1059"/>
      <c r="Z992" s="660"/>
      <c r="AA992" s="660"/>
      <c r="AB992" s="662"/>
      <c r="AC992" s="882"/>
      <c r="AD992" s="2964"/>
    </row>
    <row r="993" spans="1:38" s="14" customFormat="1" ht="12.75" customHeight="1">
      <c r="A993" s="4893" t="s">
        <v>129</v>
      </c>
      <c r="B993" s="4906" t="s">
        <v>169</v>
      </c>
      <c r="C993" s="1830" t="s">
        <v>501</v>
      </c>
      <c r="D993" s="755" t="s">
        <v>108</v>
      </c>
      <c r="E993" s="3843">
        <v>580</v>
      </c>
      <c r="F993" s="3812">
        <v>576</v>
      </c>
      <c r="G993" s="3812">
        <v>566</v>
      </c>
      <c r="H993" s="3828">
        <v>556</v>
      </c>
      <c r="I993" s="3812">
        <v>542</v>
      </c>
      <c r="J993" s="3812">
        <v>560</v>
      </c>
      <c r="K993" s="3812">
        <v>804</v>
      </c>
      <c r="L993" s="3812">
        <v>982</v>
      </c>
      <c r="M993" s="3812">
        <v>1006</v>
      </c>
      <c r="N993" s="3828">
        <v>2254</v>
      </c>
      <c r="O993" s="3812">
        <v>2706</v>
      </c>
      <c r="P993" s="3812">
        <v>2956</v>
      </c>
      <c r="Q993" s="3812">
        <v>2984</v>
      </c>
      <c r="R993" s="3812">
        <v>2978</v>
      </c>
      <c r="S993" s="3812">
        <v>2944</v>
      </c>
      <c r="T993" s="3812">
        <v>2950</v>
      </c>
      <c r="U993" s="3812">
        <v>2946</v>
      </c>
      <c r="V993" s="3814">
        <v>2944</v>
      </c>
      <c r="W993" s="3812">
        <v>2956</v>
      </c>
      <c r="X993" s="3812">
        <v>2960</v>
      </c>
      <c r="Y993" s="3828">
        <v>2990</v>
      </c>
      <c r="Z993" s="3812">
        <v>3014</v>
      </c>
      <c r="AA993" s="3812">
        <v>3052</v>
      </c>
      <c r="AB993" s="3844">
        <v>3046</v>
      </c>
      <c r="AC993" s="942">
        <f>SUM(E993:AB993)</f>
        <v>49852</v>
      </c>
      <c r="AD993" s="1914"/>
      <c r="AE993" s="1915"/>
      <c r="AF993" s="1915"/>
      <c r="AG993" s="1915"/>
      <c r="AH993" s="1915"/>
      <c r="AI993" s="1915"/>
      <c r="AJ993" s="1915"/>
      <c r="AK993" s="1915"/>
      <c r="AL993" s="1915"/>
    </row>
    <row r="994" spans="1:38" s="14" customFormat="1" ht="12.75" customHeight="1">
      <c r="A994" s="4879"/>
      <c r="B994" s="4872"/>
      <c r="C994" s="1831" t="s">
        <v>501</v>
      </c>
      <c r="D994" s="756" t="s">
        <v>109</v>
      </c>
      <c r="E994" s="3835">
        <v>140</v>
      </c>
      <c r="F994" s="3817">
        <v>150</v>
      </c>
      <c r="G994" s="3817">
        <v>152</v>
      </c>
      <c r="H994" s="3827">
        <v>140</v>
      </c>
      <c r="I994" s="3817">
        <v>136</v>
      </c>
      <c r="J994" s="3817">
        <v>138</v>
      </c>
      <c r="K994" s="3817">
        <v>272</v>
      </c>
      <c r="L994" s="3817">
        <v>326</v>
      </c>
      <c r="M994" s="3817">
        <v>346</v>
      </c>
      <c r="N994" s="3827">
        <v>352</v>
      </c>
      <c r="O994" s="3817">
        <v>504</v>
      </c>
      <c r="P994" s="3817">
        <v>524</v>
      </c>
      <c r="Q994" s="3817">
        <v>502</v>
      </c>
      <c r="R994" s="3817">
        <v>502</v>
      </c>
      <c r="S994" s="3817">
        <v>500</v>
      </c>
      <c r="T994" s="3817">
        <v>508</v>
      </c>
      <c r="U994" s="3817">
        <v>506</v>
      </c>
      <c r="V994" s="3819">
        <v>488</v>
      </c>
      <c r="W994" s="3817">
        <v>498</v>
      </c>
      <c r="X994" s="3817">
        <v>504</v>
      </c>
      <c r="Y994" s="3827">
        <v>504</v>
      </c>
      <c r="Z994" s="3817">
        <v>508</v>
      </c>
      <c r="AA994" s="3817">
        <v>524</v>
      </c>
      <c r="AB994" s="3836">
        <v>524</v>
      </c>
      <c r="AC994" s="943">
        <f>SUM(E994:AB994)</f>
        <v>9248</v>
      </c>
      <c r="AD994" s="1916"/>
      <c r="AE994" s="1917"/>
      <c r="AF994" s="1917"/>
      <c r="AG994" s="1917"/>
      <c r="AH994" s="1917"/>
      <c r="AI994" s="1917"/>
      <c r="AJ994" s="1917"/>
      <c r="AK994" s="1917"/>
      <c r="AL994" s="1917"/>
    </row>
    <row r="995" spans="1:38" s="14" customFormat="1" ht="12.75" customHeight="1">
      <c r="A995" s="4880"/>
      <c r="B995" s="4873"/>
      <c r="C995" s="3495" t="s">
        <v>315</v>
      </c>
      <c r="D995" s="1918" t="s">
        <v>340</v>
      </c>
      <c r="E995" s="428">
        <v>596.65735560705195</v>
      </c>
      <c r="F995" s="429">
        <v>595.21088699720542</v>
      </c>
      <c r="G995" s="429">
        <v>586.05460496441799</v>
      </c>
      <c r="H995" s="1060">
        <v>573.35503834884014</v>
      </c>
      <c r="I995" s="429">
        <v>558.80229061806824</v>
      </c>
      <c r="J995" s="429">
        <v>576.75298005298589</v>
      </c>
      <c r="K995" s="429">
        <v>848.76380695691773</v>
      </c>
      <c r="L995" s="429">
        <v>1034.6980235798269</v>
      </c>
      <c r="M995" s="429">
        <v>1063.8383335826925</v>
      </c>
      <c r="N995" s="1060">
        <v>2281.3197934529039</v>
      </c>
      <c r="O995" s="429">
        <v>2752.5355583534247</v>
      </c>
      <c r="P995" s="429">
        <v>3002.0846090675059</v>
      </c>
      <c r="Q995" s="429">
        <v>3025.9312616118696</v>
      </c>
      <c r="R995" s="429">
        <v>3020.0145695012798</v>
      </c>
      <c r="S995" s="429">
        <v>2986.1573970572949</v>
      </c>
      <c r="T995" s="429">
        <v>2993.4201175244348</v>
      </c>
      <c r="U995" s="429">
        <v>2989.1390064699231</v>
      </c>
      <c r="V995" s="429">
        <v>2984.1715768366939</v>
      </c>
      <c r="W995" s="429">
        <v>2997.6557507492416</v>
      </c>
      <c r="X995" s="429">
        <v>3002.6015386660947</v>
      </c>
      <c r="Y995" s="1060">
        <v>3032.180073808282</v>
      </c>
      <c r="Z995" s="429">
        <v>3056.5110829179075</v>
      </c>
      <c r="AA995" s="429">
        <v>3096.6562611952913</v>
      </c>
      <c r="AB995" s="430">
        <v>3090.7429527542404</v>
      </c>
      <c r="AC995" s="910"/>
      <c r="AD995" s="2964"/>
    </row>
    <row r="996" spans="1:38" s="14" customFormat="1" ht="12.75" customHeight="1">
      <c r="A996" s="4880"/>
      <c r="B996" s="4873"/>
      <c r="C996" s="3455" t="s">
        <v>342</v>
      </c>
      <c r="D996" s="756" t="s">
        <v>110</v>
      </c>
      <c r="E996" s="953">
        <v>40.4</v>
      </c>
      <c r="F996" s="954">
        <v>34</v>
      </c>
      <c r="G996" s="954">
        <v>33</v>
      </c>
      <c r="H996" s="1061">
        <v>32</v>
      </c>
      <c r="I996" s="954">
        <v>31.4</v>
      </c>
      <c r="J996" s="954">
        <v>33.799999999999997</v>
      </c>
      <c r="K996" s="954">
        <v>48.2</v>
      </c>
      <c r="L996" s="954">
        <v>59.4</v>
      </c>
      <c r="M996" s="954">
        <v>57</v>
      </c>
      <c r="N996" s="1061">
        <v>131</v>
      </c>
      <c r="O996" s="954">
        <v>154.80000000000001</v>
      </c>
      <c r="P996" s="954">
        <v>170.8</v>
      </c>
      <c r="Q996" s="954">
        <v>169.4</v>
      </c>
      <c r="R996" s="954">
        <v>170</v>
      </c>
      <c r="S996" s="954">
        <v>169.2</v>
      </c>
      <c r="T996" s="954">
        <v>169.2</v>
      </c>
      <c r="U996" s="954">
        <v>170.2</v>
      </c>
      <c r="V996" s="954">
        <v>169.8</v>
      </c>
      <c r="W996" s="954">
        <v>170.4</v>
      </c>
      <c r="X996" s="954">
        <v>170.6</v>
      </c>
      <c r="Y996" s="1061">
        <v>173</v>
      </c>
      <c r="Z996" s="954">
        <v>173.2</v>
      </c>
      <c r="AA996" s="954">
        <v>175.8</v>
      </c>
      <c r="AB996" s="955">
        <v>173.6</v>
      </c>
      <c r="AC996" s="2724"/>
      <c r="AD996" s="1911"/>
      <c r="AE996" s="1921"/>
      <c r="AF996" s="1921"/>
      <c r="AG996" s="1921"/>
      <c r="AH996" s="1921"/>
      <c r="AI996" s="1921"/>
      <c r="AJ996" s="1921"/>
      <c r="AK996" s="1921"/>
      <c r="AL996" s="1921"/>
    </row>
    <row r="997" spans="1:38" s="14" customFormat="1" ht="12.75" customHeight="1" thickBot="1">
      <c r="A997" s="4880"/>
      <c r="B997" s="4873"/>
      <c r="C997" s="1827" t="s">
        <v>315</v>
      </c>
      <c r="D997" s="1919" t="s">
        <v>111</v>
      </c>
      <c r="E997" s="672">
        <v>0.2413793103448276</v>
      </c>
      <c r="F997" s="673">
        <v>0.26041666666666669</v>
      </c>
      <c r="G997" s="673">
        <v>0.26855123674911663</v>
      </c>
      <c r="H997" s="1062">
        <v>0.25179856115107913</v>
      </c>
      <c r="I997" s="673">
        <v>0.25092250922509224</v>
      </c>
      <c r="J997" s="673">
        <v>0.24642857142857144</v>
      </c>
      <c r="K997" s="673">
        <v>0.3383084577114428</v>
      </c>
      <c r="L997" s="673">
        <v>0.33197556008146639</v>
      </c>
      <c r="M997" s="673">
        <v>0.34393638170974156</v>
      </c>
      <c r="N997" s="1062">
        <v>0.15616681455190773</v>
      </c>
      <c r="O997" s="673">
        <v>0.18625277161862527</v>
      </c>
      <c r="P997" s="673">
        <v>0.17726657645466848</v>
      </c>
      <c r="Q997" s="673">
        <v>0.16823056300268097</v>
      </c>
      <c r="R997" s="673">
        <v>0.16856950973807924</v>
      </c>
      <c r="S997" s="673">
        <v>0.16983695652173914</v>
      </c>
      <c r="T997" s="673">
        <v>0.17220338983050848</v>
      </c>
      <c r="U997" s="673">
        <v>0.17175831636116767</v>
      </c>
      <c r="V997" s="690">
        <v>0.16576086956521738</v>
      </c>
      <c r="W997" s="673">
        <v>0.16847090663058187</v>
      </c>
      <c r="X997" s="673">
        <v>0.17027027027027028</v>
      </c>
      <c r="Y997" s="1062">
        <v>0.16856187290969898</v>
      </c>
      <c r="Z997" s="673">
        <v>0.16854678168546783</v>
      </c>
      <c r="AA997" s="673">
        <v>0.17169069462647443</v>
      </c>
      <c r="AB997" s="704">
        <v>0.17202889034799737</v>
      </c>
      <c r="AC997" s="911">
        <f t="shared" ref="AC997" si="133">AC994/AC993</f>
        <v>0.18550910695659151</v>
      </c>
      <c r="AD997" s="2964"/>
    </row>
    <row r="998" spans="1:38" s="14" customFormat="1" ht="12.75" customHeight="1">
      <c r="A998" s="4878" t="s">
        <v>206</v>
      </c>
      <c r="B998" s="4895" t="s">
        <v>604</v>
      </c>
      <c r="C998" s="1830" t="s">
        <v>501</v>
      </c>
      <c r="D998" s="857" t="s">
        <v>108</v>
      </c>
      <c r="E998" s="3843">
        <v>462</v>
      </c>
      <c r="F998" s="3812">
        <v>478</v>
      </c>
      <c r="G998" s="3812">
        <v>462</v>
      </c>
      <c r="H998" s="3828">
        <v>482</v>
      </c>
      <c r="I998" s="3812">
        <v>506</v>
      </c>
      <c r="J998" s="3812">
        <v>464</v>
      </c>
      <c r="K998" s="3812">
        <v>554</v>
      </c>
      <c r="L998" s="3812">
        <v>582</v>
      </c>
      <c r="M998" s="3812">
        <v>564</v>
      </c>
      <c r="N998" s="3828">
        <v>590</v>
      </c>
      <c r="O998" s="3812">
        <v>864</v>
      </c>
      <c r="P998" s="3812">
        <v>1864</v>
      </c>
      <c r="Q998" s="3812">
        <v>2404</v>
      </c>
      <c r="R998" s="3812">
        <v>2376</v>
      </c>
      <c r="S998" s="3812">
        <v>2348</v>
      </c>
      <c r="T998" s="3812">
        <v>2342</v>
      </c>
      <c r="U998" s="3812">
        <v>2350</v>
      </c>
      <c r="V998" s="3814">
        <v>2366</v>
      </c>
      <c r="W998" s="3812">
        <v>2358</v>
      </c>
      <c r="X998" s="3812">
        <v>2346</v>
      </c>
      <c r="Y998" s="3828">
        <v>2344</v>
      </c>
      <c r="Z998" s="3812">
        <v>2360</v>
      </c>
      <c r="AA998" s="3812">
        <v>2400</v>
      </c>
      <c r="AB998" s="3844">
        <v>2432</v>
      </c>
      <c r="AC998" s="1931">
        <f>SUM(E998:AB998)</f>
        <v>36298</v>
      </c>
      <c r="AD998" s="1914"/>
      <c r="AE998" s="1915"/>
      <c r="AF998" s="1915"/>
      <c r="AG998" s="1915"/>
      <c r="AH998" s="1915"/>
      <c r="AI998" s="1915"/>
      <c r="AJ998" s="1915"/>
      <c r="AK998" s="1915"/>
      <c r="AL998" s="1915"/>
    </row>
    <row r="999" spans="1:38" s="14" customFormat="1" ht="12.75" customHeight="1">
      <c r="A999" s="4879"/>
      <c r="B999" s="4896"/>
      <c r="C999" s="1831" t="s">
        <v>501</v>
      </c>
      <c r="D999" s="763" t="s">
        <v>109</v>
      </c>
      <c r="E999" s="3835">
        <v>152</v>
      </c>
      <c r="F999" s="3817">
        <v>156</v>
      </c>
      <c r="G999" s="3817">
        <v>154</v>
      </c>
      <c r="H999" s="3827">
        <v>150</v>
      </c>
      <c r="I999" s="3817">
        <v>150</v>
      </c>
      <c r="J999" s="3817">
        <v>150</v>
      </c>
      <c r="K999" s="3817">
        <v>180</v>
      </c>
      <c r="L999" s="3817">
        <v>198</v>
      </c>
      <c r="M999" s="3817">
        <v>196</v>
      </c>
      <c r="N999" s="3827">
        <v>212</v>
      </c>
      <c r="O999" s="3817">
        <v>324</v>
      </c>
      <c r="P999" s="3817">
        <v>342</v>
      </c>
      <c r="Q999" s="3817">
        <v>340</v>
      </c>
      <c r="R999" s="3817">
        <v>330</v>
      </c>
      <c r="S999" s="3817">
        <v>324</v>
      </c>
      <c r="T999" s="3817">
        <v>322</v>
      </c>
      <c r="U999" s="3817">
        <v>320</v>
      </c>
      <c r="V999" s="3819">
        <v>312</v>
      </c>
      <c r="W999" s="3817">
        <v>316</v>
      </c>
      <c r="X999" s="3817">
        <v>314</v>
      </c>
      <c r="Y999" s="3827">
        <v>310</v>
      </c>
      <c r="Z999" s="3817">
        <v>316</v>
      </c>
      <c r="AA999" s="3817">
        <v>320</v>
      </c>
      <c r="AB999" s="3836">
        <v>320</v>
      </c>
      <c r="AC999" s="943">
        <f>SUM(E999:AB999)</f>
        <v>6208</v>
      </c>
      <c r="AD999" s="1916"/>
      <c r="AE999" s="1917"/>
      <c r="AF999" s="1917"/>
      <c r="AG999" s="1917"/>
      <c r="AH999" s="1917"/>
      <c r="AI999" s="1917"/>
      <c r="AJ999" s="1917"/>
      <c r="AK999" s="1917"/>
      <c r="AL999" s="1917"/>
    </row>
    <row r="1000" spans="1:38" s="14" customFormat="1" ht="12.75" customHeight="1">
      <c r="A1000" s="4880"/>
      <c r="B1000" s="4896"/>
      <c r="C1000" s="3495" t="s">
        <v>315</v>
      </c>
      <c r="D1000" s="713" t="s">
        <v>340</v>
      </c>
      <c r="E1000" s="428">
        <v>486.36200509497041</v>
      </c>
      <c r="F1000" s="429">
        <v>502.81209213780846</v>
      </c>
      <c r="G1000" s="429">
        <v>486.9907596659304</v>
      </c>
      <c r="H1000" s="1060">
        <v>504.80095087073676</v>
      </c>
      <c r="I1000" s="429">
        <v>527.76509926292022</v>
      </c>
      <c r="J1000" s="429">
        <v>487.64331226830126</v>
      </c>
      <c r="K1000" s="429">
        <v>582.50836903859158</v>
      </c>
      <c r="L1000" s="429">
        <v>614.75848916464747</v>
      </c>
      <c r="M1000" s="429">
        <v>597.08625842502852</v>
      </c>
      <c r="N1000" s="1060">
        <v>626.93221324159117</v>
      </c>
      <c r="O1000" s="429">
        <v>922.75240449429339</v>
      </c>
      <c r="P1000" s="429">
        <v>1895.1147722499554</v>
      </c>
      <c r="Q1000" s="429">
        <v>2427.9242162802366</v>
      </c>
      <c r="R1000" s="429">
        <v>2398.8072035909845</v>
      </c>
      <c r="S1000" s="429">
        <v>2370.2489320744353</v>
      </c>
      <c r="T1000" s="429">
        <v>2364.0321486815697</v>
      </c>
      <c r="U1000" s="429">
        <v>2371.6871631815188</v>
      </c>
      <c r="V1000" s="429">
        <v>2386.4827675891565</v>
      </c>
      <c r="W1000" s="429">
        <v>2379.079653983868</v>
      </c>
      <c r="X1000" s="429">
        <v>2366.9203619893933</v>
      </c>
      <c r="Y1000" s="1060">
        <v>2364.4102858852566</v>
      </c>
      <c r="Z1000" s="429">
        <v>2381.0619479551556</v>
      </c>
      <c r="AA1000" s="429">
        <v>2421.2393520674491</v>
      </c>
      <c r="AB1000" s="430">
        <v>2452.9622907823104</v>
      </c>
      <c r="AC1000" s="1079"/>
      <c r="AD1000" s="2964"/>
    </row>
    <row r="1001" spans="1:38" s="14" customFormat="1" ht="12.75" customHeight="1">
      <c r="A1001" s="4880"/>
      <c r="B1001" s="4896"/>
      <c r="C1001" s="3455" t="s">
        <v>342</v>
      </c>
      <c r="D1001" s="763" t="s">
        <v>110</v>
      </c>
      <c r="E1001" s="953">
        <v>31</v>
      </c>
      <c r="F1001" s="954">
        <v>33.200000000000003</v>
      </c>
      <c r="G1001" s="954">
        <v>31.8</v>
      </c>
      <c r="H1001" s="1061">
        <v>32.6</v>
      </c>
      <c r="I1001" s="954">
        <v>30.2</v>
      </c>
      <c r="J1001" s="954">
        <v>30.2</v>
      </c>
      <c r="K1001" s="954">
        <v>36.4</v>
      </c>
      <c r="L1001" s="954">
        <v>35.799999999999997</v>
      </c>
      <c r="M1001" s="954">
        <v>36</v>
      </c>
      <c r="N1001" s="1061">
        <v>35.6</v>
      </c>
      <c r="O1001" s="954">
        <v>53</v>
      </c>
      <c r="P1001" s="954">
        <v>139</v>
      </c>
      <c r="Q1001" s="954">
        <v>137.80000000000001</v>
      </c>
      <c r="R1001" s="954">
        <v>135.6</v>
      </c>
      <c r="S1001" s="954">
        <v>135.6</v>
      </c>
      <c r="T1001" s="954">
        <v>135.19999999999999</v>
      </c>
      <c r="U1001" s="954">
        <v>134.80000000000001</v>
      </c>
      <c r="V1001" s="954">
        <v>135.80000000000001</v>
      </c>
      <c r="W1001" s="954">
        <v>135.19999999999999</v>
      </c>
      <c r="X1001" s="954">
        <v>135.6</v>
      </c>
      <c r="Y1001" s="1061">
        <v>134.19999999999999</v>
      </c>
      <c r="Z1001" s="954">
        <v>136.19999999999999</v>
      </c>
      <c r="AA1001" s="954">
        <v>139</v>
      </c>
      <c r="AB1001" s="955">
        <v>138.6</v>
      </c>
      <c r="AC1001" s="1920"/>
      <c r="AD1001" s="1911"/>
      <c r="AE1001" s="1921"/>
      <c r="AF1001" s="1921"/>
      <c r="AG1001" s="1921"/>
      <c r="AH1001" s="1921"/>
      <c r="AI1001" s="1921"/>
      <c r="AJ1001" s="1921"/>
      <c r="AK1001" s="1921"/>
      <c r="AL1001" s="1921"/>
    </row>
    <row r="1002" spans="1:38" s="35" customFormat="1" ht="12.75" customHeight="1" thickBot="1">
      <c r="A1002" s="4894"/>
      <c r="B1002" s="4897"/>
      <c r="C1002" s="1827" t="s">
        <v>315</v>
      </c>
      <c r="D1002" s="827" t="s">
        <v>111</v>
      </c>
      <c r="E1002" s="672">
        <v>0.32900432900432902</v>
      </c>
      <c r="F1002" s="673">
        <v>0.32635983263598328</v>
      </c>
      <c r="G1002" s="673">
        <v>0.33333333333333331</v>
      </c>
      <c r="H1002" s="1062">
        <v>0.31120331950207469</v>
      </c>
      <c r="I1002" s="673">
        <v>0.29644268774703558</v>
      </c>
      <c r="J1002" s="673">
        <v>0.32327586206896552</v>
      </c>
      <c r="K1002" s="673">
        <v>0.32490974729241878</v>
      </c>
      <c r="L1002" s="673">
        <v>0.34020618556701032</v>
      </c>
      <c r="M1002" s="673">
        <v>0.3475177304964539</v>
      </c>
      <c r="N1002" s="1062">
        <v>0.35932203389830508</v>
      </c>
      <c r="O1002" s="673">
        <v>0.375</v>
      </c>
      <c r="P1002" s="673">
        <v>0.1834763948497854</v>
      </c>
      <c r="Q1002" s="673">
        <v>0.14143094841930118</v>
      </c>
      <c r="R1002" s="673">
        <v>0.1388888888888889</v>
      </c>
      <c r="S1002" s="673">
        <v>0.13798977853492334</v>
      </c>
      <c r="T1002" s="673">
        <v>0.13748932536293765</v>
      </c>
      <c r="U1002" s="673">
        <v>0.13617021276595745</v>
      </c>
      <c r="V1002" s="690">
        <v>0.13186813186813187</v>
      </c>
      <c r="W1002" s="673">
        <v>0.13401187446988974</v>
      </c>
      <c r="X1002" s="673">
        <v>0.13384484228473997</v>
      </c>
      <c r="Y1002" s="1062">
        <v>0.13225255972696245</v>
      </c>
      <c r="Z1002" s="673">
        <v>0.13389830508474576</v>
      </c>
      <c r="AA1002" s="673">
        <v>0.13333333333333333</v>
      </c>
      <c r="AB1002" s="704">
        <v>0.13157894736842105</v>
      </c>
      <c r="AC1002" s="911">
        <f t="shared" ref="AC1002" si="134">AC999/AC998</f>
        <v>0.17102870681580251</v>
      </c>
      <c r="AD1002" s="689"/>
    </row>
    <row r="1003" spans="1:38" s="73" customFormat="1" ht="12.75" customHeight="1">
      <c r="A1003" s="996" t="s">
        <v>290</v>
      </c>
      <c r="B1003" s="997"/>
      <c r="C1003" s="3526" t="s">
        <v>315</v>
      </c>
      <c r="D1003" s="998"/>
      <c r="E1003" s="674">
        <v>1042</v>
      </c>
      <c r="F1003" s="675">
        <v>1054</v>
      </c>
      <c r="G1003" s="675">
        <v>1028</v>
      </c>
      <c r="H1003" s="1063">
        <v>1038</v>
      </c>
      <c r="I1003" s="675">
        <v>1048</v>
      </c>
      <c r="J1003" s="675">
        <v>1024</v>
      </c>
      <c r="K1003" s="675">
        <v>1358</v>
      </c>
      <c r="L1003" s="675">
        <v>1564</v>
      </c>
      <c r="M1003" s="675">
        <v>1570</v>
      </c>
      <c r="N1003" s="1063">
        <v>2844</v>
      </c>
      <c r="O1003" s="675">
        <v>3570</v>
      </c>
      <c r="P1003" s="675">
        <v>4820</v>
      </c>
      <c r="Q1003" s="675">
        <v>5388</v>
      </c>
      <c r="R1003" s="675">
        <v>5354</v>
      </c>
      <c r="S1003" s="675">
        <v>5292</v>
      </c>
      <c r="T1003" s="675">
        <v>5292</v>
      </c>
      <c r="U1003" s="675">
        <v>5296</v>
      </c>
      <c r="V1003" s="1703">
        <v>5310</v>
      </c>
      <c r="W1003" s="675">
        <v>5314</v>
      </c>
      <c r="X1003" s="675">
        <v>5306</v>
      </c>
      <c r="Y1003" s="1703">
        <v>5334</v>
      </c>
      <c r="Z1003" s="675">
        <v>5374</v>
      </c>
      <c r="AA1003" s="675">
        <v>5452</v>
      </c>
      <c r="AB1003" s="999">
        <v>5478</v>
      </c>
      <c r="AC1003" s="1000"/>
      <c r="AD1003" s="1001"/>
    </row>
    <row r="1004" spans="1:38" s="73" customFormat="1" ht="12.75" customHeight="1">
      <c r="A1004" s="1002" t="s">
        <v>307</v>
      </c>
      <c r="B1004" s="1003"/>
      <c r="C1004" s="3527" t="s">
        <v>315</v>
      </c>
      <c r="D1004" s="1004"/>
      <c r="E1004" s="676">
        <v>292</v>
      </c>
      <c r="F1004" s="677">
        <v>306</v>
      </c>
      <c r="G1004" s="677">
        <v>306</v>
      </c>
      <c r="H1004" s="1064">
        <v>290</v>
      </c>
      <c r="I1004" s="677">
        <v>286</v>
      </c>
      <c r="J1004" s="677">
        <v>288</v>
      </c>
      <c r="K1004" s="677">
        <v>452</v>
      </c>
      <c r="L1004" s="677">
        <v>524</v>
      </c>
      <c r="M1004" s="677">
        <v>542</v>
      </c>
      <c r="N1004" s="1064">
        <v>564</v>
      </c>
      <c r="O1004" s="677">
        <v>828</v>
      </c>
      <c r="P1004" s="677">
        <v>866</v>
      </c>
      <c r="Q1004" s="677">
        <v>842</v>
      </c>
      <c r="R1004" s="677">
        <v>832</v>
      </c>
      <c r="S1004" s="677">
        <v>824</v>
      </c>
      <c r="T1004" s="677">
        <v>830</v>
      </c>
      <c r="U1004" s="677">
        <v>826</v>
      </c>
      <c r="V1004" s="1704">
        <v>800</v>
      </c>
      <c r="W1004" s="677">
        <v>814</v>
      </c>
      <c r="X1004" s="677">
        <v>818</v>
      </c>
      <c r="Y1004" s="1704">
        <v>814</v>
      </c>
      <c r="Z1004" s="677">
        <v>824</v>
      </c>
      <c r="AA1004" s="677">
        <v>844</v>
      </c>
      <c r="AB1004" s="1005">
        <v>844</v>
      </c>
      <c r="AC1004" s="1006"/>
      <c r="AD1004" s="1001"/>
    </row>
    <row r="1005" spans="1:38" s="73" customFormat="1" ht="12.75" customHeight="1" thickBot="1">
      <c r="A1005" s="1007" t="s">
        <v>308</v>
      </c>
      <c r="B1005" s="1008"/>
      <c r="C1005" s="3528" t="s">
        <v>315</v>
      </c>
      <c r="D1005" s="1009"/>
      <c r="E1005" s="1010">
        <v>1082.1404714730893</v>
      </c>
      <c r="F1005" s="1011">
        <v>1097.5208426266902</v>
      </c>
      <c r="G1005" s="1011">
        <v>1072.5763376095895</v>
      </c>
      <c r="H1005" s="1065">
        <v>1077.7495070748118</v>
      </c>
      <c r="I1005" s="1011">
        <v>1086.3240768757728</v>
      </c>
      <c r="J1005" s="1011">
        <v>1063.7292888700583</v>
      </c>
      <c r="K1005" s="1011">
        <v>1431.2470087304987</v>
      </c>
      <c r="L1005" s="1011">
        <v>1649.4459675903299</v>
      </c>
      <c r="M1005" s="1011">
        <v>1660.922635163962</v>
      </c>
      <c r="N1005" s="1065">
        <v>2899.3847623245865</v>
      </c>
      <c r="O1005" s="1011">
        <v>3664.762475249931</v>
      </c>
      <c r="P1005" s="1011">
        <v>4897.1783712664583</v>
      </c>
      <c r="Q1005" s="1011">
        <v>5453.3941724397664</v>
      </c>
      <c r="R1005" s="1011">
        <v>5418.2598682602884</v>
      </c>
      <c r="S1005" s="1011">
        <v>5355.7669852225645</v>
      </c>
      <c r="T1005" s="1011">
        <v>5356.6933830489124</v>
      </c>
      <c r="U1005" s="1011">
        <v>5360.0272387367586</v>
      </c>
      <c r="V1005" s="1705">
        <v>5369.9255115876604</v>
      </c>
      <c r="W1005" s="1011">
        <v>5375.9828868775239</v>
      </c>
      <c r="X1005" s="1011">
        <v>5368.683265010146</v>
      </c>
      <c r="Y1005" s="1705">
        <v>5395.7531448352975</v>
      </c>
      <c r="Z1005" s="1011">
        <v>5436.8053119456099</v>
      </c>
      <c r="AA1005" s="1011">
        <v>5516.9411814881623</v>
      </c>
      <c r="AB1005" s="1012">
        <v>5542.636556730019</v>
      </c>
      <c r="AC1005" s="1013"/>
      <c r="AD1005" s="1001"/>
    </row>
    <row r="1006" spans="1:38" s="8" customFormat="1" ht="12.75" customHeight="1" thickBot="1">
      <c r="A1006" s="1014" t="s">
        <v>197</v>
      </c>
      <c r="B1006" s="1015"/>
      <c r="C1006" s="71"/>
      <c r="D1006" s="710"/>
      <c r="E1006" s="679">
        <v>1</v>
      </c>
      <c r="F1006" s="214">
        <v>2</v>
      </c>
      <c r="G1006" s="214">
        <v>3</v>
      </c>
      <c r="H1006" s="1053">
        <v>4</v>
      </c>
      <c r="I1006" s="214">
        <v>5</v>
      </c>
      <c r="J1006" s="214">
        <v>6</v>
      </c>
      <c r="K1006" s="214">
        <v>7</v>
      </c>
      <c r="L1006" s="214">
        <v>8</v>
      </c>
      <c r="M1006" s="214">
        <v>9</v>
      </c>
      <c r="N1006" s="1053">
        <v>10</v>
      </c>
      <c r="O1006" s="214">
        <v>11</v>
      </c>
      <c r="P1006" s="214">
        <v>12</v>
      </c>
      <c r="Q1006" s="214">
        <v>13</v>
      </c>
      <c r="R1006" s="214">
        <v>14</v>
      </c>
      <c r="S1006" s="214">
        <v>15</v>
      </c>
      <c r="T1006" s="214">
        <v>16</v>
      </c>
      <c r="U1006" s="214">
        <v>17</v>
      </c>
      <c r="V1006" s="1053">
        <v>18</v>
      </c>
      <c r="W1006" s="214">
        <v>19</v>
      </c>
      <c r="X1006" s="214">
        <v>20</v>
      </c>
      <c r="Y1006" s="1053">
        <v>21</v>
      </c>
      <c r="Z1006" s="214">
        <v>22</v>
      </c>
      <c r="AA1006" s="214">
        <v>23</v>
      </c>
      <c r="AB1006" s="680">
        <v>24</v>
      </c>
      <c r="AC1006" s="71"/>
      <c r="AD1006" s="2965"/>
    </row>
    <row r="1007" spans="1:38" s="8" customFormat="1" ht="12.75" customHeight="1">
      <c r="A1007" s="2206" t="s">
        <v>115</v>
      </c>
      <c r="B1007" s="2279"/>
      <c r="C1007" s="2289" t="s">
        <v>342</v>
      </c>
      <c r="D1007" s="2280" t="s">
        <v>112</v>
      </c>
      <c r="E1007" s="4162">
        <v>124.02</v>
      </c>
      <c r="F1007" s="4163">
        <v>124.21</v>
      </c>
      <c r="G1007" s="4163">
        <v>124.21</v>
      </c>
      <c r="H1007" s="4163">
        <v>124.21</v>
      </c>
      <c r="I1007" s="4163">
        <v>124.21</v>
      </c>
      <c r="J1007" s="4163">
        <v>124.21</v>
      </c>
      <c r="K1007" s="4163">
        <v>123.83</v>
      </c>
      <c r="L1007" s="4163">
        <v>123.63</v>
      </c>
      <c r="M1007" s="4163">
        <v>124.4</v>
      </c>
      <c r="N1007" s="4163">
        <v>124.02</v>
      </c>
      <c r="O1007" s="4163">
        <v>123.83</v>
      </c>
      <c r="P1007" s="4163">
        <v>123.44</v>
      </c>
      <c r="Q1007" s="4163">
        <v>123.63</v>
      </c>
      <c r="R1007" s="4163">
        <v>123.44</v>
      </c>
      <c r="S1007" s="4163">
        <v>123.25</v>
      </c>
      <c r="T1007" s="4163">
        <v>123.06</v>
      </c>
      <c r="U1007" s="4163">
        <v>123.06</v>
      </c>
      <c r="V1007" s="4163">
        <v>123.06</v>
      </c>
      <c r="W1007" s="4163">
        <v>122.87</v>
      </c>
      <c r="X1007" s="4163">
        <v>122.87</v>
      </c>
      <c r="Y1007" s="4163">
        <v>122.87</v>
      </c>
      <c r="Z1007" s="4163">
        <v>123.06</v>
      </c>
      <c r="AA1007" s="4163">
        <v>123.06</v>
      </c>
      <c r="AB1007" s="4164">
        <v>123.44</v>
      </c>
      <c r="AC1007" s="2281"/>
      <c r="AD1007" s="1924"/>
      <c r="AE1007" s="1925"/>
      <c r="AF1007" s="1925"/>
      <c r="AG1007" s="1925"/>
      <c r="AH1007" s="1925"/>
      <c r="AI1007" s="1925"/>
      <c r="AJ1007" s="1925"/>
      <c r="AK1007" s="1925"/>
      <c r="AL1007" s="1925"/>
    </row>
    <row r="1008" spans="1:38" s="8" customFormat="1" ht="12.75" customHeight="1">
      <c r="A1008" s="2232" t="s">
        <v>167</v>
      </c>
      <c r="B1008" s="2282"/>
      <c r="C1008" s="2290" t="s">
        <v>342</v>
      </c>
      <c r="D1008" s="2283" t="s">
        <v>112</v>
      </c>
      <c r="E1008" s="4165">
        <v>122.49</v>
      </c>
      <c r="F1008" s="4166">
        <v>122.49</v>
      </c>
      <c r="G1008" s="4166">
        <v>122.49</v>
      </c>
      <c r="H1008" s="4166">
        <v>122.49</v>
      </c>
      <c r="I1008" s="4166">
        <v>122.49</v>
      </c>
      <c r="J1008" s="4166">
        <v>122.49</v>
      </c>
      <c r="K1008" s="4166">
        <v>122.3</v>
      </c>
      <c r="L1008" s="4166">
        <v>122.11</v>
      </c>
      <c r="M1008" s="4166">
        <v>122.87</v>
      </c>
      <c r="N1008" s="4166">
        <v>122.68</v>
      </c>
      <c r="O1008" s="4166">
        <v>122.49</v>
      </c>
      <c r="P1008" s="4166">
        <v>122.3</v>
      </c>
      <c r="Q1008" s="4166">
        <v>122.3</v>
      </c>
      <c r="R1008" s="4166">
        <v>122.11</v>
      </c>
      <c r="S1008" s="4166">
        <v>122.11</v>
      </c>
      <c r="T1008" s="4166">
        <v>121.92</v>
      </c>
      <c r="U1008" s="4166">
        <v>121.92</v>
      </c>
      <c r="V1008" s="4166">
        <v>121.92</v>
      </c>
      <c r="W1008" s="4166">
        <v>121.54</v>
      </c>
      <c r="X1008" s="4166">
        <v>121.73</v>
      </c>
      <c r="Y1008" s="4166">
        <v>121.73</v>
      </c>
      <c r="Z1008" s="4166">
        <v>121.92</v>
      </c>
      <c r="AA1008" s="4166">
        <v>121.92</v>
      </c>
      <c r="AB1008" s="4167">
        <v>122.3</v>
      </c>
      <c r="AC1008" s="2284"/>
      <c r="AD1008" s="1924"/>
      <c r="AE1008" s="1925"/>
      <c r="AF1008" s="1925"/>
      <c r="AG1008" s="1925"/>
      <c r="AH1008" s="1925"/>
      <c r="AI1008" s="1925"/>
      <c r="AJ1008" s="1925"/>
      <c r="AK1008" s="1925"/>
      <c r="AL1008" s="1925"/>
    </row>
    <row r="1009" spans="1:38" s="8" customFormat="1" ht="12.75" customHeight="1" thickBot="1">
      <c r="A1009" s="2232" t="s">
        <v>168</v>
      </c>
      <c r="B1009" s="2282"/>
      <c r="C1009" s="3525"/>
      <c r="D1009" s="2283" t="s">
        <v>112</v>
      </c>
      <c r="E1009" s="2285"/>
      <c r="F1009" s="2286"/>
      <c r="G1009" s="2286"/>
      <c r="H1009" s="2286"/>
      <c r="I1009" s="2286"/>
      <c r="J1009" s="2286"/>
      <c r="K1009" s="2286"/>
      <c r="L1009" s="2286"/>
      <c r="M1009" s="2286"/>
      <c r="N1009" s="2286"/>
      <c r="O1009" s="2286"/>
      <c r="P1009" s="2286"/>
      <c r="Q1009" s="2286"/>
      <c r="R1009" s="2286"/>
      <c r="S1009" s="2286"/>
      <c r="T1009" s="2286"/>
      <c r="U1009" s="2286"/>
      <c r="V1009" s="2286"/>
      <c r="W1009" s="2286"/>
      <c r="X1009" s="2286"/>
      <c r="Y1009" s="2286"/>
      <c r="Z1009" s="2286"/>
      <c r="AA1009" s="2286"/>
      <c r="AB1009" s="2287"/>
      <c r="AC1009" s="2288"/>
      <c r="AD1009" s="2965"/>
    </row>
    <row r="1010" spans="1:38" s="7" customFormat="1" ht="12.75" customHeight="1">
      <c r="A1010" s="4878"/>
      <c r="B1010" s="4898" t="s">
        <v>543</v>
      </c>
      <c r="C1010" s="1830" t="s">
        <v>501</v>
      </c>
      <c r="D1010" s="3144" t="s">
        <v>593</v>
      </c>
      <c r="E1010" s="3843">
        <v>0</v>
      </c>
      <c r="F1010" s="3812">
        <v>0</v>
      </c>
      <c r="G1010" s="3812">
        <v>0</v>
      </c>
      <c r="H1010" s="3828">
        <v>0</v>
      </c>
      <c r="I1010" s="3812">
        <v>0</v>
      </c>
      <c r="J1010" s="3812">
        <v>0</v>
      </c>
      <c r="K1010" s="3812">
        <v>0</v>
      </c>
      <c r="L1010" s="3812">
        <v>0</v>
      </c>
      <c r="M1010" s="3812">
        <v>0</v>
      </c>
      <c r="N1010" s="3828">
        <v>0</v>
      </c>
      <c r="O1010" s="3812">
        <v>0</v>
      </c>
      <c r="P1010" s="3812">
        <v>0</v>
      </c>
      <c r="Q1010" s="3812">
        <v>0</v>
      </c>
      <c r="R1010" s="3812">
        <v>0</v>
      </c>
      <c r="S1010" s="3812">
        <v>0</v>
      </c>
      <c r="T1010" s="3812">
        <v>0</v>
      </c>
      <c r="U1010" s="3812">
        <v>0</v>
      </c>
      <c r="V1010" s="3814">
        <v>0</v>
      </c>
      <c r="W1010" s="3812">
        <v>0</v>
      </c>
      <c r="X1010" s="3812">
        <v>0</v>
      </c>
      <c r="Y1010" s="3828">
        <v>0</v>
      </c>
      <c r="Z1010" s="3812">
        <v>0</v>
      </c>
      <c r="AA1010" s="3812">
        <v>0</v>
      </c>
      <c r="AB1010" s="3815">
        <v>0</v>
      </c>
      <c r="AC1010" s="880">
        <f>SUM(E1010:AB1010)</f>
        <v>0</v>
      </c>
      <c r="AD1010" s="865"/>
    </row>
    <row r="1011" spans="1:38" s="7" customFormat="1" ht="12.75" customHeight="1">
      <c r="A1011" s="4893"/>
      <c r="B1011" s="4899"/>
      <c r="C1011" s="1831" t="s">
        <v>501</v>
      </c>
      <c r="D1011" s="828" t="s">
        <v>620</v>
      </c>
      <c r="E1011" s="3829">
        <v>44</v>
      </c>
      <c r="F1011" s="3830">
        <v>52.8</v>
      </c>
      <c r="G1011" s="3830">
        <v>52.8</v>
      </c>
      <c r="H1011" s="3832">
        <v>44</v>
      </c>
      <c r="I1011" s="3830">
        <v>52.8</v>
      </c>
      <c r="J1011" s="3830">
        <v>52.8</v>
      </c>
      <c r="K1011" s="3830">
        <v>44</v>
      </c>
      <c r="L1011" s="3830">
        <v>52.8</v>
      </c>
      <c r="M1011" s="3830">
        <v>52.8</v>
      </c>
      <c r="N1011" s="3832">
        <v>52.8</v>
      </c>
      <c r="O1011" s="3830">
        <v>52.8</v>
      </c>
      <c r="P1011" s="3830">
        <v>52.8</v>
      </c>
      <c r="Q1011" s="3830">
        <v>52.8</v>
      </c>
      <c r="R1011" s="3830">
        <v>44</v>
      </c>
      <c r="S1011" s="3830">
        <v>52.8</v>
      </c>
      <c r="T1011" s="3830">
        <v>52.8</v>
      </c>
      <c r="U1011" s="3830">
        <v>52.8</v>
      </c>
      <c r="V1011" s="3833">
        <v>52.8</v>
      </c>
      <c r="W1011" s="3830">
        <v>52.8</v>
      </c>
      <c r="X1011" s="3830">
        <v>52.8</v>
      </c>
      <c r="Y1011" s="3832">
        <v>52.8</v>
      </c>
      <c r="Z1011" s="3830">
        <v>52.8</v>
      </c>
      <c r="AA1011" s="3830">
        <v>52.8</v>
      </c>
      <c r="AB1011" s="3853">
        <v>52.8</v>
      </c>
      <c r="AC1011" s="885">
        <f t="shared" ref="AC1011:AC1013" si="135">SUM(E1011:AB1011)</f>
        <v>1231.9999999999995</v>
      </c>
      <c r="AD1011" s="865"/>
    </row>
    <row r="1012" spans="1:38" s="7" customFormat="1" ht="12.75" customHeight="1">
      <c r="A1012" s="4879"/>
      <c r="B1012" s="4900"/>
      <c r="C1012" s="1831" t="s">
        <v>501</v>
      </c>
      <c r="D1012" s="3145" t="s">
        <v>594</v>
      </c>
      <c r="E1012" s="3835">
        <v>0</v>
      </c>
      <c r="F1012" s="3817">
        <v>0</v>
      </c>
      <c r="G1012" s="3817">
        <v>0</v>
      </c>
      <c r="H1012" s="3827">
        <v>0</v>
      </c>
      <c r="I1012" s="3817">
        <v>0</v>
      </c>
      <c r="J1012" s="3817">
        <v>0</v>
      </c>
      <c r="K1012" s="3817">
        <v>0</v>
      </c>
      <c r="L1012" s="3817">
        <v>0</v>
      </c>
      <c r="M1012" s="3817">
        <v>0</v>
      </c>
      <c r="N1012" s="3827">
        <v>0</v>
      </c>
      <c r="O1012" s="3817">
        <v>0</v>
      </c>
      <c r="P1012" s="3817">
        <v>0</v>
      </c>
      <c r="Q1012" s="3817">
        <v>0</v>
      </c>
      <c r="R1012" s="3817">
        <v>0</v>
      </c>
      <c r="S1012" s="3817">
        <v>0</v>
      </c>
      <c r="T1012" s="3817">
        <v>0</v>
      </c>
      <c r="U1012" s="3817">
        <v>0</v>
      </c>
      <c r="V1012" s="3819">
        <v>0</v>
      </c>
      <c r="W1012" s="3817">
        <v>0</v>
      </c>
      <c r="X1012" s="3817">
        <v>0</v>
      </c>
      <c r="Y1012" s="3827">
        <v>0</v>
      </c>
      <c r="Z1012" s="3817">
        <v>0</v>
      </c>
      <c r="AA1012" s="3817">
        <v>0</v>
      </c>
      <c r="AB1012" s="3820">
        <v>0</v>
      </c>
      <c r="AC1012" s="885">
        <f t="shared" si="135"/>
        <v>0</v>
      </c>
      <c r="AD1012" s="865"/>
    </row>
    <row r="1013" spans="1:38" s="7" customFormat="1" ht="12.75" customHeight="1">
      <c r="A1013" s="4880"/>
      <c r="B1013" s="4900"/>
      <c r="C1013" s="1831" t="s">
        <v>501</v>
      </c>
      <c r="D1013" s="3145" t="s">
        <v>595</v>
      </c>
      <c r="E1013" s="3816">
        <v>1698.4</v>
      </c>
      <c r="F1013" s="3817">
        <v>1689.6</v>
      </c>
      <c r="G1013" s="3817">
        <v>1698.4</v>
      </c>
      <c r="H1013" s="3827">
        <v>1698.4</v>
      </c>
      <c r="I1013" s="3817">
        <v>1698.4</v>
      </c>
      <c r="J1013" s="3817">
        <v>1689.6</v>
      </c>
      <c r="K1013" s="3817">
        <v>1689.6</v>
      </c>
      <c r="L1013" s="3817">
        <v>1689.6</v>
      </c>
      <c r="M1013" s="3817">
        <v>1707.2</v>
      </c>
      <c r="N1013" s="3827">
        <v>1716</v>
      </c>
      <c r="O1013" s="3817">
        <v>1707.2</v>
      </c>
      <c r="P1013" s="3817">
        <v>1698.4</v>
      </c>
      <c r="Q1013" s="3817">
        <v>1698.4</v>
      </c>
      <c r="R1013" s="3817">
        <v>1698.4</v>
      </c>
      <c r="S1013" s="3817">
        <v>1707.2</v>
      </c>
      <c r="T1013" s="3817">
        <v>1698.4</v>
      </c>
      <c r="U1013" s="3817">
        <v>1698.4</v>
      </c>
      <c r="V1013" s="3819">
        <v>1698.4</v>
      </c>
      <c r="W1013" s="3817">
        <v>1698.4</v>
      </c>
      <c r="X1013" s="3817">
        <v>1689.6</v>
      </c>
      <c r="Y1013" s="3827">
        <v>1698.4</v>
      </c>
      <c r="Z1013" s="3817">
        <v>1698.4</v>
      </c>
      <c r="AA1013" s="3817">
        <v>1698.4</v>
      </c>
      <c r="AB1013" s="3820">
        <v>1698.4</v>
      </c>
      <c r="AC1013" s="885">
        <f t="shared" si="135"/>
        <v>40761.60000000002</v>
      </c>
      <c r="AD1013" s="865"/>
    </row>
    <row r="1014" spans="1:38" s="7" customFormat="1" ht="12.75" customHeight="1">
      <c r="A1014" s="4880"/>
      <c r="B1014" s="4900"/>
      <c r="C1014" s="3455" t="s">
        <v>342</v>
      </c>
      <c r="D1014" s="3145" t="s">
        <v>110</v>
      </c>
      <c r="E1014" s="1026">
        <v>7.92</v>
      </c>
      <c r="F1014" s="954">
        <v>7.92</v>
      </c>
      <c r="G1014" s="954">
        <v>7.92</v>
      </c>
      <c r="H1014" s="1061">
        <v>7.92</v>
      </c>
      <c r="I1014" s="954">
        <v>7.92</v>
      </c>
      <c r="J1014" s="954">
        <v>7.92</v>
      </c>
      <c r="K1014" s="954">
        <v>7.84</v>
      </c>
      <c r="L1014" s="954">
        <v>7.92</v>
      </c>
      <c r="M1014" s="954">
        <v>8</v>
      </c>
      <c r="N1014" s="1061">
        <v>7.92</v>
      </c>
      <c r="O1014" s="954">
        <v>8</v>
      </c>
      <c r="P1014" s="954">
        <v>7.92</v>
      </c>
      <c r="Q1014" s="954">
        <v>7.92</v>
      </c>
      <c r="R1014" s="954">
        <v>7.92</v>
      </c>
      <c r="S1014" s="954">
        <v>7.92</v>
      </c>
      <c r="T1014" s="954">
        <v>7.92</v>
      </c>
      <c r="U1014" s="954">
        <v>7.92</v>
      </c>
      <c r="V1014" s="954">
        <v>7.92</v>
      </c>
      <c r="W1014" s="954">
        <v>7.92</v>
      </c>
      <c r="X1014" s="954">
        <v>7.92</v>
      </c>
      <c r="Y1014" s="1061">
        <v>7.92</v>
      </c>
      <c r="Z1014" s="954">
        <v>7.92</v>
      </c>
      <c r="AA1014" s="954">
        <v>7.92</v>
      </c>
      <c r="AB1014" s="963">
        <v>7.92</v>
      </c>
      <c r="AC1014" s="879"/>
      <c r="AD1014" s="3148"/>
      <c r="AE1014" s="1926"/>
      <c r="AF1014" s="1926"/>
      <c r="AG1014" s="1926"/>
      <c r="AH1014" s="1926"/>
      <c r="AI1014" s="1926"/>
      <c r="AJ1014" s="1926"/>
      <c r="AK1014" s="1926"/>
      <c r="AL1014" s="1926"/>
    </row>
    <row r="1015" spans="1:38" s="7" customFormat="1" ht="0.75" customHeight="1" thickBot="1">
      <c r="A1015" s="4880"/>
      <c r="B1015" s="4901"/>
      <c r="C1015" s="1833"/>
      <c r="D1015" s="829" t="s">
        <v>111</v>
      </c>
      <c r="E1015" s="3146"/>
      <c r="F1015" s="3146"/>
      <c r="G1015" s="3146"/>
      <c r="H1015" s="3150"/>
      <c r="I1015" s="3146"/>
      <c r="J1015" s="3146"/>
      <c r="K1015" s="3146"/>
      <c r="L1015" s="3146"/>
      <c r="M1015" s="3146"/>
      <c r="N1015" s="3150"/>
      <c r="O1015" s="3146"/>
      <c r="P1015" s="3146"/>
      <c r="Q1015" s="3146"/>
      <c r="R1015" s="3146"/>
      <c r="S1015" s="3146"/>
      <c r="T1015" s="3146"/>
      <c r="U1015" s="3146"/>
      <c r="V1015" s="3146"/>
      <c r="W1015" s="3146"/>
      <c r="X1015" s="3146"/>
      <c r="Y1015" s="3150"/>
      <c r="Z1015" s="3146"/>
      <c r="AA1015" s="3146"/>
      <c r="AB1015" s="3147"/>
      <c r="AC1015" s="881"/>
      <c r="AD1015" s="865"/>
    </row>
    <row r="1016" spans="1:38" s="7" customFormat="1" ht="12.75" customHeight="1">
      <c r="A1016" s="4902"/>
      <c r="B1016" s="4877" t="s">
        <v>199</v>
      </c>
      <c r="C1016" s="3447" t="s">
        <v>501</v>
      </c>
      <c r="D1016" s="3144" t="s">
        <v>593</v>
      </c>
      <c r="E1016" s="3843">
        <v>0</v>
      </c>
      <c r="F1016" s="3812">
        <v>0</v>
      </c>
      <c r="G1016" s="3812">
        <v>0</v>
      </c>
      <c r="H1016" s="3828">
        <v>0</v>
      </c>
      <c r="I1016" s="3812">
        <v>0</v>
      </c>
      <c r="J1016" s="3812">
        <v>0</v>
      </c>
      <c r="K1016" s="3812">
        <v>0</v>
      </c>
      <c r="L1016" s="3812">
        <v>0</v>
      </c>
      <c r="M1016" s="3812">
        <v>0</v>
      </c>
      <c r="N1016" s="3828">
        <v>0</v>
      </c>
      <c r="O1016" s="3812">
        <v>0</v>
      </c>
      <c r="P1016" s="3812">
        <v>0</v>
      </c>
      <c r="Q1016" s="3812">
        <v>0</v>
      </c>
      <c r="R1016" s="3812">
        <v>0</v>
      </c>
      <c r="S1016" s="3812">
        <v>0</v>
      </c>
      <c r="T1016" s="3812">
        <v>0</v>
      </c>
      <c r="U1016" s="3812">
        <v>0</v>
      </c>
      <c r="V1016" s="3814">
        <v>0</v>
      </c>
      <c r="W1016" s="3812">
        <v>0</v>
      </c>
      <c r="X1016" s="3812">
        <v>0</v>
      </c>
      <c r="Y1016" s="3828">
        <v>0</v>
      </c>
      <c r="Z1016" s="3812">
        <v>0</v>
      </c>
      <c r="AA1016" s="3812">
        <v>0</v>
      </c>
      <c r="AB1016" s="3815">
        <v>0</v>
      </c>
      <c r="AC1016" s="880">
        <f>SUM(E1016:AB1016)</f>
        <v>0</v>
      </c>
      <c r="AD1016" s="1914"/>
      <c r="AE1016" s="1927"/>
      <c r="AF1016" s="1927"/>
      <c r="AG1016" s="1927"/>
      <c r="AH1016" s="1927"/>
      <c r="AI1016" s="1927"/>
      <c r="AJ1016" s="1927"/>
      <c r="AK1016" s="1927"/>
      <c r="AL1016" s="1927"/>
    </row>
    <row r="1017" spans="1:38" s="7" customFormat="1" ht="12.75" customHeight="1">
      <c r="A1017" s="4903"/>
      <c r="B1017" s="4906"/>
      <c r="C1017" s="3447" t="s">
        <v>501</v>
      </c>
      <c r="D1017" s="828" t="s">
        <v>620</v>
      </c>
      <c r="E1017" s="3829">
        <v>580.79999999999995</v>
      </c>
      <c r="F1017" s="3830">
        <v>594</v>
      </c>
      <c r="G1017" s="3830">
        <v>580.79999999999995</v>
      </c>
      <c r="H1017" s="3832">
        <v>567.6</v>
      </c>
      <c r="I1017" s="3830">
        <v>554.4</v>
      </c>
      <c r="J1017" s="3830">
        <v>554.4</v>
      </c>
      <c r="K1017" s="3830">
        <v>792</v>
      </c>
      <c r="L1017" s="3830">
        <v>963.6</v>
      </c>
      <c r="M1017" s="3830">
        <v>1016.4</v>
      </c>
      <c r="N1017" s="3832">
        <v>2059.1999999999998</v>
      </c>
      <c r="O1017" s="3830">
        <v>2692.8</v>
      </c>
      <c r="P1017" s="3830">
        <v>2930.4</v>
      </c>
      <c r="Q1017" s="3830">
        <v>3009.6</v>
      </c>
      <c r="R1017" s="3830">
        <v>2996.4</v>
      </c>
      <c r="S1017" s="3830">
        <v>2970</v>
      </c>
      <c r="T1017" s="3830">
        <v>2956.8</v>
      </c>
      <c r="U1017" s="3830">
        <v>2970</v>
      </c>
      <c r="V1017" s="3833">
        <v>2956.8</v>
      </c>
      <c r="W1017" s="3830">
        <v>2970</v>
      </c>
      <c r="X1017" s="3830">
        <v>2983.2</v>
      </c>
      <c r="Y1017" s="3832">
        <v>3009.6</v>
      </c>
      <c r="Z1017" s="3830">
        <v>3022.8</v>
      </c>
      <c r="AA1017" s="3830">
        <v>3062.4</v>
      </c>
      <c r="AB1017" s="3853">
        <v>3075.6</v>
      </c>
      <c r="AC1017" s="884">
        <f t="shared" ref="AC1017:AC1019" si="136">SUM(E1017:AB1017)</f>
        <v>49869.599999999999</v>
      </c>
      <c r="AD1017" s="1914"/>
      <c r="AE1017" s="1927"/>
      <c r="AF1017" s="1927"/>
      <c r="AG1017" s="1927"/>
      <c r="AH1017" s="1927"/>
      <c r="AI1017" s="1927"/>
      <c r="AJ1017" s="1927"/>
      <c r="AK1017" s="1927"/>
      <c r="AL1017" s="1927"/>
    </row>
    <row r="1018" spans="1:38" s="7" customFormat="1" ht="12.75" customHeight="1">
      <c r="A1018" s="4904"/>
      <c r="B1018" s="4872"/>
      <c r="C1018" s="3447" t="s">
        <v>501</v>
      </c>
      <c r="D1018" s="3145" t="s">
        <v>594</v>
      </c>
      <c r="E1018" s="3835">
        <v>0</v>
      </c>
      <c r="F1018" s="3817">
        <v>0</v>
      </c>
      <c r="G1018" s="3817">
        <v>0</v>
      </c>
      <c r="H1018" s="3827">
        <v>0</v>
      </c>
      <c r="I1018" s="3817">
        <v>0</v>
      </c>
      <c r="J1018" s="3817">
        <v>0</v>
      </c>
      <c r="K1018" s="3817">
        <v>0</v>
      </c>
      <c r="L1018" s="3817">
        <v>0</v>
      </c>
      <c r="M1018" s="3817">
        <v>0</v>
      </c>
      <c r="N1018" s="3827">
        <v>0</v>
      </c>
      <c r="O1018" s="3817">
        <v>0</v>
      </c>
      <c r="P1018" s="3817">
        <v>0</v>
      </c>
      <c r="Q1018" s="3817">
        <v>0</v>
      </c>
      <c r="R1018" s="3817">
        <v>0</v>
      </c>
      <c r="S1018" s="3817">
        <v>0</v>
      </c>
      <c r="T1018" s="3817">
        <v>0</v>
      </c>
      <c r="U1018" s="3817">
        <v>0</v>
      </c>
      <c r="V1018" s="3819">
        <v>0</v>
      </c>
      <c r="W1018" s="3817">
        <v>0</v>
      </c>
      <c r="X1018" s="3817">
        <v>0</v>
      </c>
      <c r="Y1018" s="3827">
        <v>0</v>
      </c>
      <c r="Z1018" s="3817">
        <v>0</v>
      </c>
      <c r="AA1018" s="3817">
        <v>0</v>
      </c>
      <c r="AB1018" s="3820">
        <v>0</v>
      </c>
      <c r="AC1018" s="884">
        <f t="shared" si="136"/>
        <v>0</v>
      </c>
      <c r="AD1018" s="1916"/>
      <c r="AE1018" s="1928"/>
      <c r="AF1018" s="1928"/>
      <c r="AG1018" s="1928"/>
      <c r="AH1018" s="1928"/>
      <c r="AI1018" s="1928"/>
      <c r="AJ1018" s="1928"/>
      <c r="AK1018" s="1928"/>
      <c r="AL1018" s="1928"/>
    </row>
    <row r="1019" spans="1:38" s="7" customFormat="1" ht="12.75" customHeight="1">
      <c r="A1019" s="4905"/>
      <c r="B1019" s="4873"/>
      <c r="C1019" s="3447" t="s">
        <v>501</v>
      </c>
      <c r="D1019" s="3145" t="s">
        <v>595</v>
      </c>
      <c r="E1019" s="3835">
        <v>211.2</v>
      </c>
      <c r="F1019" s="3817">
        <v>224.4</v>
      </c>
      <c r="G1019" s="3817">
        <v>237.6</v>
      </c>
      <c r="H1019" s="3827">
        <v>224.4</v>
      </c>
      <c r="I1019" s="3817">
        <v>211.2</v>
      </c>
      <c r="J1019" s="3817">
        <v>211.2</v>
      </c>
      <c r="K1019" s="3817">
        <v>290.39999999999998</v>
      </c>
      <c r="L1019" s="3817">
        <v>343.2</v>
      </c>
      <c r="M1019" s="3817">
        <v>382.8</v>
      </c>
      <c r="N1019" s="3827">
        <v>409.2</v>
      </c>
      <c r="O1019" s="3817">
        <v>580.79999999999995</v>
      </c>
      <c r="P1019" s="3817">
        <v>646.79999999999995</v>
      </c>
      <c r="Q1019" s="3817">
        <v>620.4</v>
      </c>
      <c r="R1019" s="3817">
        <v>620.4</v>
      </c>
      <c r="S1019" s="3817">
        <v>607.20000000000005</v>
      </c>
      <c r="T1019" s="3817">
        <v>633.6</v>
      </c>
      <c r="U1019" s="3817">
        <v>620.4</v>
      </c>
      <c r="V1019" s="3819">
        <v>594</v>
      </c>
      <c r="W1019" s="3817">
        <v>620.4</v>
      </c>
      <c r="X1019" s="3817">
        <v>620.4</v>
      </c>
      <c r="Y1019" s="3827">
        <v>620.4</v>
      </c>
      <c r="Z1019" s="3817">
        <v>620.4</v>
      </c>
      <c r="AA1019" s="3817">
        <v>646.79999999999995</v>
      </c>
      <c r="AB1019" s="3820">
        <v>633.6</v>
      </c>
      <c r="AC1019" s="884">
        <f t="shared" si="136"/>
        <v>11431.199999999997</v>
      </c>
      <c r="AD1019" s="1916"/>
      <c r="AE1019" s="1928"/>
      <c r="AF1019" s="1928"/>
      <c r="AG1019" s="1928"/>
      <c r="AH1019" s="1928"/>
      <c r="AI1019" s="1928"/>
      <c r="AJ1019" s="1928"/>
      <c r="AK1019" s="1928"/>
      <c r="AL1019" s="1928"/>
    </row>
    <row r="1020" spans="1:38" s="7" customFormat="1" ht="12.75" customHeight="1">
      <c r="A1020" s="4905"/>
      <c r="B1020" s="4873"/>
      <c r="C1020" s="3455" t="s">
        <v>342</v>
      </c>
      <c r="D1020" s="752" t="s">
        <v>110</v>
      </c>
      <c r="E1020" s="1026">
        <v>3</v>
      </c>
      <c r="F1020" s="954">
        <v>3.12</v>
      </c>
      <c r="G1020" s="954">
        <v>3</v>
      </c>
      <c r="H1020" s="1061">
        <v>2.88</v>
      </c>
      <c r="I1020" s="954">
        <v>2.76</v>
      </c>
      <c r="J1020" s="954">
        <v>3</v>
      </c>
      <c r="K1020" s="954">
        <v>4.32</v>
      </c>
      <c r="L1020" s="954">
        <v>5.4</v>
      </c>
      <c r="M1020" s="954">
        <v>5.04</v>
      </c>
      <c r="N1020" s="1061">
        <v>11.4</v>
      </c>
      <c r="O1020" s="954">
        <v>13.32</v>
      </c>
      <c r="P1020" s="954">
        <v>14.64</v>
      </c>
      <c r="Q1020" s="954">
        <v>14.64</v>
      </c>
      <c r="R1020" s="954">
        <v>14.76</v>
      </c>
      <c r="S1020" s="954">
        <v>14.52</v>
      </c>
      <c r="T1020" s="954">
        <v>14.64</v>
      </c>
      <c r="U1020" s="954">
        <v>14.76</v>
      </c>
      <c r="V1020" s="954">
        <v>14.76</v>
      </c>
      <c r="W1020" s="954">
        <v>14.76</v>
      </c>
      <c r="X1020" s="954">
        <v>14.76</v>
      </c>
      <c r="Y1020" s="1061">
        <v>15</v>
      </c>
      <c r="Z1020" s="954">
        <v>15.12</v>
      </c>
      <c r="AA1020" s="954">
        <v>15.24</v>
      </c>
      <c r="AB1020" s="963">
        <v>15</v>
      </c>
      <c r="AC1020" s="882"/>
      <c r="AD1020" s="1911"/>
      <c r="AE1020" s="1926"/>
      <c r="AF1020" s="1926"/>
      <c r="AG1020" s="1926"/>
      <c r="AH1020" s="1926"/>
      <c r="AI1020" s="1926"/>
      <c r="AJ1020" s="1926"/>
      <c r="AK1020" s="1926"/>
      <c r="AL1020" s="1926"/>
    </row>
    <row r="1021" spans="1:38" s="7" customFormat="1" ht="12.75" customHeight="1" thickBot="1">
      <c r="A1021" s="4905"/>
      <c r="B1021" s="4873"/>
      <c r="C1021" s="1833" t="s">
        <v>315</v>
      </c>
      <c r="D1021" s="754" t="s">
        <v>111</v>
      </c>
      <c r="E1021" s="1038">
        <v>0.36363636363636365</v>
      </c>
      <c r="F1021" s="1038">
        <v>0.37777777777777777</v>
      </c>
      <c r="G1021" s="1038">
        <v>0.40909090909090912</v>
      </c>
      <c r="H1021" s="1081">
        <v>0.39534883720930231</v>
      </c>
      <c r="I1021" s="1038">
        <v>0.38095238095238093</v>
      </c>
      <c r="J1021" s="1038">
        <v>0.38095238095238093</v>
      </c>
      <c r="K1021" s="1038">
        <v>0.36666666666666664</v>
      </c>
      <c r="L1021" s="1038">
        <v>0.35616438356164382</v>
      </c>
      <c r="M1021" s="1038">
        <v>0.37662337662337664</v>
      </c>
      <c r="N1021" s="1081">
        <v>0.19871794871794873</v>
      </c>
      <c r="O1021" s="1038">
        <v>0.21568627450980388</v>
      </c>
      <c r="P1021" s="1038">
        <v>0.22072072072072069</v>
      </c>
      <c r="Q1021" s="1038">
        <v>0.20614035087719298</v>
      </c>
      <c r="R1021" s="1038">
        <v>0.20704845814977973</v>
      </c>
      <c r="S1021" s="1038">
        <v>0.20444444444444446</v>
      </c>
      <c r="T1021" s="1038">
        <v>0.21428571428571427</v>
      </c>
      <c r="U1021" s="1038">
        <v>0.20888888888888887</v>
      </c>
      <c r="V1021" s="1038">
        <v>0.20089285714285712</v>
      </c>
      <c r="W1021" s="1038">
        <v>0.20888888888888887</v>
      </c>
      <c r="X1021" s="1038">
        <v>0.20796460176991152</v>
      </c>
      <c r="Y1021" s="1081">
        <v>0.20614035087719298</v>
      </c>
      <c r="Z1021" s="1038">
        <v>0.20524017467248906</v>
      </c>
      <c r="AA1021" s="1038">
        <v>0.21120689655172412</v>
      </c>
      <c r="AB1021" s="3149">
        <v>0.20600858369098715</v>
      </c>
      <c r="AC1021" s="3153">
        <f t="shared" ref="AC1021" si="137">AC1019/AC1017</f>
        <v>0.22922181048173632</v>
      </c>
      <c r="AD1021" s="2964"/>
    </row>
    <row r="1022" spans="1:38" s="7" customFormat="1" ht="12.75" customHeight="1">
      <c r="A1022" s="4878"/>
      <c r="B1022" s="4877" t="s">
        <v>200</v>
      </c>
      <c r="C1022" s="1831" t="s">
        <v>501</v>
      </c>
      <c r="D1022" s="3144" t="s">
        <v>593</v>
      </c>
      <c r="E1022" s="4141">
        <v>0</v>
      </c>
      <c r="F1022" s="3850">
        <v>0</v>
      </c>
      <c r="G1022" s="3850">
        <v>0</v>
      </c>
      <c r="H1022" s="4100">
        <v>0</v>
      </c>
      <c r="I1022" s="3850">
        <v>0</v>
      </c>
      <c r="J1022" s="3850">
        <v>0</v>
      </c>
      <c r="K1022" s="3850">
        <v>0</v>
      </c>
      <c r="L1022" s="3850">
        <v>0</v>
      </c>
      <c r="M1022" s="3850">
        <v>0</v>
      </c>
      <c r="N1022" s="4100">
        <v>0</v>
      </c>
      <c r="O1022" s="3850">
        <v>0</v>
      </c>
      <c r="P1022" s="3850">
        <v>0</v>
      </c>
      <c r="Q1022" s="3850">
        <v>0</v>
      </c>
      <c r="R1022" s="3850">
        <v>0</v>
      </c>
      <c r="S1022" s="3850">
        <v>0</v>
      </c>
      <c r="T1022" s="3850">
        <v>0</v>
      </c>
      <c r="U1022" s="3850">
        <v>0</v>
      </c>
      <c r="V1022" s="3850">
        <v>0</v>
      </c>
      <c r="W1022" s="3850">
        <v>0</v>
      </c>
      <c r="X1022" s="3850">
        <v>0</v>
      </c>
      <c r="Y1022" s="4100">
        <v>0</v>
      </c>
      <c r="Z1022" s="3850">
        <v>0</v>
      </c>
      <c r="AA1022" s="3850">
        <v>0</v>
      </c>
      <c r="AB1022" s="4101">
        <v>0</v>
      </c>
      <c r="AC1022" s="880">
        <f>SUM(E1022:AB1022)</f>
        <v>0</v>
      </c>
      <c r="AD1022" s="3152"/>
      <c r="AE1022" s="1927"/>
      <c r="AF1022" s="1927"/>
      <c r="AG1022" s="1927"/>
      <c r="AH1022" s="1927"/>
      <c r="AI1022" s="1927"/>
      <c r="AJ1022" s="1927"/>
      <c r="AK1022" s="1927"/>
      <c r="AL1022" s="1927"/>
    </row>
    <row r="1023" spans="1:38" s="7" customFormat="1" ht="12.75" customHeight="1">
      <c r="A1023" s="4893"/>
      <c r="B1023" s="4906"/>
      <c r="C1023" s="1831" t="s">
        <v>501</v>
      </c>
      <c r="D1023" s="828" t="s">
        <v>620</v>
      </c>
      <c r="E1023" s="4089">
        <v>448.8</v>
      </c>
      <c r="F1023" s="3852">
        <v>462</v>
      </c>
      <c r="G1023" s="3852">
        <v>448.8</v>
      </c>
      <c r="H1023" s="4091">
        <v>462</v>
      </c>
      <c r="I1023" s="3852">
        <v>488.4</v>
      </c>
      <c r="J1023" s="3852">
        <v>448.8</v>
      </c>
      <c r="K1023" s="3852">
        <v>514.79999999999995</v>
      </c>
      <c r="L1023" s="3852">
        <v>567.6</v>
      </c>
      <c r="M1023" s="3852">
        <v>541.20000000000005</v>
      </c>
      <c r="N1023" s="4091">
        <v>541.20000000000005</v>
      </c>
      <c r="O1023" s="3852">
        <v>831.6</v>
      </c>
      <c r="P1023" s="3852">
        <v>1623.6</v>
      </c>
      <c r="Q1023" s="3852">
        <v>2389.1999999999998</v>
      </c>
      <c r="R1023" s="3852">
        <v>2362.8000000000002</v>
      </c>
      <c r="S1023" s="3852">
        <v>2323.1999999999998</v>
      </c>
      <c r="T1023" s="3852">
        <v>2323.1999999999998</v>
      </c>
      <c r="U1023" s="3852">
        <v>2323.1999999999998</v>
      </c>
      <c r="V1023" s="3852">
        <v>2349.6</v>
      </c>
      <c r="W1023" s="3852">
        <v>2336.4</v>
      </c>
      <c r="X1023" s="3852">
        <v>2323.1999999999998</v>
      </c>
      <c r="Y1023" s="4091">
        <v>2323.1999999999998</v>
      </c>
      <c r="Z1023" s="3852">
        <v>2336.4</v>
      </c>
      <c r="AA1023" s="3852">
        <v>2362.8000000000002</v>
      </c>
      <c r="AB1023" s="4092">
        <v>2415.6</v>
      </c>
      <c r="AC1023" s="885">
        <f t="shared" ref="AC1023:AC1025" si="138">SUM(E1023:AB1023)</f>
        <v>35547.600000000006</v>
      </c>
      <c r="AD1023" s="3152"/>
      <c r="AE1023" s="1927"/>
      <c r="AF1023" s="1927"/>
      <c r="AG1023" s="1927"/>
      <c r="AH1023" s="1927"/>
      <c r="AI1023" s="1927"/>
      <c r="AJ1023" s="1927"/>
      <c r="AK1023" s="1927"/>
      <c r="AL1023" s="1927"/>
    </row>
    <row r="1024" spans="1:38" s="7" customFormat="1" ht="12.75" customHeight="1">
      <c r="A1024" s="4893"/>
      <c r="B1024" s="4906"/>
      <c r="C1024" s="1831" t="s">
        <v>501</v>
      </c>
      <c r="D1024" s="3145" t="s">
        <v>594</v>
      </c>
      <c r="E1024" s="4089">
        <v>1584</v>
      </c>
      <c r="F1024" s="3852">
        <v>1584</v>
      </c>
      <c r="G1024" s="3852">
        <v>1584</v>
      </c>
      <c r="H1024" s="4091">
        <v>1584</v>
      </c>
      <c r="I1024" s="3852">
        <v>1584</v>
      </c>
      <c r="J1024" s="3852">
        <v>1584</v>
      </c>
      <c r="K1024" s="3852">
        <v>1584</v>
      </c>
      <c r="L1024" s="3852">
        <v>1570.8</v>
      </c>
      <c r="M1024" s="3852">
        <v>1584</v>
      </c>
      <c r="N1024" s="4091">
        <v>1597.2</v>
      </c>
      <c r="O1024" s="3852">
        <v>1452</v>
      </c>
      <c r="P1024" s="3852">
        <v>1386</v>
      </c>
      <c r="Q1024" s="3852">
        <v>1346.4</v>
      </c>
      <c r="R1024" s="3852">
        <v>1359.6</v>
      </c>
      <c r="S1024" s="3852">
        <v>1372.8</v>
      </c>
      <c r="T1024" s="3852">
        <v>1372.8</v>
      </c>
      <c r="U1024" s="3852">
        <v>1372.8</v>
      </c>
      <c r="V1024" s="3852">
        <v>1372.8</v>
      </c>
      <c r="W1024" s="3852">
        <v>1372.8</v>
      </c>
      <c r="X1024" s="3852">
        <v>1386</v>
      </c>
      <c r="Y1024" s="4091">
        <v>1372.8</v>
      </c>
      <c r="Z1024" s="3852">
        <v>1372.8</v>
      </c>
      <c r="AA1024" s="3852">
        <v>1372.8</v>
      </c>
      <c r="AB1024" s="4092">
        <v>1372.8</v>
      </c>
      <c r="AC1024" s="885">
        <f t="shared" si="138"/>
        <v>35125.199999999997</v>
      </c>
      <c r="AD1024" s="3152"/>
      <c r="AE1024" s="1927"/>
      <c r="AF1024" s="1927"/>
      <c r="AG1024" s="1927"/>
      <c r="AH1024" s="1927"/>
      <c r="AI1024" s="1927"/>
      <c r="AJ1024" s="1927"/>
      <c r="AK1024" s="1927"/>
      <c r="AL1024" s="1927"/>
    </row>
    <row r="1025" spans="1:38" s="14" customFormat="1" ht="12.75" customHeight="1">
      <c r="A1025" s="4879"/>
      <c r="B1025" s="4872"/>
      <c r="C1025" s="1831" t="s">
        <v>501</v>
      </c>
      <c r="D1025" s="3145" t="s">
        <v>595</v>
      </c>
      <c r="E1025" s="3606">
        <v>0</v>
      </c>
      <c r="F1025" s="1929">
        <v>0</v>
      </c>
      <c r="G1025" s="1929">
        <v>0</v>
      </c>
      <c r="H1025" s="1930">
        <v>0</v>
      </c>
      <c r="I1025" s="1929">
        <v>0</v>
      </c>
      <c r="J1025" s="1929">
        <v>0</v>
      </c>
      <c r="K1025" s="1929">
        <v>0</v>
      </c>
      <c r="L1025" s="1929">
        <v>0</v>
      </c>
      <c r="M1025" s="1929">
        <v>0</v>
      </c>
      <c r="N1025" s="1930">
        <v>0</v>
      </c>
      <c r="O1025" s="1929">
        <v>0</v>
      </c>
      <c r="P1025" s="1929">
        <v>13.2</v>
      </c>
      <c r="Q1025" s="1929">
        <v>0</v>
      </c>
      <c r="R1025" s="1929">
        <v>0</v>
      </c>
      <c r="S1025" s="1929">
        <v>0</v>
      </c>
      <c r="T1025" s="1929">
        <v>0</v>
      </c>
      <c r="U1025" s="1929">
        <v>0</v>
      </c>
      <c r="V1025" s="1929">
        <v>0</v>
      </c>
      <c r="W1025" s="1929">
        <v>0</v>
      </c>
      <c r="X1025" s="1929">
        <v>0</v>
      </c>
      <c r="Y1025" s="1930">
        <v>0</v>
      </c>
      <c r="Z1025" s="1929">
        <v>0</v>
      </c>
      <c r="AA1025" s="1929">
        <v>0</v>
      </c>
      <c r="AB1025" s="3607">
        <v>0</v>
      </c>
      <c r="AC1025" s="885">
        <f t="shared" si="138"/>
        <v>13.2</v>
      </c>
      <c r="AD1025" s="3152"/>
      <c r="AE1025" s="1915"/>
      <c r="AF1025" s="1915"/>
      <c r="AG1025" s="1915"/>
      <c r="AH1025" s="1915"/>
      <c r="AI1025" s="1915"/>
      <c r="AJ1025" s="1915"/>
      <c r="AK1025" s="1915"/>
      <c r="AL1025" s="1915"/>
    </row>
    <row r="1026" spans="1:38" s="14" customFormat="1" ht="12.75" customHeight="1">
      <c r="A1026" s="4880"/>
      <c r="B1026" s="4873"/>
      <c r="C1026" s="3455" t="s">
        <v>342</v>
      </c>
      <c r="D1026" s="752" t="s">
        <v>110</v>
      </c>
      <c r="E1026" s="1026">
        <v>7.2</v>
      </c>
      <c r="F1026" s="954">
        <v>7.44</v>
      </c>
      <c r="G1026" s="954">
        <v>7.32</v>
      </c>
      <c r="H1026" s="1061">
        <v>7.32</v>
      </c>
      <c r="I1026" s="954">
        <v>7.32</v>
      </c>
      <c r="J1026" s="954">
        <v>7.32</v>
      </c>
      <c r="K1026" s="954">
        <v>7.44</v>
      </c>
      <c r="L1026" s="954">
        <v>7.32</v>
      </c>
      <c r="M1026" s="954">
        <v>7.32</v>
      </c>
      <c r="N1026" s="1061">
        <v>7.44</v>
      </c>
      <c r="O1026" s="954">
        <v>7.32</v>
      </c>
      <c r="P1026" s="954">
        <v>12.84</v>
      </c>
      <c r="Q1026" s="954">
        <v>12.84</v>
      </c>
      <c r="R1026" s="954">
        <v>12.72</v>
      </c>
      <c r="S1026" s="954">
        <v>12.72</v>
      </c>
      <c r="T1026" s="954">
        <v>12.6</v>
      </c>
      <c r="U1026" s="954">
        <v>12.6</v>
      </c>
      <c r="V1026" s="954">
        <v>12.72</v>
      </c>
      <c r="W1026" s="954">
        <v>12.72</v>
      </c>
      <c r="X1026" s="954">
        <v>12.72</v>
      </c>
      <c r="Y1026" s="1061">
        <v>12.6</v>
      </c>
      <c r="Z1026" s="954">
        <v>12.72</v>
      </c>
      <c r="AA1026" s="954">
        <v>12.96</v>
      </c>
      <c r="AB1026" s="963">
        <v>12.96</v>
      </c>
      <c r="AC1026" s="879"/>
      <c r="AD1026" s="3148"/>
      <c r="AE1026" s="1921"/>
      <c r="AF1026" s="1921"/>
      <c r="AG1026" s="1921"/>
      <c r="AH1026" s="1921"/>
      <c r="AI1026" s="1921"/>
      <c r="AJ1026" s="1921"/>
      <c r="AK1026" s="1921"/>
      <c r="AL1026" s="1921"/>
    </row>
    <row r="1027" spans="1:38" s="14" customFormat="1" ht="12.75" customHeight="1" thickBot="1">
      <c r="A1027" s="4894"/>
      <c r="B1027" s="4907"/>
      <c r="C1027" s="1827" t="s">
        <v>315</v>
      </c>
      <c r="D1027" s="730" t="s">
        <v>111</v>
      </c>
      <c r="E1027" s="1039">
        <v>3.5294117647058822</v>
      </c>
      <c r="F1027" s="1039">
        <v>3.4285714285714284</v>
      </c>
      <c r="G1027" s="1039">
        <v>3.5294117647058822</v>
      </c>
      <c r="H1027" s="1082">
        <v>3.4285714285714284</v>
      </c>
      <c r="I1027" s="1039">
        <v>3.2432432432432434</v>
      </c>
      <c r="J1027" s="1039">
        <v>3.5294117647058822</v>
      </c>
      <c r="K1027" s="1039">
        <v>3.0769230769230771</v>
      </c>
      <c r="L1027" s="1039">
        <v>2.7674418604651159</v>
      </c>
      <c r="M1027" s="1039">
        <v>2.9268292682926829</v>
      </c>
      <c r="N1027" s="1082">
        <v>2.9512195121951219</v>
      </c>
      <c r="O1027" s="1039">
        <v>1.746031746031746</v>
      </c>
      <c r="P1027" s="1039">
        <v>0.85365853658536595</v>
      </c>
      <c r="Q1027" s="1039">
        <v>0.56353591160221006</v>
      </c>
      <c r="R1027" s="1039">
        <v>0.57541899441340771</v>
      </c>
      <c r="S1027" s="1039">
        <v>0.59090909090909094</v>
      </c>
      <c r="T1027" s="1039">
        <v>0.59090909090909094</v>
      </c>
      <c r="U1027" s="1039">
        <v>0.59090909090909094</v>
      </c>
      <c r="V1027" s="1039">
        <v>0.5842696629213483</v>
      </c>
      <c r="W1027" s="1039">
        <v>0.58757062146892647</v>
      </c>
      <c r="X1027" s="1039">
        <v>0.59659090909090917</v>
      </c>
      <c r="Y1027" s="1082">
        <v>0.59090909090909094</v>
      </c>
      <c r="Z1027" s="1039">
        <v>0.58757062146892647</v>
      </c>
      <c r="AA1027" s="1039">
        <v>0.58100558659217871</v>
      </c>
      <c r="AB1027" s="3151">
        <v>0.56830601092896171</v>
      </c>
      <c r="AC1027" s="3155">
        <f t="shared" ref="AC1027" si="139">AC1024/AC1023</f>
        <v>0.98811734125510564</v>
      </c>
      <c r="AD1027" s="865"/>
    </row>
    <row r="1028" spans="1:38" s="14" customFormat="1" ht="12.75" customHeight="1">
      <c r="A1028" s="4878"/>
      <c r="B1028" s="4874" t="s">
        <v>605</v>
      </c>
      <c r="C1028" s="1831" t="s">
        <v>501</v>
      </c>
      <c r="D1028" s="3144" t="s">
        <v>593</v>
      </c>
      <c r="E1028" s="4141">
        <v>0</v>
      </c>
      <c r="F1028" s="3850">
        <v>13.2</v>
      </c>
      <c r="G1028" s="3850">
        <v>0</v>
      </c>
      <c r="H1028" s="4100">
        <v>0</v>
      </c>
      <c r="I1028" s="3850">
        <v>0</v>
      </c>
      <c r="J1028" s="3850">
        <v>0</v>
      </c>
      <c r="K1028" s="3850">
        <v>0</v>
      </c>
      <c r="L1028" s="3850">
        <v>0</v>
      </c>
      <c r="M1028" s="3850">
        <v>0</v>
      </c>
      <c r="N1028" s="4100">
        <v>0</v>
      </c>
      <c r="O1028" s="3850">
        <v>0</v>
      </c>
      <c r="P1028" s="3850">
        <v>13.2</v>
      </c>
      <c r="Q1028" s="3850">
        <v>0</v>
      </c>
      <c r="R1028" s="3850">
        <v>0</v>
      </c>
      <c r="S1028" s="3850">
        <v>0</v>
      </c>
      <c r="T1028" s="3850">
        <v>0</v>
      </c>
      <c r="U1028" s="3850">
        <v>0</v>
      </c>
      <c r="V1028" s="3850">
        <v>0</v>
      </c>
      <c r="W1028" s="3850">
        <v>0</v>
      </c>
      <c r="X1028" s="3850">
        <v>0</v>
      </c>
      <c r="Y1028" s="4100">
        <v>0</v>
      </c>
      <c r="Z1028" s="3850">
        <v>0</v>
      </c>
      <c r="AA1028" s="3850">
        <v>13.2</v>
      </c>
      <c r="AB1028" s="4101">
        <v>0</v>
      </c>
      <c r="AC1028" s="880">
        <f>SUM(E1028:AB1028)</f>
        <v>39.599999999999994</v>
      </c>
      <c r="AD1028" s="865"/>
    </row>
    <row r="1029" spans="1:38" s="14" customFormat="1" ht="12.75" customHeight="1">
      <c r="A1029" s="4893"/>
      <c r="B1029" s="4908"/>
      <c r="C1029" s="1831" t="s">
        <v>501</v>
      </c>
      <c r="D1029" s="828" t="s">
        <v>620</v>
      </c>
      <c r="E1029" s="4089">
        <v>13.2</v>
      </c>
      <c r="F1029" s="3852">
        <v>0</v>
      </c>
      <c r="G1029" s="3852">
        <v>0</v>
      </c>
      <c r="H1029" s="4091">
        <v>0</v>
      </c>
      <c r="I1029" s="3852">
        <v>0</v>
      </c>
      <c r="J1029" s="3852">
        <v>0</v>
      </c>
      <c r="K1029" s="3852">
        <v>0</v>
      </c>
      <c r="L1029" s="3852">
        <v>0</v>
      </c>
      <c r="M1029" s="3852">
        <v>0</v>
      </c>
      <c r="N1029" s="4091">
        <v>0</v>
      </c>
      <c r="O1029" s="3852">
        <v>0</v>
      </c>
      <c r="P1029" s="3852">
        <v>0</v>
      </c>
      <c r="Q1029" s="3852">
        <v>0</v>
      </c>
      <c r="R1029" s="3852">
        <v>0</v>
      </c>
      <c r="S1029" s="3852">
        <v>0</v>
      </c>
      <c r="T1029" s="3852">
        <v>0</v>
      </c>
      <c r="U1029" s="3852">
        <v>0</v>
      </c>
      <c r="V1029" s="3852">
        <v>13.2</v>
      </c>
      <c r="W1029" s="3852">
        <v>0</v>
      </c>
      <c r="X1029" s="3852">
        <v>0</v>
      </c>
      <c r="Y1029" s="4091">
        <v>0</v>
      </c>
      <c r="Z1029" s="3852">
        <v>0</v>
      </c>
      <c r="AA1029" s="3852">
        <v>0</v>
      </c>
      <c r="AB1029" s="4092">
        <v>0</v>
      </c>
      <c r="AC1029" s="885">
        <f t="shared" ref="AC1029:AC1031" si="140">SUM(E1029:AB1029)</f>
        <v>26.4</v>
      </c>
      <c r="AD1029" s="865"/>
    </row>
    <row r="1030" spans="1:38" s="14" customFormat="1" ht="12.75" customHeight="1">
      <c r="A1030" s="4893"/>
      <c r="B1030" s="4908"/>
      <c r="C1030" s="1831" t="s">
        <v>501</v>
      </c>
      <c r="D1030" s="3145" t="s">
        <v>594</v>
      </c>
      <c r="E1030" s="4089">
        <v>13.2</v>
      </c>
      <c r="F1030" s="3852">
        <v>13.2</v>
      </c>
      <c r="G1030" s="3852">
        <v>26.4</v>
      </c>
      <c r="H1030" s="4091">
        <v>39.6</v>
      </c>
      <c r="I1030" s="3852">
        <v>0</v>
      </c>
      <c r="J1030" s="3852">
        <v>13.2</v>
      </c>
      <c r="K1030" s="3852">
        <v>26.4</v>
      </c>
      <c r="L1030" s="3852">
        <v>13.2</v>
      </c>
      <c r="M1030" s="3852">
        <v>26.4</v>
      </c>
      <c r="N1030" s="4091">
        <v>13.2</v>
      </c>
      <c r="O1030" s="3852">
        <v>26.4</v>
      </c>
      <c r="P1030" s="3852">
        <v>13.2</v>
      </c>
      <c r="Q1030" s="3852">
        <v>13.2</v>
      </c>
      <c r="R1030" s="3852">
        <v>13.2</v>
      </c>
      <c r="S1030" s="3852">
        <v>26.4</v>
      </c>
      <c r="T1030" s="3852">
        <v>26.4</v>
      </c>
      <c r="U1030" s="3852">
        <v>13.2</v>
      </c>
      <c r="V1030" s="3852">
        <v>26.4</v>
      </c>
      <c r="W1030" s="3852">
        <v>13.2</v>
      </c>
      <c r="X1030" s="3852">
        <v>13.2</v>
      </c>
      <c r="Y1030" s="4091">
        <v>26.4</v>
      </c>
      <c r="Z1030" s="3852">
        <v>13.2</v>
      </c>
      <c r="AA1030" s="3852">
        <v>26.4</v>
      </c>
      <c r="AB1030" s="4092">
        <v>13.2</v>
      </c>
      <c r="AC1030" s="885">
        <f t="shared" si="140"/>
        <v>448.79999999999978</v>
      </c>
      <c r="AD1030" s="865"/>
    </row>
    <row r="1031" spans="1:38" s="14" customFormat="1" ht="12.75" customHeight="1">
      <c r="A1031" s="4879"/>
      <c r="B1031" s="4891"/>
      <c r="C1031" s="1831" t="s">
        <v>501</v>
      </c>
      <c r="D1031" s="3145" t="s">
        <v>595</v>
      </c>
      <c r="E1031" s="4142">
        <v>13.2</v>
      </c>
      <c r="F1031" s="3819">
        <v>13.2</v>
      </c>
      <c r="G1031" s="3819">
        <v>13.2</v>
      </c>
      <c r="H1031" s="3827">
        <v>13.2</v>
      </c>
      <c r="I1031" s="3819">
        <v>26.4</v>
      </c>
      <c r="J1031" s="3819">
        <v>26.4</v>
      </c>
      <c r="K1031" s="3819">
        <v>26.4</v>
      </c>
      <c r="L1031" s="3819">
        <v>26.4</v>
      </c>
      <c r="M1031" s="3819">
        <v>13.2</v>
      </c>
      <c r="N1031" s="3827">
        <v>13.2</v>
      </c>
      <c r="O1031" s="3819">
        <v>13.2</v>
      </c>
      <c r="P1031" s="3819">
        <v>13.2</v>
      </c>
      <c r="Q1031" s="3819">
        <v>13.2</v>
      </c>
      <c r="R1031" s="3819">
        <v>13.2</v>
      </c>
      <c r="S1031" s="3819">
        <v>13.2</v>
      </c>
      <c r="T1031" s="3819">
        <v>13.2</v>
      </c>
      <c r="U1031" s="3819">
        <v>13.2</v>
      </c>
      <c r="V1031" s="3819">
        <v>13.2</v>
      </c>
      <c r="W1031" s="3819">
        <v>13.2</v>
      </c>
      <c r="X1031" s="3819">
        <v>0</v>
      </c>
      <c r="Y1031" s="3827">
        <v>13.2</v>
      </c>
      <c r="Z1031" s="3819">
        <v>13.2</v>
      </c>
      <c r="AA1031" s="3819">
        <v>13.2</v>
      </c>
      <c r="AB1031" s="4143">
        <v>13.2</v>
      </c>
      <c r="AC1031" s="885">
        <f t="shared" si="140"/>
        <v>356.39999999999986</v>
      </c>
      <c r="AD1031" s="865"/>
    </row>
    <row r="1032" spans="1:38" s="14" customFormat="1" ht="12.75" customHeight="1" thickBot="1">
      <c r="A1032" s="4894"/>
      <c r="B1032" s="4891"/>
      <c r="C1032" s="3529" t="s">
        <v>342</v>
      </c>
      <c r="D1032" s="754" t="s">
        <v>110</v>
      </c>
      <c r="E1032" s="4168">
        <v>2</v>
      </c>
      <c r="F1032" s="4169">
        <v>2</v>
      </c>
      <c r="G1032" s="4169">
        <v>2</v>
      </c>
      <c r="H1032" s="4170">
        <v>2</v>
      </c>
      <c r="I1032" s="4169">
        <v>2</v>
      </c>
      <c r="J1032" s="4169">
        <v>2</v>
      </c>
      <c r="K1032" s="4169">
        <v>2</v>
      </c>
      <c r="L1032" s="4169">
        <v>2</v>
      </c>
      <c r="M1032" s="4169">
        <v>2</v>
      </c>
      <c r="N1032" s="4170">
        <v>2</v>
      </c>
      <c r="O1032" s="4169">
        <v>2</v>
      </c>
      <c r="P1032" s="4169">
        <v>2</v>
      </c>
      <c r="Q1032" s="4169">
        <v>2</v>
      </c>
      <c r="R1032" s="4169">
        <v>2</v>
      </c>
      <c r="S1032" s="4169">
        <v>2</v>
      </c>
      <c r="T1032" s="4169">
        <v>2</v>
      </c>
      <c r="U1032" s="4169">
        <v>2</v>
      </c>
      <c r="V1032" s="4169">
        <v>2</v>
      </c>
      <c r="W1032" s="4169">
        <v>2</v>
      </c>
      <c r="X1032" s="4169">
        <v>2</v>
      </c>
      <c r="Y1032" s="4170">
        <v>2</v>
      </c>
      <c r="Z1032" s="4169">
        <v>2</v>
      </c>
      <c r="AA1032" s="4169">
        <v>2</v>
      </c>
      <c r="AB1032" s="4171">
        <v>2</v>
      </c>
      <c r="AC1032" s="882"/>
      <c r="AD1032" s="865"/>
    </row>
    <row r="1033" spans="1:38" s="8" customFormat="1" ht="12.75" customHeight="1" thickBot="1">
      <c r="A1033" s="135" t="s">
        <v>194</v>
      </c>
      <c r="B1033" s="900"/>
      <c r="C1033" s="66"/>
      <c r="D1033" s="727"/>
      <c r="E1033" s="258">
        <v>1</v>
      </c>
      <c r="F1033" s="26">
        <v>2</v>
      </c>
      <c r="G1033" s="26">
        <v>3</v>
      </c>
      <c r="H1033" s="1080">
        <v>4</v>
      </c>
      <c r="I1033" s="26">
        <v>5</v>
      </c>
      <c r="J1033" s="26">
        <v>6</v>
      </c>
      <c r="K1033" s="26">
        <v>7</v>
      </c>
      <c r="L1033" s="26">
        <v>8</v>
      </c>
      <c r="M1033" s="26">
        <v>9</v>
      </c>
      <c r="N1033" s="1080">
        <v>10</v>
      </c>
      <c r="O1033" s="26">
        <v>11</v>
      </c>
      <c r="P1033" s="26">
        <v>12</v>
      </c>
      <c r="Q1033" s="26">
        <v>13</v>
      </c>
      <c r="R1033" s="26">
        <v>14</v>
      </c>
      <c r="S1033" s="26">
        <v>15</v>
      </c>
      <c r="T1033" s="26">
        <v>16</v>
      </c>
      <c r="U1033" s="26">
        <v>17</v>
      </c>
      <c r="V1033" s="1080">
        <v>18</v>
      </c>
      <c r="W1033" s="26">
        <v>19</v>
      </c>
      <c r="X1033" s="26">
        <v>20</v>
      </c>
      <c r="Y1033" s="1080">
        <v>21</v>
      </c>
      <c r="Z1033" s="26">
        <v>22</v>
      </c>
      <c r="AA1033" s="26">
        <v>23</v>
      </c>
      <c r="AB1033" s="38">
        <v>24</v>
      </c>
      <c r="AC1033" s="66"/>
      <c r="AD1033" s="3154"/>
    </row>
    <row r="1034" spans="1:38" s="8" customFormat="1" ht="12.75" customHeight="1">
      <c r="A1034" s="2206" t="s">
        <v>116</v>
      </c>
      <c r="B1034" s="2279"/>
      <c r="C1034" s="2289" t="s">
        <v>342</v>
      </c>
      <c r="D1034" s="2280" t="s">
        <v>112</v>
      </c>
      <c r="E1034" s="4154">
        <v>10.47</v>
      </c>
      <c r="F1034" s="4155">
        <v>10.48</v>
      </c>
      <c r="G1034" s="4155">
        <v>10.48</v>
      </c>
      <c r="H1034" s="4155">
        <v>10.47</v>
      </c>
      <c r="I1034" s="4155">
        <v>10.47</v>
      </c>
      <c r="J1034" s="4155">
        <v>10.48</v>
      </c>
      <c r="K1034" s="4155">
        <v>10.44</v>
      </c>
      <c r="L1034" s="4155">
        <v>10.43</v>
      </c>
      <c r="M1034" s="4155">
        <v>10.5</v>
      </c>
      <c r="N1034" s="4155">
        <v>10.46</v>
      </c>
      <c r="O1034" s="4155">
        <v>10.42</v>
      </c>
      <c r="P1034" s="4155">
        <v>10.4</v>
      </c>
      <c r="Q1034" s="4155">
        <v>10.41</v>
      </c>
      <c r="R1034" s="4155">
        <v>10.4</v>
      </c>
      <c r="S1034" s="4155">
        <v>10.39</v>
      </c>
      <c r="T1034" s="4155">
        <v>10.4</v>
      </c>
      <c r="U1034" s="4155">
        <v>10.4</v>
      </c>
      <c r="V1034" s="4155">
        <v>10.4</v>
      </c>
      <c r="W1034" s="4155">
        <v>10.4</v>
      </c>
      <c r="X1034" s="4155">
        <v>10.39</v>
      </c>
      <c r="Y1034" s="4156">
        <v>10.39</v>
      </c>
      <c r="Z1034" s="4155">
        <v>10.4</v>
      </c>
      <c r="AA1034" s="4155">
        <v>10.4</v>
      </c>
      <c r="AB1034" s="4157">
        <v>10.42</v>
      </c>
      <c r="AC1034" s="3156"/>
      <c r="AD1034" s="1924"/>
      <c r="AE1034" s="1928"/>
      <c r="AF1034" s="1925"/>
      <c r="AG1034" s="1925"/>
      <c r="AH1034" s="1925"/>
      <c r="AI1034" s="1925"/>
      <c r="AJ1034" s="1925"/>
      <c r="AK1034" s="1925"/>
      <c r="AL1034" s="1925"/>
    </row>
    <row r="1035" spans="1:38" s="8" customFormat="1" ht="12.75" customHeight="1" thickBot="1">
      <c r="A1035" s="2232" t="s">
        <v>117</v>
      </c>
      <c r="B1035" s="2282"/>
      <c r="C1035" s="2290" t="s">
        <v>342</v>
      </c>
      <c r="D1035" s="2283" t="s">
        <v>112</v>
      </c>
      <c r="E1035" s="4158">
        <v>10.5</v>
      </c>
      <c r="F1035" s="4159">
        <v>10.5</v>
      </c>
      <c r="G1035" s="4159">
        <v>10.51</v>
      </c>
      <c r="H1035" s="4159">
        <v>10.5</v>
      </c>
      <c r="I1035" s="4159">
        <v>10.5</v>
      </c>
      <c r="J1035" s="4159">
        <v>10.51</v>
      </c>
      <c r="K1035" s="4159">
        <v>10.48</v>
      </c>
      <c r="L1035" s="4159">
        <v>10.48</v>
      </c>
      <c r="M1035" s="4159">
        <v>10.38</v>
      </c>
      <c r="N1035" s="4159">
        <v>10.36</v>
      </c>
      <c r="O1035" s="4159">
        <v>10.34</v>
      </c>
      <c r="P1035" s="4159">
        <v>10.29</v>
      </c>
      <c r="Q1035" s="4159">
        <v>10.29</v>
      </c>
      <c r="R1035" s="4159">
        <v>10.29</v>
      </c>
      <c r="S1035" s="4159">
        <v>10.29</v>
      </c>
      <c r="T1035" s="4159">
        <v>10.29</v>
      </c>
      <c r="U1035" s="4159">
        <v>10.29</v>
      </c>
      <c r="V1035" s="4159">
        <v>10.3</v>
      </c>
      <c r="W1035" s="4159">
        <v>10.29</v>
      </c>
      <c r="X1035" s="4159">
        <v>10.29</v>
      </c>
      <c r="Y1035" s="4160">
        <v>10.28</v>
      </c>
      <c r="Z1035" s="4159">
        <v>10.29</v>
      </c>
      <c r="AA1035" s="4159">
        <v>10.3</v>
      </c>
      <c r="AB1035" s="4161">
        <v>10.32</v>
      </c>
      <c r="AC1035" s="2284"/>
      <c r="AD1035" s="1924"/>
      <c r="AE1035" s="1928"/>
      <c r="AF1035" s="1925"/>
      <c r="AG1035" s="1925"/>
      <c r="AH1035" s="1925"/>
      <c r="AI1035" s="1925"/>
      <c r="AJ1035" s="1925"/>
      <c r="AK1035" s="1925"/>
      <c r="AL1035" s="1925"/>
    </row>
    <row r="1036" spans="1:38" s="8" customFormat="1" ht="12.75" customHeight="1">
      <c r="A1036" s="4878" t="s">
        <v>149</v>
      </c>
      <c r="B1036" s="4871" t="s">
        <v>578</v>
      </c>
      <c r="C1036" s="1830" t="s">
        <v>501</v>
      </c>
      <c r="D1036" s="729" t="s">
        <v>108</v>
      </c>
      <c r="E1036" s="3843">
        <v>111</v>
      </c>
      <c r="F1036" s="3812">
        <v>101.4</v>
      </c>
      <c r="G1036" s="3812">
        <v>98.7</v>
      </c>
      <c r="H1036" s="3828">
        <v>98.1</v>
      </c>
      <c r="I1036" s="3812">
        <v>98.7</v>
      </c>
      <c r="J1036" s="3812">
        <v>96.9</v>
      </c>
      <c r="K1036" s="3812">
        <v>99</v>
      </c>
      <c r="L1036" s="3812">
        <v>98.1</v>
      </c>
      <c r="M1036" s="3812">
        <v>99.3</v>
      </c>
      <c r="N1036" s="3828">
        <v>102.6</v>
      </c>
      <c r="O1036" s="3812">
        <v>97.5</v>
      </c>
      <c r="P1036" s="3812">
        <v>92.1</v>
      </c>
      <c r="Q1036" s="3812">
        <v>85.5</v>
      </c>
      <c r="R1036" s="3812">
        <v>97.2</v>
      </c>
      <c r="S1036" s="3812">
        <v>93</v>
      </c>
      <c r="T1036" s="3812">
        <v>93</v>
      </c>
      <c r="U1036" s="3812">
        <v>98.4</v>
      </c>
      <c r="V1036" s="3814">
        <v>78</v>
      </c>
      <c r="W1036" s="3812">
        <v>87.6</v>
      </c>
      <c r="X1036" s="3812">
        <v>95.4</v>
      </c>
      <c r="Y1036" s="3828">
        <v>111</v>
      </c>
      <c r="Z1036" s="3812">
        <v>120.6</v>
      </c>
      <c r="AA1036" s="3812">
        <v>111.3</v>
      </c>
      <c r="AB1036" s="3844">
        <v>102.3</v>
      </c>
      <c r="AC1036" s="880">
        <f>SUM(E1036:AB1036)</f>
        <v>2366.7000000000007</v>
      </c>
      <c r="AD1036" s="1924"/>
      <c r="AE1036" s="1928"/>
      <c r="AF1036" s="1925"/>
      <c r="AG1036" s="1925"/>
      <c r="AH1036" s="1925"/>
      <c r="AI1036" s="1925"/>
      <c r="AJ1036" s="1925"/>
      <c r="AK1036" s="1925"/>
      <c r="AL1036" s="1925"/>
    </row>
    <row r="1037" spans="1:38" s="8" customFormat="1" ht="12.75" customHeight="1">
      <c r="A1037" s="4879"/>
      <c r="B1037" s="4872"/>
      <c r="C1037" s="1831" t="s">
        <v>501</v>
      </c>
      <c r="D1037" s="752" t="s">
        <v>109</v>
      </c>
      <c r="E1037" s="3835">
        <v>32.4</v>
      </c>
      <c r="F1037" s="3817">
        <v>32.700000000000003</v>
      </c>
      <c r="G1037" s="3817">
        <v>30.9</v>
      </c>
      <c r="H1037" s="3827">
        <v>30.6</v>
      </c>
      <c r="I1037" s="3817">
        <v>30.3</v>
      </c>
      <c r="J1037" s="3817">
        <v>30.9</v>
      </c>
      <c r="K1037" s="3817">
        <v>30.3</v>
      </c>
      <c r="L1037" s="3817">
        <v>30</v>
      </c>
      <c r="M1037" s="3817">
        <v>30</v>
      </c>
      <c r="N1037" s="3827">
        <v>33.6</v>
      </c>
      <c r="O1037" s="3817">
        <v>31.5</v>
      </c>
      <c r="P1037" s="3817">
        <v>29.7</v>
      </c>
      <c r="Q1037" s="3817">
        <v>23.1</v>
      </c>
      <c r="R1037" s="3817">
        <v>27.9</v>
      </c>
      <c r="S1037" s="3817">
        <v>29.7</v>
      </c>
      <c r="T1037" s="3817">
        <v>32.700000000000003</v>
      </c>
      <c r="U1037" s="3817">
        <v>34.799999999999997</v>
      </c>
      <c r="V1037" s="3819">
        <v>23.1</v>
      </c>
      <c r="W1037" s="3817">
        <v>25.5</v>
      </c>
      <c r="X1037" s="3817">
        <v>30</v>
      </c>
      <c r="Y1037" s="3827">
        <v>31.2</v>
      </c>
      <c r="Z1037" s="3817">
        <v>31.8</v>
      </c>
      <c r="AA1037" s="3817">
        <v>32.4</v>
      </c>
      <c r="AB1037" s="3836">
        <v>32.4</v>
      </c>
      <c r="AC1037" s="885">
        <f>SUM(E1037:AB1037)</f>
        <v>727.5</v>
      </c>
      <c r="AD1037" s="1924"/>
      <c r="AE1037" s="1928"/>
      <c r="AF1037" s="1925"/>
      <c r="AG1037" s="1925"/>
      <c r="AH1037" s="1925"/>
      <c r="AI1037" s="1925"/>
      <c r="AJ1037" s="1925"/>
      <c r="AK1037" s="1925"/>
      <c r="AL1037" s="1925"/>
    </row>
    <row r="1038" spans="1:38" s="8" customFormat="1" ht="12.75" customHeight="1">
      <c r="A1038" s="4880"/>
      <c r="B1038" s="4873"/>
      <c r="C1038" s="3455" t="s">
        <v>342</v>
      </c>
      <c r="D1038" s="752" t="s">
        <v>110</v>
      </c>
      <c r="E1038" s="4145">
        <v>6.9</v>
      </c>
      <c r="F1038" s="4146">
        <v>6.03</v>
      </c>
      <c r="G1038" s="4146">
        <v>6.09</v>
      </c>
      <c r="H1038" s="4147">
        <v>5.67</v>
      </c>
      <c r="I1038" s="4146">
        <v>6.15</v>
      </c>
      <c r="J1038" s="4146">
        <v>6.27</v>
      </c>
      <c r="K1038" s="4146">
        <v>6.18</v>
      </c>
      <c r="L1038" s="4146">
        <v>5.85</v>
      </c>
      <c r="M1038" s="4146">
        <v>5.0999999999999996</v>
      </c>
      <c r="N1038" s="4147">
        <v>6.33</v>
      </c>
      <c r="O1038" s="4146">
        <v>5.79</v>
      </c>
      <c r="P1038" s="4146">
        <v>4.83</v>
      </c>
      <c r="Q1038" s="4146">
        <v>6.75</v>
      </c>
      <c r="R1038" s="4146">
        <v>5.67</v>
      </c>
      <c r="S1038" s="4146">
        <v>6.69</v>
      </c>
      <c r="T1038" s="4146">
        <v>5.52</v>
      </c>
      <c r="U1038" s="4146">
        <v>5.94</v>
      </c>
      <c r="V1038" s="4146">
        <v>5.4</v>
      </c>
      <c r="W1038" s="4146">
        <v>6.48</v>
      </c>
      <c r="X1038" s="4146">
        <v>6.57</v>
      </c>
      <c r="Y1038" s="4147">
        <v>8.4</v>
      </c>
      <c r="Z1038" s="4146">
        <v>6.57</v>
      </c>
      <c r="AA1038" s="4146">
        <v>7.02</v>
      </c>
      <c r="AB1038" s="4148">
        <v>6.66</v>
      </c>
      <c r="AC1038" s="882"/>
      <c r="AD1038" s="1922"/>
      <c r="AE1038" s="1928"/>
      <c r="AF1038" s="1923"/>
      <c r="AG1038" s="1923"/>
      <c r="AH1038" s="1923"/>
      <c r="AI1038" s="1923"/>
      <c r="AJ1038" s="1923"/>
      <c r="AK1038" s="1923"/>
      <c r="AL1038" s="1923"/>
    </row>
    <row r="1039" spans="1:38" s="35" customFormat="1" ht="12.75" customHeight="1" thickBot="1">
      <c r="A1039" s="4880"/>
      <c r="B1039" s="4873"/>
      <c r="C1039" s="1827" t="s">
        <v>315</v>
      </c>
      <c r="D1039" s="862" t="s">
        <v>111</v>
      </c>
      <c r="E1039" s="745">
        <v>0.29189189189189185</v>
      </c>
      <c r="F1039" s="668">
        <v>0.32248520710059175</v>
      </c>
      <c r="G1039" s="668">
        <v>0.31306990881458963</v>
      </c>
      <c r="H1039" s="1069">
        <v>0.31192660550458717</v>
      </c>
      <c r="I1039" s="668">
        <v>0.30699088145896658</v>
      </c>
      <c r="J1039" s="668">
        <v>0.31888544891640863</v>
      </c>
      <c r="K1039" s="668">
        <v>0.30606060606060609</v>
      </c>
      <c r="L1039" s="668">
        <v>0.30581039755351686</v>
      </c>
      <c r="M1039" s="668">
        <v>0.30211480362537763</v>
      </c>
      <c r="N1039" s="1069">
        <v>0.3274853801169591</v>
      </c>
      <c r="O1039" s="668">
        <v>0.32307692307692309</v>
      </c>
      <c r="P1039" s="668">
        <v>0.32247557003257332</v>
      </c>
      <c r="Q1039" s="668">
        <v>0.27017543859649124</v>
      </c>
      <c r="R1039" s="668">
        <v>0.28703703703703703</v>
      </c>
      <c r="S1039" s="668">
        <v>0.3193548387096774</v>
      </c>
      <c r="T1039" s="668">
        <v>0.35161290322580646</v>
      </c>
      <c r="U1039" s="668">
        <v>0.35365853658536578</v>
      </c>
      <c r="V1039" s="669">
        <v>0.29615384615384616</v>
      </c>
      <c r="W1039" s="668">
        <v>0.2910958904109589</v>
      </c>
      <c r="X1039" s="668">
        <v>0.31446540880503143</v>
      </c>
      <c r="Y1039" s="1069">
        <v>0.2810810810810811</v>
      </c>
      <c r="Z1039" s="668">
        <v>0.26368159203980102</v>
      </c>
      <c r="AA1039" s="668">
        <v>0.29110512129380051</v>
      </c>
      <c r="AB1039" s="670">
        <v>0.31671554252199413</v>
      </c>
      <c r="AC1039" s="881">
        <f t="shared" ref="AC1039" si="141">AC1037/AC1036</f>
        <v>0.30739003676004556</v>
      </c>
      <c r="AD1039" s="689"/>
      <c r="AE1039" s="1928"/>
    </row>
    <row r="1040" spans="1:38" s="8" customFormat="1" ht="12.75" customHeight="1">
      <c r="A1040" s="4878" t="s">
        <v>119</v>
      </c>
      <c r="B1040" s="4877" t="s">
        <v>35</v>
      </c>
      <c r="C1040" s="1830" t="s">
        <v>501</v>
      </c>
      <c r="D1040" s="762" t="s">
        <v>108</v>
      </c>
      <c r="E1040" s="3843">
        <v>230.1</v>
      </c>
      <c r="F1040" s="3812">
        <v>221.1</v>
      </c>
      <c r="G1040" s="3812">
        <v>215.1</v>
      </c>
      <c r="H1040" s="3828">
        <v>215.1</v>
      </c>
      <c r="I1040" s="3812">
        <v>206.4</v>
      </c>
      <c r="J1040" s="3812">
        <v>226.8</v>
      </c>
      <c r="K1040" s="3812">
        <v>248.1</v>
      </c>
      <c r="L1040" s="3812">
        <v>262.2</v>
      </c>
      <c r="M1040" s="3812">
        <v>234.9</v>
      </c>
      <c r="N1040" s="3828">
        <v>233.4</v>
      </c>
      <c r="O1040" s="3812">
        <v>221.1</v>
      </c>
      <c r="P1040" s="3812">
        <v>202.8</v>
      </c>
      <c r="Q1040" s="3812">
        <v>190.5</v>
      </c>
      <c r="R1040" s="3812">
        <v>183.3</v>
      </c>
      <c r="S1040" s="3812">
        <v>172.8</v>
      </c>
      <c r="T1040" s="3812">
        <v>176.4</v>
      </c>
      <c r="U1040" s="3812">
        <v>167.7</v>
      </c>
      <c r="V1040" s="3814">
        <v>186.6</v>
      </c>
      <c r="W1040" s="3812">
        <v>180.3</v>
      </c>
      <c r="X1040" s="3812">
        <v>185.7</v>
      </c>
      <c r="Y1040" s="3828">
        <v>188.1</v>
      </c>
      <c r="Z1040" s="3812">
        <v>200.1</v>
      </c>
      <c r="AA1040" s="3812">
        <v>211.5</v>
      </c>
      <c r="AB1040" s="3844">
        <v>189</v>
      </c>
      <c r="AC1040" s="1931">
        <f>SUM(E1040:AB1040)</f>
        <v>4949.1000000000013</v>
      </c>
      <c r="AD1040" s="1924"/>
      <c r="AE1040" s="1928"/>
      <c r="AF1040" s="1925"/>
      <c r="AG1040" s="1925"/>
      <c r="AH1040" s="1925"/>
      <c r="AI1040" s="1925"/>
      <c r="AJ1040" s="1925"/>
      <c r="AK1040" s="1925"/>
      <c r="AL1040" s="1925"/>
    </row>
    <row r="1041" spans="1:38" s="8" customFormat="1" ht="12.75" customHeight="1">
      <c r="A1041" s="4879"/>
      <c r="B1041" s="4872"/>
      <c r="C1041" s="1831" t="s">
        <v>501</v>
      </c>
      <c r="D1041" s="763" t="s">
        <v>109</v>
      </c>
      <c r="E1041" s="3835">
        <v>50.1</v>
      </c>
      <c r="F1041" s="3817">
        <v>49.2</v>
      </c>
      <c r="G1041" s="3817">
        <v>48.3</v>
      </c>
      <c r="H1041" s="3827">
        <v>49.8</v>
      </c>
      <c r="I1041" s="3817">
        <v>48.9</v>
      </c>
      <c r="J1041" s="3817">
        <v>48.6</v>
      </c>
      <c r="K1041" s="3817">
        <v>54.6</v>
      </c>
      <c r="L1041" s="3817">
        <v>60.9</v>
      </c>
      <c r="M1041" s="3817">
        <v>56.4</v>
      </c>
      <c r="N1041" s="3827">
        <v>53.4</v>
      </c>
      <c r="O1041" s="3817">
        <v>52.5</v>
      </c>
      <c r="P1041" s="3817">
        <v>54</v>
      </c>
      <c r="Q1041" s="3817">
        <v>55.2</v>
      </c>
      <c r="R1041" s="3817">
        <v>54</v>
      </c>
      <c r="S1041" s="3817">
        <v>54.3</v>
      </c>
      <c r="T1041" s="3817">
        <v>60</v>
      </c>
      <c r="U1041" s="3817">
        <v>58.5</v>
      </c>
      <c r="V1041" s="3819">
        <v>57.9</v>
      </c>
      <c r="W1041" s="3817">
        <v>57.9</v>
      </c>
      <c r="X1041" s="3817">
        <v>61.2</v>
      </c>
      <c r="Y1041" s="3827">
        <v>57.3</v>
      </c>
      <c r="Z1041" s="3817">
        <v>55.5</v>
      </c>
      <c r="AA1041" s="3817">
        <v>54.9</v>
      </c>
      <c r="AB1041" s="3836">
        <v>53.7</v>
      </c>
      <c r="AC1041" s="943">
        <f>SUM(E1041:AB1041)</f>
        <v>1307.1000000000001</v>
      </c>
      <c r="AD1041" s="1924"/>
      <c r="AE1041" s="1928"/>
      <c r="AF1041" s="1925"/>
      <c r="AG1041" s="1925"/>
      <c r="AH1041" s="1925"/>
      <c r="AI1041" s="1925"/>
      <c r="AJ1041" s="1925"/>
      <c r="AK1041" s="1925"/>
      <c r="AL1041" s="1925"/>
    </row>
    <row r="1042" spans="1:38" s="8" customFormat="1" ht="12.75" customHeight="1">
      <c r="A1042" s="4880"/>
      <c r="B1042" s="4873"/>
      <c r="C1042" s="3449" t="s">
        <v>315</v>
      </c>
      <c r="D1042" s="713" t="s">
        <v>340</v>
      </c>
      <c r="E1042" s="428">
        <v>235.49101893702868</v>
      </c>
      <c r="F1042" s="429">
        <v>226.50794688045715</v>
      </c>
      <c r="G1042" s="429">
        <v>220.45611808248822</v>
      </c>
      <c r="H1042" s="1060">
        <v>220.78960573360331</v>
      </c>
      <c r="I1042" s="429">
        <v>212.11357806609175</v>
      </c>
      <c r="J1042" s="429">
        <v>231.94870122507692</v>
      </c>
      <c r="K1042" s="429">
        <v>254.03694613185698</v>
      </c>
      <c r="L1042" s="429">
        <v>269.17958689321148</v>
      </c>
      <c r="M1042" s="429">
        <v>241.57601288207402</v>
      </c>
      <c r="N1042" s="1060">
        <v>239.43082508315425</v>
      </c>
      <c r="O1042" s="429">
        <v>227.24757424447901</v>
      </c>
      <c r="P1042" s="429">
        <v>209.86624311689579</v>
      </c>
      <c r="Q1042" s="429">
        <v>198.33630529986183</v>
      </c>
      <c r="R1042" s="429">
        <v>191.08869668298018</v>
      </c>
      <c r="S1042" s="429">
        <v>181.13069866811645</v>
      </c>
      <c r="T1042" s="429">
        <v>186.32487756604056</v>
      </c>
      <c r="U1042" s="429">
        <v>177.61064157307692</v>
      </c>
      <c r="V1042" s="429">
        <v>195.37648271990159</v>
      </c>
      <c r="W1042" s="429">
        <v>189.36868801362067</v>
      </c>
      <c r="X1042" s="429">
        <v>195.52475546590003</v>
      </c>
      <c r="Y1042" s="1060">
        <v>196.63392382801092</v>
      </c>
      <c r="Z1042" s="429">
        <v>207.65418368046429</v>
      </c>
      <c r="AA1042" s="429">
        <v>218.50917600869764</v>
      </c>
      <c r="AB1042" s="430">
        <v>196.48076241708756</v>
      </c>
      <c r="AC1042" s="948"/>
      <c r="AD1042" s="2965"/>
      <c r="AE1042" s="1928"/>
    </row>
    <row r="1043" spans="1:38" s="8" customFormat="1" ht="12.75" customHeight="1">
      <c r="A1043" s="4880"/>
      <c r="B1043" s="4873"/>
      <c r="C1043" s="3455" t="s">
        <v>342</v>
      </c>
      <c r="D1043" s="763" t="s">
        <v>110</v>
      </c>
      <c r="E1043" s="953">
        <v>12.99</v>
      </c>
      <c r="F1043" s="954">
        <v>12.84</v>
      </c>
      <c r="G1043" s="954">
        <v>12.06</v>
      </c>
      <c r="H1043" s="1061">
        <v>12.3</v>
      </c>
      <c r="I1043" s="954">
        <v>11.88</v>
      </c>
      <c r="J1043" s="954">
        <v>14.52</v>
      </c>
      <c r="K1043" s="954">
        <v>13.56</v>
      </c>
      <c r="L1043" s="954">
        <v>14.52</v>
      </c>
      <c r="M1043" s="954">
        <v>13.44</v>
      </c>
      <c r="N1043" s="1061">
        <v>12.81</v>
      </c>
      <c r="O1043" s="954">
        <v>12.09</v>
      </c>
      <c r="P1043" s="954">
        <v>11.82</v>
      </c>
      <c r="Q1043" s="954">
        <v>9.33</v>
      </c>
      <c r="R1043" s="954">
        <v>10.62</v>
      </c>
      <c r="S1043" s="954">
        <v>10.38</v>
      </c>
      <c r="T1043" s="954">
        <v>9.4499999999999993</v>
      </c>
      <c r="U1043" s="954">
        <v>11.19</v>
      </c>
      <c r="V1043" s="954">
        <v>11.16</v>
      </c>
      <c r="W1043" s="954">
        <v>11.31</v>
      </c>
      <c r="X1043" s="954">
        <v>10.98</v>
      </c>
      <c r="Y1043" s="1061">
        <v>12</v>
      </c>
      <c r="Z1043" s="954">
        <v>12.57</v>
      </c>
      <c r="AA1043" s="954">
        <v>12.51</v>
      </c>
      <c r="AB1043" s="955">
        <v>11.64</v>
      </c>
      <c r="AC1043" s="948"/>
      <c r="AD1043" s="1922"/>
      <c r="AE1043" s="1928"/>
      <c r="AF1043" s="1923"/>
      <c r="AG1043" s="1923"/>
      <c r="AH1043" s="1923"/>
      <c r="AI1043" s="1923"/>
      <c r="AJ1043" s="1923"/>
      <c r="AK1043" s="1923"/>
      <c r="AL1043" s="1923"/>
    </row>
    <row r="1044" spans="1:38" s="35" customFormat="1" ht="12.75" customHeight="1" thickBot="1">
      <c r="A1044" s="4880"/>
      <c r="B1044" s="4873"/>
      <c r="C1044" s="1827" t="s">
        <v>315</v>
      </c>
      <c r="D1044" s="866" t="s">
        <v>111</v>
      </c>
      <c r="E1044" s="745">
        <v>0.21773142112125163</v>
      </c>
      <c r="F1044" s="668">
        <v>0.22252374491180463</v>
      </c>
      <c r="G1044" s="668">
        <v>0.22454672245467225</v>
      </c>
      <c r="H1044" s="1069">
        <v>0.23152022315202231</v>
      </c>
      <c r="I1044" s="668">
        <v>0.23691860465116277</v>
      </c>
      <c r="J1044" s="668">
        <v>0.21428571428571427</v>
      </c>
      <c r="K1044" s="668">
        <v>0.22007255139056833</v>
      </c>
      <c r="L1044" s="668">
        <v>0.23226544622425629</v>
      </c>
      <c r="M1044" s="668">
        <v>0.24010217113665389</v>
      </c>
      <c r="N1044" s="1069">
        <v>0.22879177377892029</v>
      </c>
      <c r="O1044" s="668">
        <v>0.23744911804613297</v>
      </c>
      <c r="P1044" s="668">
        <v>0.2662721893491124</v>
      </c>
      <c r="Q1044" s="668">
        <v>0.28976377952755905</v>
      </c>
      <c r="R1044" s="668">
        <v>0.29459901800327332</v>
      </c>
      <c r="S1044" s="668">
        <v>0.31423611111111105</v>
      </c>
      <c r="T1044" s="668">
        <v>0.3401360544217687</v>
      </c>
      <c r="U1044" s="668">
        <v>0.34883720930232559</v>
      </c>
      <c r="V1044" s="669">
        <v>0.31028938906752412</v>
      </c>
      <c r="W1044" s="668">
        <v>0.3211314475873544</v>
      </c>
      <c r="X1044" s="668">
        <v>0.32956381260096934</v>
      </c>
      <c r="Y1044" s="1069">
        <v>0.30462519936204147</v>
      </c>
      <c r="Z1044" s="668">
        <v>0.27736131934032987</v>
      </c>
      <c r="AA1044" s="668">
        <v>0.25957446808510637</v>
      </c>
      <c r="AB1044" s="746">
        <v>0.28412698412698412</v>
      </c>
      <c r="AC1044" s="911">
        <f t="shared" ref="AC1044" si="142">AC1041/AC1040</f>
        <v>0.26410862581075345</v>
      </c>
      <c r="AD1044" s="689"/>
      <c r="AE1044" s="1928"/>
    </row>
    <row r="1045" spans="1:38" s="8" customFormat="1" ht="12.75" customHeight="1">
      <c r="A1045" s="4878" t="s">
        <v>125</v>
      </c>
      <c r="B1045" s="4874" t="s">
        <v>499</v>
      </c>
      <c r="C1045" s="1831" t="s">
        <v>501</v>
      </c>
      <c r="D1045" s="762" t="s">
        <v>108</v>
      </c>
      <c r="E1045" s="3843">
        <v>69.599999999999994</v>
      </c>
      <c r="F1045" s="3812">
        <v>82.2</v>
      </c>
      <c r="G1045" s="3812">
        <v>84.9</v>
      </c>
      <c r="H1045" s="3828">
        <v>71.099999999999994</v>
      </c>
      <c r="I1045" s="3812">
        <v>67.8</v>
      </c>
      <c r="J1045" s="3812">
        <v>66.599999999999994</v>
      </c>
      <c r="K1045" s="3812">
        <v>63.3</v>
      </c>
      <c r="L1045" s="3812">
        <v>69</v>
      </c>
      <c r="M1045" s="3812">
        <v>72</v>
      </c>
      <c r="N1045" s="3828">
        <v>1340.7</v>
      </c>
      <c r="O1045" s="3812">
        <v>1800</v>
      </c>
      <c r="P1045" s="3812">
        <v>2091.9</v>
      </c>
      <c r="Q1045" s="3812">
        <v>2154</v>
      </c>
      <c r="R1045" s="3812">
        <v>2147.4</v>
      </c>
      <c r="S1045" s="3812">
        <v>2132.4</v>
      </c>
      <c r="T1045" s="3812">
        <v>2134.1999999999998</v>
      </c>
      <c r="U1045" s="3812">
        <v>2135.4</v>
      </c>
      <c r="V1045" s="3814">
        <v>2143.8000000000002</v>
      </c>
      <c r="W1045" s="3812">
        <v>2146.5</v>
      </c>
      <c r="X1045" s="3812">
        <v>2134.1999999999998</v>
      </c>
      <c r="Y1045" s="3828">
        <v>2146.5</v>
      </c>
      <c r="Z1045" s="3812">
        <v>2145.3000000000002</v>
      </c>
      <c r="AA1045" s="3812">
        <v>2155.5</v>
      </c>
      <c r="AB1045" s="3844">
        <v>2166.3000000000002</v>
      </c>
      <c r="AC1045" s="942">
        <f>SUM(E1045:AB1045)</f>
        <v>31620.6</v>
      </c>
      <c r="AD1045" s="2965"/>
      <c r="AE1045" s="1928"/>
    </row>
    <row r="1046" spans="1:38" s="8" customFormat="1" ht="12.75" customHeight="1">
      <c r="A1046" s="4879"/>
      <c r="B1046" s="4891"/>
      <c r="C1046" s="1831" t="s">
        <v>501</v>
      </c>
      <c r="D1046" s="763" t="s">
        <v>109</v>
      </c>
      <c r="E1046" s="3835">
        <v>35.4</v>
      </c>
      <c r="F1046" s="3817">
        <v>48</v>
      </c>
      <c r="G1046" s="3817">
        <v>51.6</v>
      </c>
      <c r="H1046" s="3827">
        <v>38.1</v>
      </c>
      <c r="I1046" s="3817">
        <v>36.299999999999997</v>
      </c>
      <c r="J1046" s="3817">
        <v>34.5</v>
      </c>
      <c r="K1046" s="3817">
        <v>33</v>
      </c>
      <c r="L1046" s="3817">
        <v>36.299999999999997</v>
      </c>
      <c r="M1046" s="3817">
        <v>40.5</v>
      </c>
      <c r="N1046" s="3827">
        <v>59.7</v>
      </c>
      <c r="O1046" s="3817">
        <v>221.7</v>
      </c>
      <c r="P1046" s="3817">
        <v>247.2</v>
      </c>
      <c r="Q1046" s="3817">
        <v>237.9</v>
      </c>
      <c r="R1046" s="3817">
        <v>237.9</v>
      </c>
      <c r="S1046" s="3817">
        <v>230.4</v>
      </c>
      <c r="T1046" s="3817">
        <v>227.4</v>
      </c>
      <c r="U1046" s="3817">
        <v>227.4</v>
      </c>
      <c r="V1046" s="3819">
        <v>225.3</v>
      </c>
      <c r="W1046" s="3817">
        <v>220.8</v>
      </c>
      <c r="X1046" s="3817">
        <v>216</v>
      </c>
      <c r="Y1046" s="3827">
        <v>222.9</v>
      </c>
      <c r="Z1046" s="3817">
        <v>221.7</v>
      </c>
      <c r="AA1046" s="3817">
        <v>226.8</v>
      </c>
      <c r="AB1046" s="3836">
        <v>223.2</v>
      </c>
      <c r="AC1046" s="943">
        <f>SUM(E1046:AB1046)</f>
        <v>3600.0000000000005</v>
      </c>
      <c r="AD1046" s="2965"/>
      <c r="AE1046" s="1928"/>
    </row>
    <row r="1047" spans="1:38" s="8" customFormat="1" ht="12.75" customHeight="1">
      <c r="A1047" s="4880"/>
      <c r="B1047" s="4891"/>
      <c r="C1047" s="3495" t="s">
        <v>315</v>
      </c>
      <c r="D1047" s="1918" t="s">
        <v>340</v>
      </c>
      <c r="E1047" s="428">
        <v>78.085337932290457</v>
      </c>
      <c r="F1047" s="429">
        <v>95.188444676861906</v>
      </c>
      <c r="G1047" s="429">
        <v>99.350742322340011</v>
      </c>
      <c r="H1047" s="1060">
        <v>80.66486223877159</v>
      </c>
      <c r="I1047" s="429">
        <v>76.905981561904525</v>
      </c>
      <c r="J1047" s="429">
        <v>75.00539980561399</v>
      </c>
      <c r="K1047" s="429">
        <v>71.385502729896075</v>
      </c>
      <c r="L1047" s="429">
        <v>77.965954108187503</v>
      </c>
      <c r="M1047" s="429">
        <v>82.609018878086189</v>
      </c>
      <c r="N1047" s="1060">
        <v>1342.0285317384278</v>
      </c>
      <c r="O1047" s="429">
        <v>1813.6016348691353</v>
      </c>
      <c r="P1047" s="429">
        <v>2106.4551858513391</v>
      </c>
      <c r="Q1047" s="429">
        <v>2167.0976927679103</v>
      </c>
      <c r="R1047" s="429">
        <v>2160.5377039061368</v>
      </c>
      <c r="S1047" s="429">
        <v>2144.8109287300831</v>
      </c>
      <c r="T1047" s="429">
        <v>2146.2805967533695</v>
      </c>
      <c r="U1047" s="429">
        <v>2147.4738461736852</v>
      </c>
      <c r="V1047" s="429">
        <v>2155.606302180433</v>
      </c>
      <c r="W1047" s="429">
        <v>2157.8264272179076</v>
      </c>
      <c r="X1047" s="429">
        <v>2145.1027108276189</v>
      </c>
      <c r="Y1047" s="1060">
        <v>2158.0423211790821</v>
      </c>
      <c r="Z1047" s="429">
        <v>2156.7250589725154</v>
      </c>
      <c r="AA1047" s="429">
        <v>2167.3990149485626</v>
      </c>
      <c r="AB1047" s="430">
        <v>2177.7681074898678</v>
      </c>
      <c r="AC1047" s="483">
        <f t="shared" ref="AC1047" si="143">SQRT(AC1045^2+AC1046^2)</f>
        <v>31824.869903269046</v>
      </c>
      <c r="AD1047" s="2965"/>
      <c r="AE1047" s="1925"/>
    </row>
    <row r="1048" spans="1:38" s="8" customFormat="1" ht="12.75" customHeight="1">
      <c r="A1048" s="4880"/>
      <c r="B1048" s="4891"/>
      <c r="C1048" s="3698" t="s">
        <v>342</v>
      </c>
      <c r="D1048" s="763" t="s">
        <v>110</v>
      </c>
      <c r="E1048" s="3920">
        <v>14.2</v>
      </c>
      <c r="F1048" s="3921">
        <v>14.6</v>
      </c>
      <c r="G1048" s="3921">
        <v>14.8</v>
      </c>
      <c r="H1048" s="1061">
        <v>14</v>
      </c>
      <c r="I1048" s="3921">
        <v>14.2</v>
      </c>
      <c r="J1048" s="3921">
        <v>14</v>
      </c>
      <c r="K1048" s="3921">
        <v>14</v>
      </c>
      <c r="L1048" s="3921">
        <v>14.2</v>
      </c>
      <c r="M1048" s="3921">
        <v>13.8</v>
      </c>
      <c r="N1048" s="1061">
        <v>80</v>
      </c>
      <c r="O1048" s="3921">
        <v>104.2</v>
      </c>
      <c r="P1048" s="3921">
        <v>123.2</v>
      </c>
      <c r="Q1048" s="3921">
        <v>122.6</v>
      </c>
      <c r="R1048" s="3921">
        <v>122.8</v>
      </c>
      <c r="S1048" s="3921">
        <v>121.6</v>
      </c>
      <c r="T1048" s="3921">
        <v>122.2</v>
      </c>
      <c r="U1048" s="3921">
        <v>122</v>
      </c>
      <c r="V1048" s="954">
        <v>122.4</v>
      </c>
      <c r="W1048" s="3921">
        <v>122.2</v>
      </c>
      <c r="X1048" s="3921">
        <v>121.2</v>
      </c>
      <c r="Y1048" s="1061">
        <v>122.2</v>
      </c>
      <c r="Z1048" s="3921">
        <v>122</v>
      </c>
      <c r="AA1048" s="3921">
        <v>122.8</v>
      </c>
      <c r="AB1048" s="4009">
        <v>123.2</v>
      </c>
      <c r="AC1048" s="948"/>
      <c r="AD1048" s="2965"/>
      <c r="AE1048" s="1925"/>
    </row>
    <row r="1049" spans="1:38" s="35" customFormat="1" ht="12.75" customHeight="1" thickBot="1">
      <c r="A1049" s="4880"/>
      <c r="B1049" s="4892"/>
      <c r="C1049" s="1565" t="s">
        <v>315</v>
      </c>
      <c r="D1049" s="858" t="s">
        <v>111</v>
      </c>
      <c r="E1049" s="672">
        <v>0.50862068965517249</v>
      </c>
      <c r="F1049" s="673">
        <v>0.58394160583941601</v>
      </c>
      <c r="G1049" s="673">
        <v>0.607773851590106</v>
      </c>
      <c r="H1049" s="1062">
        <v>0.5358649789029537</v>
      </c>
      <c r="I1049" s="673">
        <v>0.53539823008849552</v>
      </c>
      <c r="J1049" s="673">
        <v>0.51801801801801806</v>
      </c>
      <c r="K1049" s="673">
        <v>0.52132701421800953</v>
      </c>
      <c r="L1049" s="673">
        <v>0.52608695652173909</v>
      </c>
      <c r="M1049" s="673">
        <v>0.5625</v>
      </c>
      <c r="N1049" s="1062">
        <v>4.4528977399865742E-2</v>
      </c>
      <c r="O1049" s="673">
        <v>0.12316666666666666</v>
      </c>
      <c r="P1049" s="673">
        <v>0.11817008461207514</v>
      </c>
      <c r="Q1049" s="673">
        <v>0.11044568245125348</v>
      </c>
      <c r="R1049" s="673">
        <v>0.11078513551271305</v>
      </c>
      <c r="S1049" s="673">
        <v>0.1080472706809229</v>
      </c>
      <c r="T1049" s="673">
        <v>0.10655046387405118</v>
      </c>
      <c r="U1049" s="673">
        <v>0.10649058724360776</v>
      </c>
      <c r="V1049" s="690">
        <v>0.10509375874615169</v>
      </c>
      <c r="W1049" s="673">
        <v>0.10286512928022362</v>
      </c>
      <c r="X1049" s="673">
        <v>0.10120888389091932</v>
      </c>
      <c r="Y1049" s="1062">
        <v>0.10384346610761705</v>
      </c>
      <c r="Z1049" s="673">
        <v>0.10334218990350999</v>
      </c>
      <c r="AA1049" s="673">
        <v>0.10521920668058456</v>
      </c>
      <c r="AB1049" s="704">
        <v>0.10303282093892811</v>
      </c>
      <c r="AC1049" s="946">
        <f t="shared" ref="AC1049" si="144">AC1046/AC1045</f>
        <v>0.11384983207149771</v>
      </c>
      <c r="AD1049" s="689"/>
      <c r="AE1049" s="1925"/>
    </row>
    <row r="1050" spans="1:38" s="8" customFormat="1" ht="12.75" customHeight="1">
      <c r="A1050" s="4878" t="s">
        <v>122</v>
      </c>
      <c r="B1050" s="4909" t="s">
        <v>34</v>
      </c>
      <c r="C1050" s="1830" t="s">
        <v>501</v>
      </c>
      <c r="D1050" s="755" t="s">
        <v>593</v>
      </c>
      <c r="E1050" s="3829">
        <v>168.6</v>
      </c>
      <c r="F1050" s="3830">
        <v>172.44</v>
      </c>
      <c r="G1050" s="3830">
        <v>167.73</v>
      </c>
      <c r="H1050" s="3832">
        <v>171.15</v>
      </c>
      <c r="I1050" s="3830">
        <v>170.43</v>
      </c>
      <c r="J1050" s="3830">
        <v>168.48</v>
      </c>
      <c r="K1050" s="3830">
        <v>361.14</v>
      </c>
      <c r="L1050" s="3830">
        <v>529.32000000000005</v>
      </c>
      <c r="M1050" s="3830">
        <v>604.08000000000004</v>
      </c>
      <c r="N1050" s="3832">
        <v>585.72</v>
      </c>
      <c r="O1050" s="3830">
        <v>594.69000000000005</v>
      </c>
      <c r="P1050" s="3830">
        <v>582.6</v>
      </c>
      <c r="Q1050" s="3830">
        <v>560.54999999999995</v>
      </c>
      <c r="R1050" s="3830">
        <v>558.36</v>
      </c>
      <c r="S1050" s="3830">
        <v>555.6</v>
      </c>
      <c r="T1050" s="3830">
        <v>554.22</v>
      </c>
      <c r="U1050" s="3830">
        <v>551.22</v>
      </c>
      <c r="V1050" s="3833">
        <v>543.75</v>
      </c>
      <c r="W1050" s="3830">
        <v>545.79</v>
      </c>
      <c r="X1050" s="3830">
        <v>549</v>
      </c>
      <c r="Y1050" s="3832">
        <v>552.03</v>
      </c>
      <c r="Z1050" s="3830">
        <v>554.1</v>
      </c>
      <c r="AA1050" s="3830">
        <v>577.23</v>
      </c>
      <c r="AB1050" s="3834">
        <v>592.14</v>
      </c>
      <c r="AC1050" s="942">
        <f>SUM(E1050:AB1050)</f>
        <v>10970.37</v>
      </c>
      <c r="AD1050" s="2965"/>
      <c r="AE1050" s="1928"/>
    </row>
    <row r="1051" spans="1:38" s="8" customFormat="1" ht="12.75" customHeight="1">
      <c r="A1051" s="4879"/>
      <c r="B1051" s="4910"/>
      <c r="C1051" s="1831" t="s">
        <v>501</v>
      </c>
      <c r="D1051" s="756" t="s">
        <v>594</v>
      </c>
      <c r="E1051" s="3835">
        <v>14.13</v>
      </c>
      <c r="F1051" s="3817">
        <v>13.98</v>
      </c>
      <c r="G1051" s="3817">
        <v>14.76</v>
      </c>
      <c r="H1051" s="3827">
        <v>15</v>
      </c>
      <c r="I1051" s="3817">
        <v>12.48</v>
      </c>
      <c r="J1051" s="3817">
        <v>12.99</v>
      </c>
      <c r="K1051" s="3817">
        <v>144.03</v>
      </c>
      <c r="L1051" s="3817">
        <v>209.67</v>
      </c>
      <c r="M1051" s="3817">
        <v>234.78</v>
      </c>
      <c r="N1051" s="3827">
        <v>232.02</v>
      </c>
      <c r="O1051" s="3817">
        <v>235.38</v>
      </c>
      <c r="P1051" s="3817">
        <v>230.73</v>
      </c>
      <c r="Q1051" s="3817">
        <v>222.24</v>
      </c>
      <c r="R1051" s="3817">
        <v>222.96</v>
      </c>
      <c r="S1051" s="3817">
        <v>223.8</v>
      </c>
      <c r="T1051" s="3817">
        <v>223.74</v>
      </c>
      <c r="U1051" s="3817">
        <v>222.24</v>
      </c>
      <c r="V1051" s="3819">
        <v>218.82</v>
      </c>
      <c r="W1051" s="3817">
        <v>218.76</v>
      </c>
      <c r="X1051" s="3817">
        <v>219.03</v>
      </c>
      <c r="Y1051" s="3827">
        <v>221.34</v>
      </c>
      <c r="Z1051" s="3817">
        <v>224.73</v>
      </c>
      <c r="AA1051" s="3817">
        <v>231.54</v>
      </c>
      <c r="AB1051" s="3836">
        <v>237.69</v>
      </c>
      <c r="AC1051" s="943">
        <f>SUM(E1051:AB1051)</f>
        <v>4056.8399999999997</v>
      </c>
      <c r="AD1051" s="2965"/>
      <c r="AE1051" s="1925"/>
    </row>
    <row r="1052" spans="1:38" s="8" customFormat="1" ht="12.75" customHeight="1">
      <c r="A1052" s="4880"/>
      <c r="B1052" s="4911"/>
      <c r="C1052" s="1831" t="s">
        <v>501</v>
      </c>
      <c r="D1052" s="756" t="s">
        <v>595</v>
      </c>
      <c r="E1052" s="3839">
        <v>1.53</v>
      </c>
      <c r="F1052" s="3819">
        <v>2.04</v>
      </c>
      <c r="G1052" s="3819">
        <v>0.93</v>
      </c>
      <c r="H1052" s="3827">
        <v>0.9</v>
      </c>
      <c r="I1052" s="3819">
        <v>3.12</v>
      </c>
      <c r="J1052" s="3819">
        <v>2.37</v>
      </c>
      <c r="K1052" s="3819">
        <v>0</v>
      </c>
      <c r="L1052" s="3819">
        <v>0</v>
      </c>
      <c r="M1052" s="3819">
        <v>0</v>
      </c>
      <c r="N1052" s="3827">
        <v>0</v>
      </c>
      <c r="O1052" s="3819">
        <v>0</v>
      </c>
      <c r="P1052" s="3819">
        <v>0</v>
      </c>
      <c r="Q1052" s="3819">
        <v>0</v>
      </c>
      <c r="R1052" s="3819">
        <v>0</v>
      </c>
      <c r="S1052" s="3819">
        <v>0</v>
      </c>
      <c r="T1052" s="3819">
        <v>0</v>
      </c>
      <c r="U1052" s="3819">
        <v>0</v>
      </c>
      <c r="V1052" s="3819">
        <v>0</v>
      </c>
      <c r="W1052" s="3819">
        <v>0</v>
      </c>
      <c r="X1052" s="3819">
        <v>0</v>
      </c>
      <c r="Y1052" s="3827">
        <v>0</v>
      </c>
      <c r="Z1052" s="3819">
        <v>0</v>
      </c>
      <c r="AA1052" s="3819">
        <v>0</v>
      </c>
      <c r="AB1052" s="3840">
        <v>0</v>
      </c>
      <c r="AC1052" s="943"/>
      <c r="AD1052" s="2965"/>
      <c r="AE1052" s="1925"/>
    </row>
    <row r="1053" spans="1:38" s="8" customFormat="1" ht="12.75" customHeight="1">
      <c r="A1053" s="4880"/>
      <c r="B1053" s="4911"/>
      <c r="C1053" s="3495" t="s">
        <v>315</v>
      </c>
      <c r="D1053" s="1918" t="s">
        <v>340</v>
      </c>
      <c r="E1053" s="428">
        <v>169.07016295017877</v>
      </c>
      <c r="F1053" s="429">
        <v>172.85287732635521</v>
      </c>
      <c r="G1053" s="429">
        <v>168.29920320667</v>
      </c>
      <c r="H1053" s="1060">
        <v>171.72982414245931</v>
      </c>
      <c r="I1053" s="429">
        <v>170.68683165376291</v>
      </c>
      <c r="J1053" s="429">
        <v>168.81437971926442</v>
      </c>
      <c r="K1053" s="429">
        <v>388.80167245010659</v>
      </c>
      <c r="L1053" s="429">
        <v>569.33397167216367</v>
      </c>
      <c r="M1053" s="429">
        <v>648.10052831331654</v>
      </c>
      <c r="N1053" s="1060">
        <v>630.00095142785301</v>
      </c>
      <c r="O1053" s="429">
        <v>639.57793934750441</v>
      </c>
      <c r="P1053" s="429">
        <v>626.62516140033824</v>
      </c>
      <c r="Q1053" s="429">
        <v>602.99827537066801</v>
      </c>
      <c r="R1053" s="429">
        <v>601.22961603700128</v>
      </c>
      <c r="S1053" s="429">
        <v>598.98063407759696</v>
      </c>
      <c r="T1053" s="429">
        <v>597.67833823888918</v>
      </c>
      <c r="U1053" s="429">
        <v>594.33501158858212</v>
      </c>
      <c r="V1053" s="429">
        <v>586.12818981857549</v>
      </c>
      <c r="W1053" s="429">
        <v>587.99886198869467</v>
      </c>
      <c r="X1053" s="429">
        <v>591.079640065533</v>
      </c>
      <c r="Y1053" s="1060">
        <v>594.75080201711364</v>
      </c>
      <c r="Z1053" s="429">
        <v>597.93844407263191</v>
      </c>
      <c r="AA1053" s="429">
        <v>621.93668849811388</v>
      </c>
      <c r="AB1053" s="430">
        <v>638.06450747553731</v>
      </c>
      <c r="AC1053" s="948"/>
      <c r="AD1053" s="2965"/>
      <c r="AE1053" s="1925"/>
    </row>
    <row r="1054" spans="1:38" s="8" customFormat="1" ht="12.75" customHeight="1">
      <c r="A1054" s="4880"/>
      <c r="B1054" s="4911"/>
      <c r="C1054" s="3455" t="s">
        <v>342</v>
      </c>
      <c r="D1054" s="756" t="s">
        <v>110</v>
      </c>
      <c r="E1054" s="953">
        <v>9.99</v>
      </c>
      <c r="F1054" s="954">
        <v>9.5399999999999991</v>
      </c>
      <c r="G1054" s="954">
        <v>9.27</v>
      </c>
      <c r="H1054" s="1061">
        <v>9.9600000000000009</v>
      </c>
      <c r="I1054" s="954">
        <v>9.4499999999999993</v>
      </c>
      <c r="J1054" s="954">
        <v>9.27</v>
      </c>
      <c r="K1054" s="954">
        <v>25.02</v>
      </c>
      <c r="L1054" s="954">
        <v>35.22</v>
      </c>
      <c r="M1054" s="954">
        <v>34.83</v>
      </c>
      <c r="N1054" s="1061">
        <v>34.799999999999997</v>
      </c>
      <c r="O1054" s="954">
        <v>35.43</v>
      </c>
      <c r="P1054" s="954">
        <v>33.299999999999997</v>
      </c>
      <c r="Q1054" s="954">
        <v>33.15</v>
      </c>
      <c r="R1054" s="954">
        <v>33.06</v>
      </c>
      <c r="S1054" s="954">
        <v>33.72</v>
      </c>
      <c r="T1054" s="954">
        <v>33.72</v>
      </c>
      <c r="U1054" s="954">
        <v>32.729999999999997</v>
      </c>
      <c r="V1054" s="954">
        <v>32.880000000000003</v>
      </c>
      <c r="W1054" s="954">
        <v>32.76</v>
      </c>
      <c r="X1054" s="954">
        <v>33.54</v>
      </c>
      <c r="Y1054" s="1061">
        <v>33.54</v>
      </c>
      <c r="Z1054" s="954">
        <v>33.54</v>
      </c>
      <c r="AA1054" s="954">
        <v>35.85</v>
      </c>
      <c r="AB1054" s="955">
        <v>35.520000000000003</v>
      </c>
      <c r="AC1054" s="948"/>
      <c r="AD1054" s="2965"/>
      <c r="AE1054" s="1925"/>
    </row>
    <row r="1055" spans="1:38" s="35" customFormat="1" ht="12.75" customHeight="1" thickBot="1">
      <c r="A1055" s="4880"/>
      <c r="B1055" s="4912"/>
      <c r="C1055" s="1827" t="s">
        <v>315</v>
      </c>
      <c r="D1055" s="1919" t="s">
        <v>111</v>
      </c>
      <c r="E1055" s="672">
        <v>8.3807829181494667E-2</v>
      </c>
      <c r="F1055" s="673">
        <v>8.1071677105080037E-2</v>
      </c>
      <c r="G1055" s="673">
        <v>8.799856912895726E-2</v>
      </c>
      <c r="H1055" s="1062">
        <v>8.7642418930762481E-2</v>
      </c>
      <c r="I1055" s="673">
        <v>7.3226544622425629E-2</v>
      </c>
      <c r="J1055" s="673">
        <v>7.7101139601139609E-2</v>
      </c>
      <c r="K1055" s="673">
        <v>0.39882040206014291</v>
      </c>
      <c r="L1055" s="673">
        <v>0.39611199274540915</v>
      </c>
      <c r="M1055" s="673">
        <v>0.38865713150576081</v>
      </c>
      <c r="N1055" s="1062">
        <v>0.39612784265519363</v>
      </c>
      <c r="O1055" s="673">
        <v>0.39580285526913178</v>
      </c>
      <c r="P1055" s="673">
        <v>0.39603501544799175</v>
      </c>
      <c r="Q1055" s="673">
        <v>0.39646775488359653</v>
      </c>
      <c r="R1055" s="673">
        <v>0.39931227165269717</v>
      </c>
      <c r="S1055" s="673">
        <v>0.40280777537796975</v>
      </c>
      <c r="T1055" s="673">
        <v>0.40370250081195191</v>
      </c>
      <c r="U1055" s="673">
        <v>0.40317840426689888</v>
      </c>
      <c r="V1055" s="690">
        <v>0.40242758620689656</v>
      </c>
      <c r="W1055" s="673">
        <v>0.40081349969768593</v>
      </c>
      <c r="X1055" s="673">
        <v>0.39896174863387979</v>
      </c>
      <c r="Y1055" s="1062">
        <v>0.40095646975707844</v>
      </c>
      <c r="Z1055" s="673">
        <v>0.40557661072008661</v>
      </c>
      <c r="AA1055" s="673">
        <v>0.40112260277532352</v>
      </c>
      <c r="AB1055" s="704">
        <v>0.40140845070422537</v>
      </c>
      <c r="AC1055" s="911">
        <f t="shared" ref="AC1055" si="145">AC1051/AC1050</f>
        <v>0.36979974239702029</v>
      </c>
      <c r="AD1055" s="689"/>
      <c r="AE1055" s="1925"/>
    </row>
    <row r="1056" spans="1:38" s="8" customFormat="1" ht="12.75" customHeight="1">
      <c r="A1056" s="4856" t="s">
        <v>130</v>
      </c>
      <c r="B1056" s="4881" t="s">
        <v>502</v>
      </c>
      <c r="C1056" s="1831" t="s">
        <v>501</v>
      </c>
      <c r="D1056" s="762" t="s">
        <v>593</v>
      </c>
      <c r="E1056" s="3829">
        <v>0</v>
      </c>
      <c r="F1056" s="3830">
        <v>0</v>
      </c>
      <c r="G1056" s="3830">
        <v>0.4</v>
      </c>
      <c r="H1056" s="3832">
        <v>0</v>
      </c>
      <c r="I1056" s="3830">
        <v>0</v>
      </c>
      <c r="J1056" s="3830">
        <v>0</v>
      </c>
      <c r="K1056" s="3830">
        <v>0</v>
      </c>
      <c r="L1056" s="3830">
        <v>0</v>
      </c>
      <c r="M1056" s="3830">
        <v>0</v>
      </c>
      <c r="N1056" s="3832">
        <v>0.4</v>
      </c>
      <c r="O1056" s="3830">
        <v>0</v>
      </c>
      <c r="P1056" s="3830">
        <v>0</v>
      </c>
      <c r="Q1056" s="3830">
        <v>0</v>
      </c>
      <c r="R1056" s="3830">
        <v>0</v>
      </c>
      <c r="S1056" s="3830">
        <v>0</v>
      </c>
      <c r="T1056" s="3830">
        <v>0</v>
      </c>
      <c r="U1056" s="3830">
        <v>0.4</v>
      </c>
      <c r="V1056" s="3833">
        <v>0</v>
      </c>
      <c r="W1056" s="3830">
        <v>0</v>
      </c>
      <c r="X1056" s="3830">
        <v>0</v>
      </c>
      <c r="Y1056" s="3832">
        <v>0</v>
      </c>
      <c r="Z1056" s="3830">
        <v>0</v>
      </c>
      <c r="AA1056" s="3830">
        <v>0</v>
      </c>
      <c r="AB1056" s="3834">
        <v>0.4</v>
      </c>
      <c r="AC1056" s="942">
        <f>SUM(E1056:AB1056)</f>
        <v>1.6</v>
      </c>
      <c r="AD1056" s="2965"/>
      <c r="AE1056" s="1925"/>
    </row>
    <row r="1057" spans="1:38" s="8" customFormat="1" ht="12.75" customHeight="1">
      <c r="A1057" s="4879"/>
      <c r="B1057" s="4882"/>
      <c r="C1057" s="1831" t="s">
        <v>501</v>
      </c>
      <c r="D1057" s="763" t="s">
        <v>594</v>
      </c>
      <c r="E1057" s="3835">
        <v>0.4</v>
      </c>
      <c r="F1057" s="3817">
        <v>0.8</v>
      </c>
      <c r="G1057" s="3817">
        <v>0.8</v>
      </c>
      <c r="H1057" s="3827">
        <v>1.2</v>
      </c>
      <c r="I1057" s="3817">
        <v>0.4</v>
      </c>
      <c r="J1057" s="3817">
        <v>0.4</v>
      </c>
      <c r="K1057" s="3817">
        <v>0.8</v>
      </c>
      <c r="L1057" s="3817">
        <v>0.8</v>
      </c>
      <c r="M1057" s="3817">
        <v>0.8</v>
      </c>
      <c r="N1057" s="3827">
        <v>0.8</v>
      </c>
      <c r="O1057" s="3817">
        <v>0.8</v>
      </c>
      <c r="P1057" s="3817">
        <v>0.8</v>
      </c>
      <c r="Q1057" s="3817">
        <v>0.8</v>
      </c>
      <c r="R1057" s="3817">
        <v>0.4</v>
      </c>
      <c r="S1057" s="3817">
        <v>1.2</v>
      </c>
      <c r="T1057" s="3817">
        <v>0.8</v>
      </c>
      <c r="U1057" s="3817">
        <v>1.2</v>
      </c>
      <c r="V1057" s="3819">
        <v>0.8</v>
      </c>
      <c r="W1057" s="3817">
        <v>0.8</v>
      </c>
      <c r="X1057" s="3817">
        <v>0.8</v>
      </c>
      <c r="Y1057" s="3827">
        <v>0.8</v>
      </c>
      <c r="Z1057" s="3817">
        <v>0.8</v>
      </c>
      <c r="AA1057" s="3817">
        <v>0.4</v>
      </c>
      <c r="AB1057" s="3836">
        <v>0.8</v>
      </c>
      <c r="AC1057" s="2732">
        <f>SUM(E1057:AB1057)</f>
        <v>18.400000000000002</v>
      </c>
      <c r="AD1057" s="2965"/>
      <c r="AE1057" s="1925"/>
    </row>
    <row r="1058" spans="1:38" s="8" customFormat="1" ht="12.75" customHeight="1">
      <c r="A1058" s="4880"/>
      <c r="B1058" s="4883"/>
      <c r="C1058" s="3455" t="s">
        <v>342</v>
      </c>
      <c r="D1058" s="763" t="s">
        <v>110</v>
      </c>
      <c r="E1058" s="3928">
        <v>0.28000000000000003</v>
      </c>
      <c r="F1058" s="3924">
        <v>0.28000000000000003</v>
      </c>
      <c r="G1058" s="3924">
        <v>0.28000000000000003</v>
      </c>
      <c r="H1058" s="3926">
        <v>0.24</v>
      </c>
      <c r="I1058" s="3924">
        <v>0.24</v>
      </c>
      <c r="J1058" s="3924">
        <v>0.24</v>
      </c>
      <c r="K1058" s="3924">
        <v>0.28000000000000003</v>
      </c>
      <c r="L1058" s="3924">
        <v>0.24</v>
      </c>
      <c r="M1058" s="3924">
        <v>0.24</v>
      </c>
      <c r="N1058" s="3926">
        <v>0.24</v>
      </c>
      <c r="O1058" s="3924">
        <v>0.24</v>
      </c>
      <c r="P1058" s="3924">
        <v>0.24</v>
      </c>
      <c r="Q1058" s="3924">
        <v>0.24</v>
      </c>
      <c r="R1058" s="3924">
        <v>0.24</v>
      </c>
      <c r="S1058" s="3924">
        <v>0.24</v>
      </c>
      <c r="T1058" s="3924">
        <v>0.24</v>
      </c>
      <c r="U1058" s="3924">
        <v>0.24</v>
      </c>
      <c r="V1058" s="3924">
        <v>0.24</v>
      </c>
      <c r="W1058" s="3924">
        <v>0.24</v>
      </c>
      <c r="X1058" s="3924">
        <v>0.24</v>
      </c>
      <c r="Y1058" s="3926">
        <v>0.24</v>
      </c>
      <c r="Z1058" s="3924">
        <v>0.24</v>
      </c>
      <c r="AA1058" s="3924">
        <v>0.28000000000000003</v>
      </c>
      <c r="AB1058" s="4144">
        <v>0.24</v>
      </c>
      <c r="AC1058" s="948"/>
      <c r="AD1058" s="2965"/>
      <c r="AE1058" s="1925"/>
    </row>
    <row r="1059" spans="1:38" s="35" customFormat="1" ht="12.75" customHeight="1" thickBot="1">
      <c r="A1059" s="4880"/>
      <c r="B1059" s="4883"/>
      <c r="C1059" s="1565" t="s">
        <v>315</v>
      </c>
      <c r="D1059" s="858" t="s">
        <v>111</v>
      </c>
      <c r="E1059" s="745" t="e">
        <v>#DIV/0!</v>
      </c>
      <c r="F1059" s="668" t="e">
        <v>#DIV/0!</v>
      </c>
      <c r="G1059" s="668">
        <v>2</v>
      </c>
      <c r="H1059" s="1069" t="e">
        <v>#DIV/0!</v>
      </c>
      <c r="I1059" s="668" t="e">
        <v>#DIV/0!</v>
      </c>
      <c r="J1059" s="668" t="e">
        <v>#DIV/0!</v>
      </c>
      <c r="K1059" s="668" t="e">
        <v>#DIV/0!</v>
      </c>
      <c r="L1059" s="668" t="e">
        <v>#DIV/0!</v>
      </c>
      <c r="M1059" s="668" t="e">
        <v>#DIV/0!</v>
      </c>
      <c r="N1059" s="1069">
        <v>2</v>
      </c>
      <c r="O1059" s="668" t="e">
        <v>#DIV/0!</v>
      </c>
      <c r="P1059" s="668" t="e">
        <v>#DIV/0!</v>
      </c>
      <c r="Q1059" s="668" t="e">
        <v>#DIV/0!</v>
      </c>
      <c r="R1059" s="668" t="e">
        <v>#DIV/0!</v>
      </c>
      <c r="S1059" s="668" t="e">
        <v>#DIV/0!</v>
      </c>
      <c r="T1059" s="668" t="e">
        <v>#DIV/0!</v>
      </c>
      <c r="U1059" s="668">
        <v>2.9999999999999996</v>
      </c>
      <c r="V1059" s="669" t="e">
        <v>#DIV/0!</v>
      </c>
      <c r="W1059" s="668" t="e">
        <v>#DIV/0!</v>
      </c>
      <c r="X1059" s="668" t="e">
        <v>#DIV/0!</v>
      </c>
      <c r="Y1059" s="1069" t="e">
        <v>#DIV/0!</v>
      </c>
      <c r="Z1059" s="668" t="e">
        <v>#DIV/0!</v>
      </c>
      <c r="AA1059" s="668" t="e">
        <v>#DIV/0!</v>
      </c>
      <c r="AB1059" s="746">
        <v>2</v>
      </c>
      <c r="AC1059" s="667">
        <f t="shared" ref="AC1059" si="146">AC1057/AC1056</f>
        <v>11.5</v>
      </c>
      <c r="AD1059" s="689"/>
      <c r="AE1059" s="1925"/>
    </row>
    <row r="1060" spans="1:38" s="8" customFormat="1" ht="12.75" customHeight="1">
      <c r="A1060" s="4878" t="s">
        <v>158</v>
      </c>
      <c r="B1060" s="4913" t="s">
        <v>33</v>
      </c>
      <c r="C1060" s="1830" t="s">
        <v>501</v>
      </c>
      <c r="D1060" s="755" t="s">
        <v>593</v>
      </c>
      <c r="E1060" s="3843">
        <v>250.29</v>
      </c>
      <c r="F1060" s="3812">
        <v>249.66</v>
      </c>
      <c r="G1060" s="3812">
        <v>248.76</v>
      </c>
      <c r="H1060" s="3828">
        <v>247.71</v>
      </c>
      <c r="I1060" s="3812">
        <v>248.07</v>
      </c>
      <c r="J1060" s="3812">
        <v>247.47</v>
      </c>
      <c r="K1060" s="3812">
        <v>291.08999999999997</v>
      </c>
      <c r="L1060" s="3812">
        <v>326.33999999999997</v>
      </c>
      <c r="M1060" s="3812">
        <v>335.25</v>
      </c>
      <c r="N1060" s="3828">
        <v>330.33</v>
      </c>
      <c r="O1060" s="3812">
        <v>356.55</v>
      </c>
      <c r="P1060" s="3812">
        <v>338.1</v>
      </c>
      <c r="Q1060" s="3812">
        <v>324.83999999999997</v>
      </c>
      <c r="R1060" s="3812">
        <v>304.11</v>
      </c>
      <c r="S1060" s="3812">
        <v>300.60000000000002</v>
      </c>
      <c r="T1060" s="3812">
        <v>298.29000000000002</v>
      </c>
      <c r="U1060" s="3812">
        <v>297.63</v>
      </c>
      <c r="V1060" s="3814">
        <v>299.01</v>
      </c>
      <c r="W1060" s="3812">
        <v>298.74</v>
      </c>
      <c r="X1060" s="3812">
        <v>299.31</v>
      </c>
      <c r="Y1060" s="3828">
        <v>299.64</v>
      </c>
      <c r="Z1060" s="3812">
        <v>299.64</v>
      </c>
      <c r="AA1060" s="3812">
        <v>292.64999999999998</v>
      </c>
      <c r="AB1060" s="3844">
        <v>292.29000000000002</v>
      </c>
      <c r="AC1060" s="942">
        <f>SUM(E1060:AB1060)</f>
        <v>7076.3700000000008</v>
      </c>
      <c r="AD1060" s="2965"/>
      <c r="AE1060" s="1925"/>
    </row>
    <row r="1061" spans="1:38" s="8" customFormat="1" ht="12.75" customHeight="1">
      <c r="A1061" s="4893"/>
      <c r="B1061" s="4914"/>
      <c r="C1061" s="1831" t="s">
        <v>501</v>
      </c>
      <c r="D1061" s="756" t="s">
        <v>594</v>
      </c>
      <c r="E1061" s="3835">
        <v>92.82</v>
      </c>
      <c r="F1061" s="3817">
        <v>93.18</v>
      </c>
      <c r="G1061" s="3817">
        <v>93.36</v>
      </c>
      <c r="H1061" s="3827">
        <v>93.63</v>
      </c>
      <c r="I1061" s="3817">
        <v>93.57</v>
      </c>
      <c r="J1061" s="3817">
        <v>93.51</v>
      </c>
      <c r="K1061" s="3817">
        <v>121.71</v>
      </c>
      <c r="L1061" s="3817">
        <v>139.08000000000001</v>
      </c>
      <c r="M1061" s="3817">
        <v>143.49</v>
      </c>
      <c r="N1061" s="3827">
        <v>142.29</v>
      </c>
      <c r="O1061" s="3817">
        <v>148.41</v>
      </c>
      <c r="P1061" s="3817">
        <v>143.66999999999999</v>
      </c>
      <c r="Q1061" s="3817">
        <v>140.79</v>
      </c>
      <c r="R1061" s="3817">
        <v>134.97</v>
      </c>
      <c r="S1061" s="3817">
        <v>133.86000000000001</v>
      </c>
      <c r="T1061" s="3817">
        <v>133.59</v>
      </c>
      <c r="U1061" s="3817">
        <v>133.08000000000001</v>
      </c>
      <c r="V1061" s="3819">
        <v>132.41999999999999</v>
      </c>
      <c r="W1061" s="3817">
        <v>132.44999999999999</v>
      </c>
      <c r="X1061" s="3817">
        <v>131.94</v>
      </c>
      <c r="Y1061" s="3827">
        <v>132.72</v>
      </c>
      <c r="Z1061" s="3817">
        <v>133.71</v>
      </c>
      <c r="AA1061" s="3817">
        <v>130.47</v>
      </c>
      <c r="AB1061" s="3836">
        <v>129.81</v>
      </c>
      <c r="AC1061" s="943">
        <f>SUM(E1061:AB1061)</f>
        <v>2998.5299999999997</v>
      </c>
      <c r="AD1061" s="2965"/>
      <c r="AE1061" s="1925"/>
    </row>
    <row r="1062" spans="1:38" s="8" customFormat="1" ht="12.75" customHeight="1">
      <c r="A1062" s="4879"/>
      <c r="B1062" s="4882"/>
      <c r="C1062" s="1831" t="s">
        <v>501</v>
      </c>
      <c r="D1062" s="756" t="s">
        <v>595</v>
      </c>
      <c r="E1062" s="3835">
        <v>0</v>
      </c>
      <c r="F1062" s="3817">
        <v>0</v>
      </c>
      <c r="G1062" s="3817">
        <v>0</v>
      </c>
      <c r="H1062" s="3827">
        <v>0</v>
      </c>
      <c r="I1062" s="3817">
        <v>0</v>
      </c>
      <c r="J1062" s="3817">
        <v>0</v>
      </c>
      <c r="K1062" s="3817">
        <v>0</v>
      </c>
      <c r="L1062" s="3817">
        <v>0</v>
      </c>
      <c r="M1062" s="3817">
        <v>0</v>
      </c>
      <c r="N1062" s="3827">
        <v>0</v>
      </c>
      <c r="O1062" s="3817">
        <v>0</v>
      </c>
      <c r="P1062" s="3817">
        <v>0</v>
      </c>
      <c r="Q1062" s="3817">
        <v>0</v>
      </c>
      <c r="R1062" s="3817">
        <v>0</v>
      </c>
      <c r="S1062" s="3817">
        <v>0</v>
      </c>
      <c r="T1062" s="3817">
        <v>0</v>
      </c>
      <c r="U1062" s="3817">
        <v>0</v>
      </c>
      <c r="V1062" s="3819">
        <v>0</v>
      </c>
      <c r="W1062" s="3817">
        <v>0</v>
      </c>
      <c r="X1062" s="3817">
        <v>0</v>
      </c>
      <c r="Y1062" s="3827">
        <v>0</v>
      </c>
      <c r="Z1062" s="3817">
        <v>0</v>
      </c>
      <c r="AA1062" s="3817">
        <v>0</v>
      </c>
      <c r="AB1062" s="3836">
        <v>0</v>
      </c>
      <c r="AC1062" s="943">
        <f>SUM(E1062:AB1062)</f>
        <v>0</v>
      </c>
      <c r="AD1062" s="2965"/>
      <c r="AE1062" s="1925"/>
    </row>
    <row r="1063" spans="1:38" s="8" customFormat="1" ht="12.75" customHeight="1">
      <c r="A1063" s="4880"/>
      <c r="B1063" s="4883"/>
      <c r="C1063" s="3495" t="s">
        <v>315</v>
      </c>
      <c r="D1063" s="1918" t="s">
        <v>340</v>
      </c>
      <c r="E1063" s="428">
        <v>266.94687954722377</v>
      </c>
      <c r="F1063" s="429">
        <v>266.48194685569229</v>
      </c>
      <c r="G1063" s="429">
        <v>265.70213999890927</v>
      </c>
      <c r="H1063" s="1060">
        <v>264.81469181297325</v>
      </c>
      <c r="I1063" s="429">
        <v>265.13028834895493</v>
      </c>
      <c r="J1063" s="429">
        <v>264.54776695334249</v>
      </c>
      <c r="K1063" s="429">
        <v>315.51024103822681</v>
      </c>
      <c r="L1063" s="429">
        <v>354.74080960611224</v>
      </c>
      <c r="M1063" s="429">
        <v>364.66689265684653</v>
      </c>
      <c r="N1063" s="1060">
        <v>359.67256359083046</v>
      </c>
      <c r="O1063" s="429">
        <v>386.20387180866015</v>
      </c>
      <c r="P1063" s="429">
        <v>367.35905991277798</v>
      </c>
      <c r="Q1063" s="429">
        <v>354.03792127397872</v>
      </c>
      <c r="R1063" s="429">
        <v>332.71578411611313</v>
      </c>
      <c r="S1063" s="429">
        <v>329.05753235566578</v>
      </c>
      <c r="T1063" s="429">
        <v>326.83820492714744</v>
      </c>
      <c r="U1063" s="429">
        <v>326.02745789273638</v>
      </c>
      <c r="V1063" s="429">
        <v>327.01993287871613</v>
      </c>
      <c r="W1063" s="429">
        <v>326.78523543758826</v>
      </c>
      <c r="X1063" s="429">
        <v>327.10035111567828</v>
      </c>
      <c r="Y1063" s="1060">
        <v>327.71745147306387</v>
      </c>
      <c r="Z1063" s="429">
        <v>328.11963321325345</v>
      </c>
      <c r="AA1063" s="429">
        <v>320.41604735094023</v>
      </c>
      <c r="AB1063" s="430">
        <v>319.81882402385264</v>
      </c>
      <c r="AC1063" s="943"/>
      <c r="AD1063" s="2965"/>
      <c r="AE1063" s="1925"/>
    </row>
    <row r="1064" spans="1:38" s="8" customFormat="1" ht="12.75" customHeight="1">
      <c r="A1064" s="4880"/>
      <c r="B1064" s="4883"/>
      <c r="C1064" s="3455" t="s">
        <v>342</v>
      </c>
      <c r="D1064" s="756" t="s">
        <v>110</v>
      </c>
      <c r="E1064" s="953">
        <v>14.43</v>
      </c>
      <c r="F1064" s="954">
        <v>14.28</v>
      </c>
      <c r="G1064" s="954">
        <v>14.4</v>
      </c>
      <c r="H1064" s="1061">
        <v>14.07</v>
      </c>
      <c r="I1064" s="954">
        <v>14.43</v>
      </c>
      <c r="J1064" s="954">
        <v>14.34</v>
      </c>
      <c r="K1064" s="954">
        <v>17.489999999999998</v>
      </c>
      <c r="L1064" s="954">
        <v>19.59</v>
      </c>
      <c r="M1064" s="954">
        <v>19.260000000000002</v>
      </c>
      <c r="N1064" s="1061">
        <v>20.07</v>
      </c>
      <c r="O1064" s="954">
        <v>20.16</v>
      </c>
      <c r="P1064" s="954">
        <v>19.38</v>
      </c>
      <c r="Q1064" s="954">
        <v>18.36</v>
      </c>
      <c r="R1064" s="954">
        <v>18.18</v>
      </c>
      <c r="S1064" s="954">
        <v>18.3</v>
      </c>
      <c r="T1064" s="954">
        <v>18.03</v>
      </c>
      <c r="U1064" s="954">
        <v>18</v>
      </c>
      <c r="V1064" s="954">
        <v>18.18</v>
      </c>
      <c r="W1064" s="954">
        <v>18.21</v>
      </c>
      <c r="X1064" s="954">
        <v>18.3</v>
      </c>
      <c r="Y1064" s="1061">
        <v>18.09</v>
      </c>
      <c r="Z1064" s="954">
        <v>18.239999999999998</v>
      </c>
      <c r="AA1064" s="954">
        <v>17.7</v>
      </c>
      <c r="AB1064" s="955">
        <v>17.82</v>
      </c>
      <c r="AC1064" s="910"/>
      <c r="AD1064" s="2965"/>
      <c r="AE1064" s="1925"/>
    </row>
    <row r="1065" spans="1:38" s="35" customFormat="1" ht="12.75" customHeight="1" thickBot="1">
      <c r="A1065" s="4880"/>
      <c r="B1065" s="4883"/>
      <c r="C1065" s="1827" t="s">
        <v>315</v>
      </c>
      <c r="D1065" s="1919" t="s">
        <v>111</v>
      </c>
      <c r="E1065" s="672">
        <v>0</v>
      </c>
      <c r="F1065" s="673">
        <v>0</v>
      </c>
      <c r="G1065" s="673">
        <v>0</v>
      </c>
      <c r="H1065" s="1062">
        <v>0</v>
      </c>
      <c r="I1065" s="673">
        <v>0</v>
      </c>
      <c r="J1065" s="673">
        <v>0</v>
      </c>
      <c r="K1065" s="673">
        <v>0</v>
      </c>
      <c r="L1065" s="673">
        <v>0</v>
      </c>
      <c r="M1065" s="673">
        <v>0</v>
      </c>
      <c r="N1065" s="1062">
        <v>0</v>
      </c>
      <c r="O1065" s="673">
        <v>0</v>
      </c>
      <c r="P1065" s="673">
        <v>0</v>
      </c>
      <c r="Q1065" s="673">
        <v>0</v>
      </c>
      <c r="R1065" s="673">
        <v>0</v>
      </c>
      <c r="S1065" s="673">
        <v>0</v>
      </c>
      <c r="T1065" s="673">
        <v>0</v>
      </c>
      <c r="U1065" s="673">
        <v>0</v>
      </c>
      <c r="V1065" s="690">
        <v>0</v>
      </c>
      <c r="W1065" s="673">
        <v>0</v>
      </c>
      <c r="X1065" s="673">
        <v>0</v>
      </c>
      <c r="Y1065" s="1062">
        <v>0</v>
      </c>
      <c r="Z1065" s="673">
        <v>0</v>
      </c>
      <c r="AA1065" s="673">
        <v>0</v>
      </c>
      <c r="AB1065" s="704">
        <v>0</v>
      </c>
      <c r="AC1065" s="911">
        <f t="shared" ref="AC1065" si="147">AC1062/AC1060</f>
        <v>0</v>
      </c>
      <c r="AD1065" s="689"/>
      <c r="AE1065" s="1925"/>
    </row>
    <row r="1066" spans="1:38" s="8" customFormat="1" ht="12.75" customHeight="1">
      <c r="A1066" s="4878" t="s">
        <v>176</v>
      </c>
      <c r="B1066" s="4877" t="s">
        <v>32</v>
      </c>
      <c r="C1066" s="3447" t="s">
        <v>501</v>
      </c>
      <c r="D1066" s="762" t="s">
        <v>108</v>
      </c>
      <c r="E1066" s="3829">
        <v>37.200000000000003</v>
      </c>
      <c r="F1066" s="3830">
        <v>36.4</v>
      </c>
      <c r="G1066" s="3830">
        <v>35.6</v>
      </c>
      <c r="H1066" s="3832">
        <v>34.4</v>
      </c>
      <c r="I1066" s="3830">
        <v>34.4</v>
      </c>
      <c r="J1066" s="3830">
        <v>33.6</v>
      </c>
      <c r="K1066" s="3830">
        <v>33.6</v>
      </c>
      <c r="L1066" s="3830">
        <v>34.4</v>
      </c>
      <c r="M1066" s="3830">
        <v>37.6</v>
      </c>
      <c r="N1066" s="3832">
        <v>32.799999999999997</v>
      </c>
      <c r="O1066" s="3830">
        <v>29.6</v>
      </c>
      <c r="P1066" s="3830">
        <v>31.6</v>
      </c>
      <c r="Q1066" s="3830">
        <v>31.2</v>
      </c>
      <c r="R1066" s="3830">
        <v>31.2</v>
      </c>
      <c r="S1066" s="3830">
        <v>32.799999999999997</v>
      </c>
      <c r="T1066" s="3830">
        <v>31.6</v>
      </c>
      <c r="U1066" s="3830">
        <v>33.200000000000003</v>
      </c>
      <c r="V1066" s="3833">
        <v>36.4</v>
      </c>
      <c r="W1066" s="3830">
        <v>34.799999999999997</v>
      </c>
      <c r="X1066" s="3830">
        <v>32.4</v>
      </c>
      <c r="Y1066" s="3832">
        <v>32.4</v>
      </c>
      <c r="Z1066" s="3830">
        <v>31.2</v>
      </c>
      <c r="AA1066" s="3830">
        <v>33.200000000000003</v>
      </c>
      <c r="AB1066" s="3834">
        <v>32.4</v>
      </c>
      <c r="AC1066" s="1931">
        <f>SUM(E1066:AB1066)</f>
        <v>804</v>
      </c>
      <c r="AD1066" s="1924"/>
      <c r="AE1066" s="1925"/>
      <c r="AF1066" s="1925"/>
      <c r="AG1066" s="1925"/>
      <c r="AH1066" s="1925"/>
      <c r="AI1066" s="1925"/>
      <c r="AJ1066" s="1925"/>
      <c r="AK1066" s="1925"/>
      <c r="AL1066" s="1925"/>
    </row>
    <row r="1067" spans="1:38" s="8" customFormat="1" ht="12.75" customHeight="1">
      <c r="A1067" s="4879"/>
      <c r="B1067" s="4872"/>
      <c r="C1067" s="1831" t="s">
        <v>501</v>
      </c>
      <c r="D1067" s="763" t="s">
        <v>109</v>
      </c>
      <c r="E1067" s="3829">
        <v>27.2</v>
      </c>
      <c r="F1067" s="3830">
        <v>27.2</v>
      </c>
      <c r="G1067" s="3830">
        <v>26.8</v>
      </c>
      <c r="H1067" s="3832">
        <v>27.2</v>
      </c>
      <c r="I1067" s="3830">
        <v>26.8</v>
      </c>
      <c r="J1067" s="3830">
        <v>26.8</v>
      </c>
      <c r="K1067" s="3830">
        <v>26.4</v>
      </c>
      <c r="L1067" s="3830">
        <v>26.4</v>
      </c>
      <c r="M1067" s="3830">
        <v>25.6</v>
      </c>
      <c r="N1067" s="3832">
        <v>24.8</v>
      </c>
      <c r="O1067" s="3830">
        <v>24</v>
      </c>
      <c r="P1067" s="3830">
        <v>24.4</v>
      </c>
      <c r="Q1067" s="3830">
        <v>23.6</v>
      </c>
      <c r="R1067" s="3830">
        <v>24</v>
      </c>
      <c r="S1067" s="3830">
        <v>24</v>
      </c>
      <c r="T1067" s="3830">
        <v>24.4</v>
      </c>
      <c r="U1067" s="3830">
        <v>24.4</v>
      </c>
      <c r="V1067" s="3833">
        <v>24.4</v>
      </c>
      <c r="W1067" s="3830">
        <v>24.4</v>
      </c>
      <c r="X1067" s="3830">
        <v>24.8</v>
      </c>
      <c r="Y1067" s="3832">
        <v>24.4</v>
      </c>
      <c r="Z1067" s="3830">
        <v>24.8</v>
      </c>
      <c r="AA1067" s="3830">
        <v>24.8</v>
      </c>
      <c r="AB1067" s="3834">
        <v>25.2</v>
      </c>
      <c r="AC1067" s="943">
        <f>SUM(E1067:AB1067)</f>
        <v>606.79999999999995</v>
      </c>
      <c r="AD1067" s="1924"/>
      <c r="AE1067" s="1925"/>
      <c r="AF1067" s="1925"/>
      <c r="AG1067" s="1925"/>
      <c r="AH1067" s="1925"/>
      <c r="AI1067" s="1925"/>
      <c r="AJ1067" s="1925"/>
      <c r="AK1067" s="1925"/>
      <c r="AL1067" s="1925"/>
    </row>
    <row r="1068" spans="1:38" s="8" customFormat="1" ht="12.75" customHeight="1">
      <c r="A1068" s="4880"/>
      <c r="B1068" s="4873"/>
      <c r="C1068" s="3449" t="s">
        <v>315</v>
      </c>
      <c r="D1068" s="713" t="s">
        <v>340</v>
      </c>
      <c r="E1068" s="428">
        <v>46.083402652147988</v>
      </c>
      <c r="F1068" s="429">
        <v>45.440070422480638</v>
      </c>
      <c r="G1068" s="429">
        <v>44.560071813227594</v>
      </c>
      <c r="H1068" s="1060">
        <v>43.854304235730382</v>
      </c>
      <c r="I1068" s="429">
        <v>43.607338831898467</v>
      </c>
      <c r="J1068" s="429">
        <v>42.9790646710698</v>
      </c>
      <c r="K1068" s="429">
        <v>42.730785155435655</v>
      </c>
      <c r="L1068" s="429">
        <v>43.362656745176487</v>
      </c>
      <c r="M1068" s="429">
        <v>45.4875807226544</v>
      </c>
      <c r="N1068" s="1060">
        <v>41.120311282868471</v>
      </c>
      <c r="O1068" s="429">
        <v>38.107217164206574</v>
      </c>
      <c r="P1068" s="429">
        <v>39.923927662493327</v>
      </c>
      <c r="Q1068" s="429">
        <v>39.120327196995682</v>
      </c>
      <c r="R1068" s="429">
        <v>39.362926720456144</v>
      </c>
      <c r="S1068" s="429">
        <v>40.642834546817717</v>
      </c>
      <c r="T1068" s="429">
        <v>39.923927662493327</v>
      </c>
      <c r="U1068" s="429">
        <v>41.201941701817887</v>
      </c>
      <c r="V1068" s="429">
        <v>43.821455931997512</v>
      </c>
      <c r="W1068" s="429">
        <v>42.501764669246377</v>
      </c>
      <c r="X1068" s="429">
        <v>40.801960737199877</v>
      </c>
      <c r="Y1068" s="1060">
        <v>40.560078895386781</v>
      </c>
      <c r="Z1068" s="429">
        <v>39.855739862659682</v>
      </c>
      <c r="AA1068" s="429">
        <v>41.440077220005278</v>
      </c>
      <c r="AB1068" s="430">
        <v>41.046315303568967</v>
      </c>
      <c r="AC1068" s="948"/>
      <c r="AD1068" s="2965"/>
      <c r="AE1068" s="1925"/>
    </row>
    <row r="1069" spans="1:38" s="8" customFormat="1" ht="12.75" customHeight="1">
      <c r="A1069" s="4880"/>
      <c r="B1069" s="4873"/>
      <c r="C1069" s="3455" t="s">
        <v>342</v>
      </c>
      <c r="D1069" s="763" t="s">
        <v>110</v>
      </c>
      <c r="E1069" s="4149">
        <v>3.4</v>
      </c>
      <c r="F1069" s="4150">
        <v>3.4</v>
      </c>
      <c r="G1069" s="4150">
        <v>3.32</v>
      </c>
      <c r="H1069" s="4151">
        <v>3.32</v>
      </c>
      <c r="I1069" s="4150">
        <v>3.44</v>
      </c>
      <c r="J1069" s="4150">
        <v>3.44</v>
      </c>
      <c r="K1069" s="4150">
        <v>3.32</v>
      </c>
      <c r="L1069" s="4150">
        <v>3.28</v>
      </c>
      <c r="M1069" s="4150">
        <v>3.12</v>
      </c>
      <c r="N1069" s="4151">
        <v>3.08</v>
      </c>
      <c r="O1069" s="4150">
        <v>2.84</v>
      </c>
      <c r="P1069" s="4150">
        <v>3</v>
      </c>
      <c r="Q1069" s="4150">
        <v>3.16</v>
      </c>
      <c r="R1069" s="4150">
        <v>2.92</v>
      </c>
      <c r="S1069" s="4150">
        <v>3.24</v>
      </c>
      <c r="T1069" s="4150">
        <v>2.96</v>
      </c>
      <c r="U1069" s="4150">
        <v>2.96</v>
      </c>
      <c r="V1069" s="4152">
        <v>3.16</v>
      </c>
      <c r="W1069" s="4150">
        <v>3.08</v>
      </c>
      <c r="X1069" s="4150">
        <v>3.16</v>
      </c>
      <c r="Y1069" s="4151">
        <v>3.08</v>
      </c>
      <c r="Z1069" s="4150">
        <v>3.2</v>
      </c>
      <c r="AA1069" s="4150">
        <v>3.16</v>
      </c>
      <c r="AB1069" s="4153">
        <v>3.2</v>
      </c>
      <c r="AC1069" s="948"/>
      <c r="AD1069" s="1922"/>
      <c r="AE1069" s="1925"/>
      <c r="AF1069" s="1923"/>
      <c r="AG1069" s="1923"/>
      <c r="AH1069" s="1923"/>
      <c r="AI1069" s="1923"/>
      <c r="AJ1069" s="1923"/>
      <c r="AK1069" s="1923"/>
      <c r="AL1069" s="1923"/>
    </row>
    <row r="1070" spans="1:38" s="35" customFormat="1" ht="12.75" customHeight="1" thickBot="1">
      <c r="A1070" s="4880"/>
      <c r="B1070" s="4873"/>
      <c r="C1070" s="1827" t="s">
        <v>315</v>
      </c>
      <c r="D1070" s="866" t="s">
        <v>111</v>
      </c>
      <c r="E1070" s="745">
        <v>0.73118279569892464</v>
      </c>
      <c r="F1070" s="668">
        <v>0.74725274725274726</v>
      </c>
      <c r="G1070" s="668">
        <v>0.7528089887640449</v>
      </c>
      <c r="H1070" s="1069">
        <v>0.79069767441860461</v>
      </c>
      <c r="I1070" s="668">
        <v>0.77906976744186052</v>
      </c>
      <c r="J1070" s="668">
        <v>0.79761904761904756</v>
      </c>
      <c r="K1070" s="668">
        <v>0.78571428571428559</v>
      </c>
      <c r="L1070" s="668">
        <v>0.76744186046511631</v>
      </c>
      <c r="M1070" s="668">
        <v>0.68085106382978722</v>
      </c>
      <c r="N1070" s="1069">
        <v>0.75609756097560987</v>
      </c>
      <c r="O1070" s="668">
        <v>0.81081081081081074</v>
      </c>
      <c r="P1070" s="668">
        <v>0.77215189873417711</v>
      </c>
      <c r="Q1070" s="668">
        <v>0.7564102564102565</v>
      </c>
      <c r="R1070" s="668">
        <v>0.76923076923076927</v>
      </c>
      <c r="S1070" s="668">
        <v>0.73170731707317083</v>
      </c>
      <c r="T1070" s="668">
        <v>0.77215189873417711</v>
      </c>
      <c r="U1070" s="668">
        <v>0.7349397590361445</v>
      </c>
      <c r="V1070" s="669">
        <v>0.67032967032967028</v>
      </c>
      <c r="W1070" s="668">
        <v>0.70114942528735635</v>
      </c>
      <c r="X1070" s="668">
        <v>0.76543209876543217</v>
      </c>
      <c r="Y1070" s="1069">
        <v>0.75308641975308643</v>
      </c>
      <c r="Z1070" s="668">
        <v>0.79487179487179493</v>
      </c>
      <c r="AA1070" s="668">
        <v>0.74698795180722888</v>
      </c>
      <c r="AB1070" s="746">
        <v>0.77777777777777779</v>
      </c>
      <c r="AC1070" s="911">
        <f t="shared" ref="AC1070" si="148">AC1067/AC1066</f>
        <v>0.75472636815920391</v>
      </c>
      <c r="AD1070" s="689"/>
      <c r="AE1070" s="1925"/>
    </row>
    <row r="1071" spans="1:38" s="8" customFormat="1" ht="12.75" customHeight="1">
      <c r="A1071" s="4878" t="s">
        <v>184</v>
      </c>
      <c r="B1071" s="4874" t="s">
        <v>500</v>
      </c>
      <c r="C1071" s="1831" t="s">
        <v>501</v>
      </c>
      <c r="D1071" s="762" t="s">
        <v>108</v>
      </c>
      <c r="E1071" s="3843">
        <v>48</v>
      </c>
      <c r="F1071" s="3812">
        <v>64.2</v>
      </c>
      <c r="G1071" s="3812">
        <v>54.3</v>
      </c>
      <c r="H1071" s="3828">
        <v>48.3</v>
      </c>
      <c r="I1071" s="3812">
        <v>50.4</v>
      </c>
      <c r="J1071" s="3812">
        <v>57</v>
      </c>
      <c r="K1071" s="3812">
        <v>54.6</v>
      </c>
      <c r="L1071" s="3812">
        <v>56.1</v>
      </c>
      <c r="M1071" s="3812">
        <v>60.6</v>
      </c>
      <c r="N1071" s="3828">
        <v>98.4</v>
      </c>
      <c r="O1071" s="3812">
        <v>371.7</v>
      </c>
      <c r="P1071" s="3812">
        <v>1394.7</v>
      </c>
      <c r="Q1071" s="3812">
        <v>1959.9</v>
      </c>
      <c r="R1071" s="3812">
        <v>1955.7</v>
      </c>
      <c r="S1071" s="3812">
        <v>1934.7</v>
      </c>
      <c r="T1071" s="3812">
        <v>1933.8</v>
      </c>
      <c r="U1071" s="3812">
        <v>1939.5</v>
      </c>
      <c r="V1071" s="3814">
        <v>1946.1</v>
      </c>
      <c r="W1071" s="3812">
        <v>1941.6</v>
      </c>
      <c r="X1071" s="3812">
        <v>1929.9</v>
      </c>
      <c r="Y1071" s="3828">
        <v>1925.4</v>
      </c>
      <c r="Z1071" s="3812">
        <v>1944</v>
      </c>
      <c r="AA1071" s="3812">
        <v>1948.2</v>
      </c>
      <c r="AB1071" s="3844">
        <v>1962.6</v>
      </c>
      <c r="AC1071" s="942">
        <f>SUM(E1071:AB1071)</f>
        <v>25679.7</v>
      </c>
      <c r="AD1071" s="2965"/>
      <c r="AE1071" s="1925"/>
    </row>
    <row r="1072" spans="1:38" s="8" customFormat="1" ht="12.75" customHeight="1">
      <c r="A1072" s="4879"/>
      <c r="B1072" s="4891"/>
      <c r="C1072" s="1831" t="s">
        <v>501</v>
      </c>
      <c r="D1072" s="763" t="s">
        <v>109</v>
      </c>
      <c r="E1072" s="3835">
        <v>23.7</v>
      </c>
      <c r="F1072" s="3817">
        <v>27.6</v>
      </c>
      <c r="G1072" s="3817">
        <v>25.8</v>
      </c>
      <c r="H1072" s="3827">
        <v>23.1</v>
      </c>
      <c r="I1072" s="3817">
        <v>22.5</v>
      </c>
      <c r="J1072" s="3817">
        <v>23.4</v>
      </c>
      <c r="K1072" s="3817">
        <v>22.8</v>
      </c>
      <c r="L1072" s="3817">
        <v>22.5</v>
      </c>
      <c r="M1072" s="3817">
        <v>21.6</v>
      </c>
      <c r="N1072" s="3827">
        <v>43.5</v>
      </c>
      <c r="O1072" s="3817">
        <v>175.5</v>
      </c>
      <c r="P1072" s="3817">
        <v>210</v>
      </c>
      <c r="Q1072" s="3817">
        <v>216.6</v>
      </c>
      <c r="R1072" s="3817">
        <v>211.8</v>
      </c>
      <c r="S1072" s="3817">
        <v>206.1</v>
      </c>
      <c r="T1072" s="3817">
        <v>207.3</v>
      </c>
      <c r="U1072" s="3817">
        <v>201.6</v>
      </c>
      <c r="V1072" s="3819">
        <v>194.7</v>
      </c>
      <c r="W1072" s="3817">
        <v>197.4</v>
      </c>
      <c r="X1072" s="3817">
        <v>195</v>
      </c>
      <c r="Y1072" s="3827">
        <v>192.3</v>
      </c>
      <c r="Z1072" s="3817">
        <v>198.6</v>
      </c>
      <c r="AA1072" s="3817">
        <v>202.2</v>
      </c>
      <c r="AB1072" s="3836">
        <v>200.4</v>
      </c>
      <c r="AC1072" s="943">
        <f>SUM(E1072:AB1072)</f>
        <v>3066</v>
      </c>
      <c r="AD1072" s="2965"/>
      <c r="AE1072" s="1925"/>
    </row>
    <row r="1073" spans="1:38" s="8" customFormat="1" ht="12.75" customHeight="1">
      <c r="A1073" s="4880"/>
      <c r="B1073" s="4891"/>
      <c r="C1073" s="3449" t="s">
        <v>315</v>
      </c>
      <c r="D1073" s="713" t="s">
        <v>340</v>
      </c>
      <c r="E1073" s="428">
        <v>53.532139878768156</v>
      </c>
      <c r="F1073" s="429">
        <v>69.881327978223197</v>
      </c>
      <c r="G1073" s="429">
        <v>60.117634684009317</v>
      </c>
      <c r="H1073" s="1060">
        <v>53.539704892724238</v>
      </c>
      <c r="I1073" s="429">
        <v>55.194293183263063</v>
      </c>
      <c r="J1073" s="429">
        <v>61.616231627713162</v>
      </c>
      <c r="K1073" s="429">
        <v>59.169248769948062</v>
      </c>
      <c r="L1073" s="429">
        <v>60.4438582487915</v>
      </c>
      <c r="M1073" s="429">
        <v>64.334438677896301</v>
      </c>
      <c r="N1073" s="1060">
        <v>107.58629094824303</v>
      </c>
      <c r="O1073" s="429">
        <v>411.04882921618935</v>
      </c>
      <c r="P1073" s="429">
        <v>1410.421245585871</v>
      </c>
      <c r="Q1073" s="429">
        <v>1971.8325410642763</v>
      </c>
      <c r="R1073" s="429">
        <v>1967.1354122174712</v>
      </c>
      <c r="S1073" s="429">
        <v>1945.6467562227219</v>
      </c>
      <c r="T1073" s="429">
        <v>1944.8793612972502</v>
      </c>
      <c r="U1073" s="429">
        <v>1949.9494378060165</v>
      </c>
      <c r="V1073" s="429">
        <v>1955.8152520112935</v>
      </c>
      <c r="W1073" s="429">
        <v>1951.608905493106</v>
      </c>
      <c r="X1073" s="429">
        <v>1939.7265296943278</v>
      </c>
      <c r="Y1073" s="1060">
        <v>1934.9791859345671</v>
      </c>
      <c r="Z1073" s="429">
        <v>1954.1182052271045</v>
      </c>
      <c r="AA1073" s="429">
        <v>1958.6648717940495</v>
      </c>
      <c r="AB1073" s="430">
        <v>1972.8048357604966</v>
      </c>
      <c r="AC1073" s="948"/>
      <c r="AD1073" s="2965"/>
      <c r="AE1073" s="1925"/>
    </row>
    <row r="1074" spans="1:38" s="8" customFormat="1" ht="12.75" customHeight="1">
      <c r="A1074" s="4880"/>
      <c r="B1074" s="4891"/>
      <c r="C1074" s="3455" t="s">
        <v>342</v>
      </c>
      <c r="D1074" s="763" t="s">
        <v>110</v>
      </c>
      <c r="E1074" s="953">
        <v>13</v>
      </c>
      <c r="F1074" s="954">
        <v>13.2</v>
      </c>
      <c r="G1074" s="954">
        <v>13</v>
      </c>
      <c r="H1074" s="1061">
        <v>13.2</v>
      </c>
      <c r="I1074" s="954">
        <v>13</v>
      </c>
      <c r="J1074" s="954">
        <v>13</v>
      </c>
      <c r="K1074" s="954">
        <v>13</v>
      </c>
      <c r="L1074" s="954">
        <v>12.8</v>
      </c>
      <c r="M1074" s="954">
        <v>12.4</v>
      </c>
      <c r="N1074" s="1061">
        <v>12.4</v>
      </c>
      <c r="O1074" s="954">
        <v>25.6</v>
      </c>
      <c r="P1074" s="954">
        <v>112.8</v>
      </c>
      <c r="Q1074" s="954">
        <v>112.4</v>
      </c>
      <c r="R1074" s="954">
        <v>112.4</v>
      </c>
      <c r="S1074" s="954">
        <v>111.2</v>
      </c>
      <c r="T1074" s="954">
        <v>111.2</v>
      </c>
      <c r="U1074" s="954">
        <v>111.6</v>
      </c>
      <c r="V1074" s="954">
        <v>111.8</v>
      </c>
      <c r="W1074" s="954">
        <v>110.8</v>
      </c>
      <c r="X1074" s="954">
        <v>110.4</v>
      </c>
      <c r="Y1074" s="1061">
        <v>110.6</v>
      </c>
      <c r="Z1074" s="954">
        <v>111.6</v>
      </c>
      <c r="AA1074" s="954">
        <v>111.8</v>
      </c>
      <c r="AB1074" s="955">
        <v>112</v>
      </c>
      <c r="AC1074" s="948"/>
      <c r="AD1074" s="2965"/>
      <c r="AE1074" s="1925"/>
    </row>
    <row r="1075" spans="1:38" s="35" customFormat="1" ht="12.75" customHeight="1" thickBot="1">
      <c r="A1075" s="4880"/>
      <c r="B1075" s="4892"/>
      <c r="C1075" s="1827" t="s">
        <v>315</v>
      </c>
      <c r="D1075" s="858" t="s">
        <v>111</v>
      </c>
      <c r="E1075" s="672">
        <v>0.49374999999999997</v>
      </c>
      <c r="F1075" s="673">
        <v>0.42990654205607476</v>
      </c>
      <c r="G1075" s="673">
        <v>0.47513812154696139</v>
      </c>
      <c r="H1075" s="1062">
        <v>0.47826086956521746</v>
      </c>
      <c r="I1075" s="673">
        <v>0.44642857142857145</v>
      </c>
      <c r="J1075" s="673">
        <v>0.41052631578947368</v>
      </c>
      <c r="K1075" s="673">
        <v>0.4175824175824176</v>
      </c>
      <c r="L1075" s="673">
        <v>0.40106951871657753</v>
      </c>
      <c r="M1075" s="673">
        <v>0.35643564356435647</v>
      </c>
      <c r="N1075" s="1062">
        <v>0.44207317073170727</v>
      </c>
      <c r="O1075" s="673">
        <v>0.4721549636803874</v>
      </c>
      <c r="P1075" s="673">
        <v>0.15057001505700149</v>
      </c>
      <c r="Q1075" s="673">
        <v>0.11051584264503291</v>
      </c>
      <c r="R1075" s="673">
        <v>0.10829881883724497</v>
      </c>
      <c r="S1075" s="673">
        <v>0.1065281438982788</v>
      </c>
      <c r="T1075" s="673">
        <v>0.10719826248836489</v>
      </c>
      <c r="U1075" s="673">
        <v>0.10394431554524362</v>
      </c>
      <c r="V1075" s="690">
        <v>0.10004624633883151</v>
      </c>
      <c r="W1075" s="673">
        <v>0.10166872682323858</v>
      </c>
      <c r="X1075" s="673">
        <v>0.10104150474117829</v>
      </c>
      <c r="Y1075" s="1062">
        <v>9.9875350576503583E-2</v>
      </c>
      <c r="Z1075" s="673">
        <v>0.10216049382716048</v>
      </c>
      <c r="AA1075" s="673">
        <v>0.10378811210348013</v>
      </c>
      <c r="AB1075" s="704">
        <v>0.10210944665239989</v>
      </c>
      <c r="AC1075" s="911">
        <f t="shared" ref="AC1075" si="149">AC1072/AC1071</f>
        <v>0.11939391815324946</v>
      </c>
      <c r="AD1075" s="689"/>
      <c r="AE1075" s="1925"/>
    </row>
    <row r="1076" spans="1:38" s="8" customFormat="1" ht="12.75" customHeight="1">
      <c r="A1076" s="4878" t="s">
        <v>207</v>
      </c>
      <c r="B1076" s="4871" t="s">
        <v>577</v>
      </c>
      <c r="C1076" s="1831" t="s">
        <v>501</v>
      </c>
      <c r="D1076" s="762" t="s">
        <v>108</v>
      </c>
      <c r="E1076" s="3829">
        <v>24.9</v>
      </c>
      <c r="F1076" s="3830">
        <v>25.8</v>
      </c>
      <c r="G1076" s="3830">
        <v>23.4</v>
      </c>
      <c r="H1076" s="3832">
        <v>23.4</v>
      </c>
      <c r="I1076" s="3830">
        <v>21.3</v>
      </c>
      <c r="J1076" s="3830">
        <v>20.399999999999999</v>
      </c>
      <c r="K1076" s="3830">
        <v>21.3</v>
      </c>
      <c r="L1076" s="3830">
        <v>21.6</v>
      </c>
      <c r="M1076" s="3830">
        <v>21.3</v>
      </c>
      <c r="N1076" s="3832">
        <v>20.100000000000001</v>
      </c>
      <c r="O1076" s="3830">
        <v>20.7</v>
      </c>
      <c r="P1076" s="3830">
        <v>21.9</v>
      </c>
      <c r="Q1076" s="3830">
        <v>21.3</v>
      </c>
      <c r="R1076" s="3830">
        <v>19.8</v>
      </c>
      <c r="S1076" s="3830">
        <v>17.399999999999999</v>
      </c>
      <c r="T1076" s="3830">
        <v>18</v>
      </c>
      <c r="U1076" s="3830">
        <v>18.3</v>
      </c>
      <c r="V1076" s="3833">
        <v>15.6</v>
      </c>
      <c r="W1076" s="3830">
        <v>17.100000000000001</v>
      </c>
      <c r="X1076" s="3830">
        <v>17.7</v>
      </c>
      <c r="Y1076" s="3832">
        <v>17.7</v>
      </c>
      <c r="Z1076" s="3830">
        <v>20.100000000000001</v>
      </c>
      <c r="AA1076" s="3830">
        <v>19.5</v>
      </c>
      <c r="AB1076" s="3834">
        <v>18</v>
      </c>
      <c r="AC1076" s="942">
        <f>SUM(E1076:AB1076)</f>
        <v>486.6</v>
      </c>
      <c r="AD1076" s="1924"/>
      <c r="AE1076" s="1925"/>
      <c r="AF1076" s="1925"/>
      <c r="AG1076" s="1925"/>
      <c r="AH1076" s="1925"/>
      <c r="AI1076" s="1925"/>
      <c r="AJ1076" s="1925"/>
      <c r="AK1076" s="1925"/>
      <c r="AL1076" s="1925"/>
    </row>
    <row r="1077" spans="1:38" s="8" customFormat="1" ht="12.75" customHeight="1">
      <c r="A1077" s="4879"/>
      <c r="B1077" s="4872"/>
      <c r="C1077" s="1831" t="s">
        <v>501</v>
      </c>
      <c r="D1077" s="763" t="s">
        <v>109</v>
      </c>
      <c r="E1077" s="3829">
        <v>6.3</v>
      </c>
      <c r="F1077" s="3830">
        <v>6.6</v>
      </c>
      <c r="G1077" s="3830">
        <v>1.2</v>
      </c>
      <c r="H1077" s="3832">
        <v>0.3</v>
      </c>
      <c r="I1077" s="3830">
        <v>0.6</v>
      </c>
      <c r="J1077" s="3830">
        <v>1.2</v>
      </c>
      <c r="K1077" s="3830">
        <v>1.2</v>
      </c>
      <c r="L1077" s="3830">
        <v>2.4</v>
      </c>
      <c r="M1077" s="3830">
        <v>1.8</v>
      </c>
      <c r="N1077" s="3832">
        <v>1.2</v>
      </c>
      <c r="O1077" s="3830">
        <v>0</v>
      </c>
      <c r="P1077" s="3830">
        <v>0.6</v>
      </c>
      <c r="Q1077" s="3830">
        <v>0.3</v>
      </c>
      <c r="R1077" s="3830">
        <v>0.6</v>
      </c>
      <c r="S1077" s="3830">
        <v>0.9</v>
      </c>
      <c r="T1077" s="3830">
        <v>0.3</v>
      </c>
      <c r="U1077" s="3830">
        <v>0.6</v>
      </c>
      <c r="V1077" s="3833">
        <v>0</v>
      </c>
      <c r="W1077" s="3830">
        <v>0.3</v>
      </c>
      <c r="X1077" s="3830">
        <v>0</v>
      </c>
      <c r="Y1077" s="3832">
        <v>0.6</v>
      </c>
      <c r="Z1077" s="3830">
        <v>0</v>
      </c>
      <c r="AA1077" s="3830">
        <v>0.3</v>
      </c>
      <c r="AB1077" s="3834">
        <v>0.6</v>
      </c>
      <c r="AC1077" s="943">
        <f>SUM(E1077:AB1077)</f>
        <v>27.900000000000006</v>
      </c>
      <c r="AD1077" s="1924"/>
      <c r="AE1077" s="1925"/>
      <c r="AF1077" s="1925"/>
      <c r="AG1077" s="1925"/>
      <c r="AH1077" s="1925"/>
      <c r="AI1077" s="1925"/>
      <c r="AJ1077" s="1925"/>
      <c r="AK1077" s="1925"/>
      <c r="AL1077" s="1925"/>
    </row>
    <row r="1078" spans="1:38" s="8" customFormat="1" ht="12.75" customHeight="1">
      <c r="A1078" s="4880"/>
      <c r="B1078" s="4873"/>
      <c r="C1078" s="3449" t="s">
        <v>315</v>
      </c>
      <c r="D1078" s="713" t="s">
        <v>340</v>
      </c>
      <c r="E1078" s="428">
        <v>25.684625751604788</v>
      </c>
      <c r="F1078" s="429">
        <v>26.630809225406576</v>
      </c>
      <c r="G1078" s="429">
        <v>23.430749027719962</v>
      </c>
      <c r="H1078" s="1060">
        <v>23.401922997907672</v>
      </c>
      <c r="I1078" s="429">
        <v>21.308449028495716</v>
      </c>
      <c r="J1078" s="429">
        <v>20.435263639111682</v>
      </c>
      <c r="K1078" s="429">
        <v>21.333776037073232</v>
      </c>
      <c r="L1078" s="429">
        <v>21.732924331529802</v>
      </c>
      <c r="M1078" s="429">
        <v>21.375921032788273</v>
      </c>
      <c r="N1078" s="1060">
        <v>20.135789033459801</v>
      </c>
      <c r="O1078" s="429">
        <v>20.7</v>
      </c>
      <c r="P1078" s="429">
        <v>21.908217636311722</v>
      </c>
      <c r="Q1078" s="429">
        <v>21.302112571292078</v>
      </c>
      <c r="R1078" s="429">
        <v>19.809088823063014</v>
      </c>
      <c r="S1078" s="429">
        <v>17.423260314877922</v>
      </c>
      <c r="T1078" s="429">
        <v>18.002499826412997</v>
      </c>
      <c r="U1078" s="429">
        <v>18.309833423600555</v>
      </c>
      <c r="V1078" s="429">
        <v>15.6</v>
      </c>
      <c r="W1078" s="429">
        <v>17.102631376487071</v>
      </c>
      <c r="X1078" s="429">
        <v>17.7</v>
      </c>
      <c r="Y1078" s="1060">
        <v>17.710166571774529</v>
      </c>
      <c r="Z1078" s="429">
        <v>20.100000000000001</v>
      </c>
      <c r="AA1078" s="429">
        <v>19.50230755577401</v>
      </c>
      <c r="AB1078" s="430">
        <v>18.009997223764362</v>
      </c>
      <c r="AC1078" s="948"/>
      <c r="AD1078" s="2965"/>
      <c r="AE1078" s="1925"/>
    </row>
    <row r="1079" spans="1:38" s="8" customFormat="1" ht="12.75" customHeight="1">
      <c r="A1079" s="4880"/>
      <c r="B1079" s="4873"/>
      <c r="C1079" s="3455" t="s">
        <v>342</v>
      </c>
      <c r="D1079" s="763" t="s">
        <v>110</v>
      </c>
      <c r="E1079" s="953">
        <v>1.23</v>
      </c>
      <c r="F1079" s="954">
        <v>1.35</v>
      </c>
      <c r="G1079" s="954">
        <v>1.53</v>
      </c>
      <c r="H1079" s="1061">
        <v>1.1399999999999999</v>
      </c>
      <c r="I1079" s="954">
        <v>0.87</v>
      </c>
      <c r="J1079" s="954">
        <v>1.2</v>
      </c>
      <c r="K1079" s="954">
        <v>0.87</v>
      </c>
      <c r="L1079" s="954">
        <v>1.59</v>
      </c>
      <c r="M1079" s="954">
        <v>1.35</v>
      </c>
      <c r="N1079" s="1061">
        <v>1.08</v>
      </c>
      <c r="O1079" s="954">
        <v>0.9</v>
      </c>
      <c r="P1079" s="954">
        <v>0.93</v>
      </c>
      <c r="Q1079" s="954">
        <v>1.44</v>
      </c>
      <c r="R1079" s="954">
        <v>0.75</v>
      </c>
      <c r="S1079" s="954">
        <v>0.75</v>
      </c>
      <c r="T1079" s="954">
        <v>1.23</v>
      </c>
      <c r="U1079" s="954">
        <v>0.81</v>
      </c>
      <c r="V1079" s="954">
        <v>0.78</v>
      </c>
      <c r="W1079" s="954">
        <v>1.23</v>
      </c>
      <c r="X1079" s="954">
        <v>0.99</v>
      </c>
      <c r="Y1079" s="1061">
        <v>0.66</v>
      </c>
      <c r="Z1079" s="954">
        <v>1.35</v>
      </c>
      <c r="AA1079" s="954">
        <v>0.81</v>
      </c>
      <c r="AB1079" s="955">
        <v>0.72</v>
      </c>
      <c r="AC1079" s="948"/>
      <c r="AD1079" s="1922"/>
      <c r="AE1079" s="1925"/>
      <c r="AF1079" s="1923"/>
      <c r="AG1079" s="1923"/>
      <c r="AH1079" s="1923"/>
      <c r="AI1079" s="1923"/>
      <c r="AJ1079" s="1923"/>
      <c r="AK1079" s="1923"/>
      <c r="AL1079" s="1923"/>
    </row>
    <row r="1080" spans="1:38" s="35" customFormat="1" ht="12.75" customHeight="1" thickBot="1">
      <c r="A1080" s="4880"/>
      <c r="B1080" s="4873"/>
      <c r="C1080" s="1827" t="s">
        <v>315</v>
      </c>
      <c r="D1080" s="866" t="s">
        <v>111</v>
      </c>
      <c r="E1080" s="672">
        <v>0.25301204819277107</v>
      </c>
      <c r="F1080" s="673">
        <v>0.25581395348837205</v>
      </c>
      <c r="G1080" s="673">
        <v>5.128205128205128E-2</v>
      </c>
      <c r="H1080" s="1062">
        <v>1.282051282051282E-2</v>
      </c>
      <c r="I1080" s="673">
        <v>2.8169014084507039E-2</v>
      </c>
      <c r="J1080" s="673">
        <v>5.8823529411764705E-2</v>
      </c>
      <c r="K1080" s="673">
        <v>5.6338028169014079E-2</v>
      </c>
      <c r="L1080" s="673">
        <v>0.1111111111111111</v>
      </c>
      <c r="M1080" s="673">
        <v>8.4507042253521125E-2</v>
      </c>
      <c r="N1080" s="1062">
        <v>5.9701492537313425E-2</v>
      </c>
      <c r="O1080" s="673">
        <v>0</v>
      </c>
      <c r="P1080" s="673">
        <v>2.7397260273972605E-2</v>
      </c>
      <c r="Q1080" s="673">
        <v>1.408450704225352E-2</v>
      </c>
      <c r="R1080" s="673">
        <v>3.03030303030303E-2</v>
      </c>
      <c r="S1080" s="673">
        <v>5.1724137931034489E-2</v>
      </c>
      <c r="T1080" s="673">
        <v>1.6666666666666666E-2</v>
      </c>
      <c r="U1080" s="673">
        <v>3.2786885245901634E-2</v>
      </c>
      <c r="V1080" s="690">
        <v>0</v>
      </c>
      <c r="W1080" s="673">
        <v>1.7543859649122806E-2</v>
      </c>
      <c r="X1080" s="673">
        <v>0</v>
      </c>
      <c r="Y1080" s="1062">
        <v>3.3898305084745763E-2</v>
      </c>
      <c r="Z1080" s="673">
        <v>0</v>
      </c>
      <c r="AA1080" s="673">
        <v>1.5384615384615384E-2</v>
      </c>
      <c r="AB1080" s="704">
        <v>3.3333333333333333E-2</v>
      </c>
      <c r="AC1080" s="667">
        <f t="shared" ref="AC1080" si="150">AC1077/AC1076</f>
        <v>5.7336621454993845E-2</v>
      </c>
      <c r="AD1080" s="689"/>
      <c r="AE1080" s="1925"/>
    </row>
    <row r="1081" spans="1:38" s="8" customFormat="1" ht="12.75" customHeight="1">
      <c r="A1081" s="4878" t="s">
        <v>183</v>
      </c>
      <c r="B1081" s="4874" t="s">
        <v>498</v>
      </c>
      <c r="C1081" s="1831" t="s">
        <v>501</v>
      </c>
      <c r="D1081" s="729" t="s">
        <v>108</v>
      </c>
      <c r="E1081" s="3829">
        <v>79.5</v>
      </c>
      <c r="F1081" s="3830">
        <v>80.099999999999994</v>
      </c>
      <c r="G1081" s="3830">
        <v>79.2</v>
      </c>
      <c r="H1081" s="3832">
        <v>109.5</v>
      </c>
      <c r="I1081" s="3830">
        <v>131.4</v>
      </c>
      <c r="J1081" s="3830">
        <v>85.5</v>
      </c>
      <c r="K1081" s="3830">
        <v>126.9</v>
      </c>
      <c r="L1081" s="3830">
        <v>117.6</v>
      </c>
      <c r="M1081" s="3830">
        <v>90.6</v>
      </c>
      <c r="N1081" s="3832">
        <v>86.4</v>
      </c>
      <c r="O1081" s="3830">
        <v>68.400000000000006</v>
      </c>
      <c r="P1081" s="3830">
        <v>66</v>
      </c>
      <c r="Q1081" s="3830">
        <v>60</v>
      </c>
      <c r="R1081" s="3830">
        <v>53.4</v>
      </c>
      <c r="S1081" s="3830">
        <v>51</v>
      </c>
      <c r="T1081" s="3830">
        <v>46.8</v>
      </c>
      <c r="U1081" s="3830">
        <v>48.3</v>
      </c>
      <c r="V1081" s="3833">
        <v>54.3</v>
      </c>
      <c r="W1081" s="3830">
        <v>54.6</v>
      </c>
      <c r="X1081" s="3830">
        <v>52.5</v>
      </c>
      <c r="Y1081" s="3832">
        <v>55.5</v>
      </c>
      <c r="Z1081" s="3830">
        <v>53.1</v>
      </c>
      <c r="AA1081" s="3830">
        <v>95.1</v>
      </c>
      <c r="AB1081" s="3834">
        <v>111.9</v>
      </c>
      <c r="AC1081" s="880">
        <f>SUM(E1081:AB1081)</f>
        <v>1857.6</v>
      </c>
      <c r="AD1081" s="1924"/>
      <c r="AE1081" s="1925"/>
      <c r="AF1081" s="1925"/>
      <c r="AG1081" s="1925"/>
      <c r="AH1081" s="1925"/>
      <c r="AI1081" s="1925"/>
      <c r="AJ1081" s="1925"/>
      <c r="AK1081" s="1925"/>
      <c r="AL1081" s="1925"/>
    </row>
    <row r="1082" spans="1:38" s="8" customFormat="1" ht="12.75" customHeight="1">
      <c r="A1082" s="4879"/>
      <c r="B1082" s="4875"/>
      <c r="C1082" s="1831" t="s">
        <v>501</v>
      </c>
      <c r="D1082" s="752" t="s">
        <v>109</v>
      </c>
      <c r="E1082" s="3829">
        <v>0</v>
      </c>
      <c r="F1082" s="3830">
        <v>0</v>
      </c>
      <c r="G1082" s="3830">
        <v>0</v>
      </c>
      <c r="H1082" s="3832">
        <v>0</v>
      </c>
      <c r="I1082" s="3830">
        <v>0</v>
      </c>
      <c r="J1082" s="3830">
        <v>0</v>
      </c>
      <c r="K1082" s="3830">
        <v>0.3</v>
      </c>
      <c r="L1082" s="3830">
        <v>0</v>
      </c>
      <c r="M1082" s="3830">
        <v>0</v>
      </c>
      <c r="N1082" s="3832">
        <v>0</v>
      </c>
      <c r="O1082" s="3830">
        <v>0</v>
      </c>
      <c r="P1082" s="3830">
        <v>0</v>
      </c>
      <c r="Q1082" s="3830">
        <v>0</v>
      </c>
      <c r="R1082" s="3830">
        <v>0</v>
      </c>
      <c r="S1082" s="3830">
        <v>0</v>
      </c>
      <c r="T1082" s="3830">
        <v>0</v>
      </c>
      <c r="U1082" s="3830">
        <v>0</v>
      </c>
      <c r="V1082" s="3833">
        <v>0</v>
      </c>
      <c r="W1082" s="3830">
        <v>0</v>
      </c>
      <c r="X1082" s="3830">
        <v>0</v>
      </c>
      <c r="Y1082" s="3832">
        <v>0</v>
      </c>
      <c r="Z1082" s="3830">
        <v>0</v>
      </c>
      <c r="AA1082" s="3830">
        <v>0</v>
      </c>
      <c r="AB1082" s="3834">
        <v>0</v>
      </c>
      <c r="AC1082" s="885">
        <f>SUM(E1082:AB1082)</f>
        <v>0.3</v>
      </c>
      <c r="AD1082" s="1924"/>
      <c r="AE1082" s="1925"/>
      <c r="AF1082" s="1925"/>
      <c r="AG1082" s="1925"/>
      <c r="AH1082" s="1925"/>
      <c r="AI1082" s="1925"/>
      <c r="AJ1082" s="1925"/>
      <c r="AK1082" s="1925"/>
      <c r="AL1082" s="1925"/>
    </row>
    <row r="1083" spans="1:38" s="8" customFormat="1" ht="12.75" customHeight="1">
      <c r="A1083" s="4880"/>
      <c r="B1083" s="4875"/>
      <c r="C1083" s="3455" t="s">
        <v>342</v>
      </c>
      <c r="D1083" s="752" t="s">
        <v>110</v>
      </c>
      <c r="E1083" s="1026">
        <v>3.78</v>
      </c>
      <c r="F1083" s="954">
        <v>3.9</v>
      </c>
      <c r="G1083" s="954">
        <v>3.81</v>
      </c>
      <c r="H1083" s="1061">
        <v>6.9</v>
      </c>
      <c r="I1083" s="954">
        <v>3.96</v>
      </c>
      <c r="J1083" s="954">
        <v>3.87</v>
      </c>
      <c r="K1083" s="954">
        <v>8.5500000000000007</v>
      </c>
      <c r="L1083" s="954">
        <v>4.8</v>
      </c>
      <c r="M1083" s="954">
        <v>4.41</v>
      </c>
      <c r="N1083" s="1061">
        <v>4.9800000000000004</v>
      </c>
      <c r="O1083" s="954">
        <v>3.75</v>
      </c>
      <c r="P1083" s="954">
        <v>3.21</v>
      </c>
      <c r="Q1083" s="954">
        <v>3.48</v>
      </c>
      <c r="R1083" s="954">
        <v>2.97</v>
      </c>
      <c r="S1083" s="954">
        <v>2.76</v>
      </c>
      <c r="T1083" s="954">
        <v>2.58</v>
      </c>
      <c r="U1083" s="954">
        <v>2.67</v>
      </c>
      <c r="V1083" s="954">
        <v>2.64</v>
      </c>
      <c r="W1083" s="954">
        <v>2.94</v>
      </c>
      <c r="X1083" s="954">
        <v>2.97</v>
      </c>
      <c r="Y1083" s="1061">
        <v>2.85</v>
      </c>
      <c r="Z1083" s="954">
        <v>2.46</v>
      </c>
      <c r="AA1083" s="954">
        <v>6.54</v>
      </c>
      <c r="AB1083" s="963">
        <v>6.24</v>
      </c>
      <c r="AC1083" s="882"/>
      <c r="AD1083" s="2965"/>
      <c r="AE1083" s="1925"/>
    </row>
    <row r="1084" spans="1:38" s="35" customFormat="1" ht="12.75" customHeight="1" thickBot="1">
      <c r="A1084" s="4880"/>
      <c r="B1084" s="4876"/>
      <c r="C1084" s="1827" t="s">
        <v>315</v>
      </c>
      <c r="D1084" s="1040" t="s">
        <v>111</v>
      </c>
      <c r="E1084" s="667">
        <v>0</v>
      </c>
      <c r="F1084" s="667">
        <v>0</v>
      </c>
      <c r="G1084" s="667">
        <v>0</v>
      </c>
      <c r="H1084" s="2292">
        <v>0</v>
      </c>
      <c r="I1084" s="667">
        <v>0</v>
      </c>
      <c r="J1084" s="667">
        <v>0</v>
      </c>
      <c r="K1084" s="667">
        <v>2.3640661938534278E-3</v>
      </c>
      <c r="L1084" s="667">
        <v>0</v>
      </c>
      <c r="M1084" s="667">
        <v>0</v>
      </c>
      <c r="N1084" s="2292">
        <v>0</v>
      </c>
      <c r="O1084" s="667">
        <v>0</v>
      </c>
      <c r="P1084" s="667">
        <v>0</v>
      </c>
      <c r="Q1084" s="667">
        <v>0</v>
      </c>
      <c r="R1084" s="667">
        <v>0</v>
      </c>
      <c r="S1084" s="667">
        <v>0</v>
      </c>
      <c r="T1084" s="667">
        <v>0</v>
      </c>
      <c r="U1084" s="667">
        <v>0</v>
      </c>
      <c r="V1084" s="2727">
        <v>0</v>
      </c>
      <c r="W1084" s="667">
        <v>0</v>
      </c>
      <c r="X1084" s="667">
        <v>0</v>
      </c>
      <c r="Y1084" s="2292">
        <v>0</v>
      </c>
      <c r="Z1084" s="667">
        <v>0</v>
      </c>
      <c r="AA1084" s="667">
        <v>0</v>
      </c>
      <c r="AB1084" s="667">
        <v>0</v>
      </c>
      <c r="AC1084" s="703">
        <f t="shared" ref="AC1084" si="151">AC1082/AC1081</f>
        <v>1.6149870801033592E-4</v>
      </c>
      <c r="AD1084" s="689"/>
      <c r="AE1084" s="1925"/>
    </row>
    <row r="1085" spans="1:38" s="8" customFormat="1" ht="12.75" customHeight="1">
      <c r="A1085" s="4174"/>
      <c r="B1085" s="4172" t="s">
        <v>6</v>
      </c>
      <c r="C1085" s="1830" t="s">
        <v>501</v>
      </c>
      <c r="D1085" s="857" t="s">
        <v>108</v>
      </c>
      <c r="E1085" s="3843">
        <v>1.236</v>
      </c>
      <c r="F1085" s="3812">
        <v>1.212</v>
      </c>
      <c r="G1085" s="3812">
        <v>1.1759999999999999</v>
      </c>
      <c r="H1085" s="3828">
        <v>1.056</v>
      </c>
      <c r="I1085" s="3812">
        <v>1.1519999999999999</v>
      </c>
      <c r="J1085" s="3812">
        <v>1.08</v>
      </c>
      <c r="K1085" s="3812">
        <v>1.0920000000000001</v>
      </c>
      <c r="L1085" s="3812">
        <v>1.1040000000000001</v>
      </c>
      <c r="M1085" s="3812">
        <v>0.996</v>
      </c>
      <c r="N1085" s="3828">
        <v>0.876</v>
      </c>
      <c r="O1085" s="3812">
        <v>0.96</v>
      </c>
      <c r="P1085" s="3812">
        <v>1.0920000000000001</v>
      </c>
      <c r="Q1085" s="3812">
        <v>0.63600000000000001</v>
      </c>
      <c r="R1085" s="3812">
        <v>0.79200000000000004</v>
      </c>
      <c r="S1085" s="3812">
        <v>0.63600000000000001</v>
      </c>
      <c r="T1085" s="3812">
        <v>0.624</v>
      </c>
      <c r="U1085" s="3812">
        <v>0.63600000000000001</v>
      </c>
      <c r="V1085" s="3814">
        <v>0.624</v>
      </c>
      <c r="W1085" s="3812">
        <v>0.49199999999999999</v>
      </c>
      <c r="X1085" s="3812">
        <v>0.74399999999999999</v>
      </c>
      <c r="Y1085" s="3828">
        <v>0.49199999999999999</v>
      </c>
      <c r="Z1085" s="3812">
        <v>0.66</v>
      </c>
      <c r="AA1085" s="3812">
        <v>0.52800000000000002</v>
      </c>
      <c r="AB1085" s="3844">
        <v>0.67200000000000004</v>
      </c>
      <c r="AC1085" s="1932">
        <f>SUM(E1085:AB1085)</f>
        <v>20.568000000000001</v>
      </c>
      <c r="AD1085" s="2965"/>
    </row>
    <row r="1086" spans="1:38" s="8" customFormat="1" ht="12.75" customHeight="1" thickBot="1">
      <c r="A1086" s="4175"/>
      <c r="B1086" s="4173" t="s">
        <v>7</v>
      </c>
      <c r="C1086" s="1826" t="s">
        <v>501</v>
      </c>
      <c r="D1086" s="827" t="s">
        <v>108</v>
      </c>
      <c r="E1086" s="4136">
        <v>2.6280000000000001</v>
      </c>
      <c r="F1086" s="4137">
        <v>3.8759999999999999</v>
      </c>
      <c r="G1086" s="4137">
        <v>3.36</v>
      </c>
      <c r="H1086" s="4138">
        <v>2.6160000000000001</v>
      </c>
      <c r="I1086" s="4137">
        <v>2.6280000000000001</v>
      </c>
      <c r="J1086" s="4137">
        <v>2.6160000000000001</v>
      </c>
      <c r="K1086" s="4137">
        <v>2.6160000000000001</v>
      </c>
      <c r="L1086" s="4137">
        <v>2.6160000000000001</v>
      </c>
      <c r="M1086" s="4137">
        <v>2.5920000000000001</v>
      </c>
      <c r="N1086" s="4138">
        <v>2.58</v>
      </c>
      <c r="O1086" s="4137">
        <v>2.5680000000000001</v>
      </c>
      <c r="P1086" s="4137">
        <v>2.556</v>
      </c>
      <c r="Q1086" s="4137">
        <v>2.5680000000000001</v>
      </c>
      <c r="R1086" s="4137">
        <v>2.556</v>
      </c>
      <c r="S1086" s="4137">
        <v>2.556</v>
      </c>
      <c r="T1086" s="4137">
        <v>2.58</v>
      </c>
      <c r="U1086" s="4137">
        <v>2.5920000000000001</v>
      </c>
      <c r="V1086" s="4139">
        <v>2.6160000000000001</v>
      </c>
      <c r="W1086" s="4137">
        <v>2.6160000000000001</v>
      </c>
      <c r="X1086" s="4137">
        <v>2.6160000000000001</v>
      </c>
      <c r="Y1086" s="4138">
        <v>2.6160000000000001</v>
      </c>
      <c r="Z1086" s="4137">
        <v>2.6160000000000001</v>
      </c>
      <c r="AA1086" s="4137">
        <v>2.6160000000000001</v>
      </c>
      <c r="AB1086" s="4140">
        <v>2.6160000000000001</v>
      </c>
      <c r="AC1086" s="994">
        <f>SUM(E1086:AB1086)</f>
        <v>64.415999999999997</v>
      </c>
      <c r="AD1086" s="2965"/>
    </row>
    <row r="1087" spans="1:38" s="7" customFormat="1" ht="12.75" customHeight="1">
      <c r="A1087" s="4884" t="s">
        <v>134</v>
      </c>
      <c r="B1087" s="4885"/>
      <c r="C1087" s="1828" t="s">
        <v>315</v>
      </c>
      <c r="D1087" s="762" t="s">
        <v>108</v>
      </c>
      <c r="E1087" s="1031">
        <f>E1036+E1040+E1045+E1050+E1056+E1060+E1066+E1071+E1076+E1081+E1085+E1086</f>
        <v>1023.0540000000001</v>
      </c>
      <c r="F1087" s="1024">
        <f t="shared" ref="F1087:AC1087" si="152">F1036+F1040+F1045+F1050+F1056+F1060+F1066+F1071+F1076+F1081+F1085+F1086</f>
        <v>1038.3879999999999</v>
      </c>
      <c r="G1087" s="1024">
        <f t="shared" si="152"/>
        <v>1012.6260000000001</v>
      </c>
      <c r="H1087" s="1076">
        <f t="shared" si="152"/>
        <v>1022.4319999999999</v>
      </c>
      <c r="I1087" s="1024">
        <f t="shared" si="152"/>
        <v>1032.68</v>
      </c>
      <c r="J1087" s="1024">
        <f t="shared" si="152"/>
        <v>1006.4460000000001</v>
      </c>
      <c r="K1087" s="1024">
        <f t="shared" si="152"/>
        <v>1302.7379999999998</v>
      </c>
      <c r="L1087" s="1024">
        <f t="shared" si="152"/>
        <v>1518.3799999999999</v>
      </c>
      <c r="M1087" s="1024">
        <f t="shared" si="152"/>
        <v>1559.2179999999998</v>
      </c>
      <c r="N1087" s="1076">
        <f t="shared" si="152"/>
        <v>2834.3060000000005</v>
      </c>
      <c r="O1087" s="1024">
        <f t="shared" si="152"/>
        <v>3563.768</v>
      </c>
      <c r="P1087" s="1024">
        <f t="shared" si="152"/>
        <v>4825.347999999999</v>
      </c>
      <c r="Q1087" s="1024">
        <f t="shared" si="152"/>
        <v>5390.9940000000006</v>
      </c>
      <c r="R1087" s="1024">
        <f t="shared" si="152"/>
        <v>5353.8180000000002</v>
      </c>
      <c r="S1087" s="1024">
        <f t="shared" si="152"/>
        <v>5293.4920000000002</v>
      </c>
      <c r="T1087" s="1024">
        <f t="shared" si="152"/>
        <v>5289.5139999999992</v>
      </c>
      <c r="U1087" s="1024">
        <f t="shared" si="152"/>
        <v>5293.2780000000012</v>
      </c>
      <c r="V1087" s="1025">
        <f t="shared" si="152"/>
        <v>5306.8</v>
      </c>
      <c r="W1087" s="1024">
        <f t="shared" si="152"/>
        <v>5310.1380000000008</v>
      </c>
      <c r="X1087" s="1024">
        <f t="shared" si="152"/>
        <v>5299.4699999999993</v>
      </c>
      <c r="Y1087" s="1076">
        <f t="shared" si="152"/>
        <v>5331.3779999999997</v>
      </c>
      <c r="Z1087" s="1024">
        <f t="shared" si="152"/>
        <v>5371.4160000000002</v>
      </c>
      <c r="AA1087" s="1024">
        <f t="shared" si="152"/>
        <v>5447.3240000000005</v>
      </c>
      <c r="AB1087" s="1032">
        <f t="shared" si="152"/>
        <v>5470.6179999999995</v>
      </c>
      <c r="AC1087" s="1023">
        <f t="shared" si="152"/>
        <v>85897.624000000011</v>
      </c>
      <c r="AD1087" s="2964"/>
    </row>
    <row r="1088" spans="1:38" s="7" customFormat="1" ht="12.75" customHeight="1" thickBot="1">
      <c r="A1088" s="4886"/>
      <c r="B1088" s="4885"/>
      <c r="C1088" s="1829" t="s">
        <v>315</v>
      </c>
      <c r="D1088" s="827" t="s">
        <v>109</v>
      </c>
      <c r="E1088" s="1033">
        <f>E1037+E1041+E1046+E1051+E1057+E1061+E1067+E1072+E1077+E1082</f>
        <v>282.45</v>
      </c>
      <c r="F1088" s="2488">
        <f t="shared" ref="F1088:AB1088" si="153">F1037+F1041+F1046+F1051+F1057+F1061+F1067+F1072+F1077+F1082</f>
        <v>299.26000000000005</v>
      </c>
      <c r="G1088" s="2488">
        <f t="shared" si="153"/>
        <v>293.52</v>
      </c>
      <c r="H1088" s="2490">
        <f t="shared" si="153"/>
        <v>278.93</v>
      </c>
      <c r="I1088" s="2488">
        <f t="shared" si="153"/>
        <v>271.85000000000002</v>
      </c>
      <c r="J1088" s="2488">
        <f t="shared" si="153"/>
        <v>272.3</v>
      </c>
      <c r="K1088" s="2488">
        <f t="shared" si="153"/>
        <v>435.14</v>
      </c>
      <c r="L1088" s="2488">
        <f t="shared" si="153"/>
        <v>528.04999999999995</v>
      </c>
      <c r="M1088" s="2488">
        <f t="shared" si="153"/>
        <v>554.97</v>
      </c>
      <c r="N1088" s="2490">
        <f t="shared" si="153"/>
        <v>591.31000000000006</v>
      </c>
      <c r="O1088" s="2488">
        <f t="shared" si="153"/>
        <v>889.78999999999985</v>
      </c>
      <c r="P1088" s="2488">
        <f t="shared" si="153"/>
        <v>941.09999999999991</v>
      </c>
      <c r="Q1088" s="2488">
        <f t="shared" si="153"/>
        <v>920.53</v>
      </c>
      <c r="R1088" s="2488">
        <f t="shared" si="153"/>
        <v>914.53000000000009</v>
      </c>
      <c r="S1088" s="2488">
        <f t="shared" si="153"/>
        <v>904.2600000000001</v>
      </c>
      <c r="T1088" s="2488">
        <f t="shared" si="153"/>
        <v>910.23</v>
      </c>
      <c r="U1088" s="2488">
        <f t="shared" si="153"/>
        <v>903.82000000000016</v>
      </c>
      <c r="V1088" s="4135">
        <f t="shared" si="153"/>
        <v>877.43999999999983</v>
      </c>
      <c r="W1088" s="2488">
        <f t="shared" si="153"/>
        <v>878.31</v>
      </c>
      <c r="X1088" s="2488">
        <f t="shared" si="153"/>
        <v>878.77</v>
      </c>
      <c r="Y1088" s="2490">
        <f t="shared" si="153"/>
        <v>883.56000000000006</v>
      </c>
      <c r="Z1088" s="2488">
        <f t="shared" si="153"/>
        <v>891.64</v>
      </c>
      <c r="AA1088" s="2488">
        <f t="shared" si="153"/>
        <v>903.81</v>
      </c>
      <c r="AB1088" s="2489">
        <f t="shared" si="153"/>
        <v>903.8</v>
      </c>
      <c r="AC1088" s="2299">
        <f t="shared" ref="AC1088" si="154">AC1037+AC1041+AC1046+AC1051+AC1061+AC1067+AC1072+AC1077+AC1082-AC1052-AC1062</f>
        <v>16390.97</v>
      </c>
      <c r="AD1088" s="2964"/>
    </row>
    <row r="1089" spans="1:30" s="7" customFormat="1" ht="12.75" customHeight="1">
      <c r="A1089" s="4887" t="s">
        <v>135</v>
      </c>
      <c r="B1089" s="4888"/>
      <c r="C1089" s="3521" t="s">
        <v>315</v>
      </c>
      <c r="D1089" s="762" t="s">
        <v>108</v>
      </c>
      <c r="E1089" s="2728">
        <f t="shared" ref="E1089:AB1089" si="155">E993+E998-E1087</f>
        <v>18.945999999999913</v>
      </c>
      <c r="F1089" s="2729">
        <f t="shared" si="155"/>
        <v>15.61200000000008</v>
      </c>
      <c r="G1089" s="2729">
        <f t="shared" si="155"/>
        <v>15.37399999999991</v>
      </c>
      <c r="H1089" s="2730">
        <f t="shared" si="155"/>
        <v>15.568000000000097</v>
      </c>
      <c r="I1089" s="2729">
        <f t="shared" si="155"/>
        <v>15.319999999999936</v>
      </c>
      <c r="J1089" s="2729">
        <f t="shared" si="155"/>
        <v>17.55399999999986</v>
      </c>
      <c r="K1089" s="2729">
        <f t="shared" si="155"/>
        <v>55.262000000000171</v>
      </c>
      <c r="L1089" s="2729">
        <f t="shared" si="155"/>
        <v>45.620000000000118</v>
      </c>
      <c r="M1089" s="2729">
        <f t="shared" si="155"/>
        <v>10.782000000000153</v>
      </c>
      <c r="N1089" s="2730">
        <f t="shared" si="155"/>
        <v>9.6939999999995052</v>
      </c>
      <c r="O1089" s="2729">
        <f t="shared" si="155"/>
        <v>6.2319999999999709</v>
      </c>
      <c r="P1089" s="2729">
        <f t="shared" si="155"/>
        <v>-5.3479999999990468</v>
      </c>
      <c r="Q1089" s="2729">
        <f t="shared" si="155"/>
        <v>-2.9940000000005966</v>
      </c>
      <c r="R1089" s="2729">
        <f t="shared" si="155"/>
        <v>0.181999999999789</v>
      </c>
      <c r="S1089" s="2729">
        <f t="shared" si="155"/>
        <v>-1.4920000000001892</v>
      </c>
      <c r="T1089" s="2729">
        <f t="shared" si="155"/>
        <v>2.4860000000007858</v>
      </c>
      <c r="U1089" s="2729">
        <f t="shared" si="155"/>
        <v>2.7219999999988431</v>
      </c>
      <c r="V1089" s="2731">
        <f t="shared" si="155"/>
        <v>3.1999999999998181</v>
      </c>
      <c r="W1089" s="2729">
        <f t="shared" si="155"/>
        <v>3.8619999999991705</v>
      </c>
      <c r="X1089" s="2729">
        <f t="shared" si="155"/>
        <v>6.5300000000006548</v>
      </c>
      <c r="Y1089" s="2730">
        <f t="shared" si="155"/>
        <v>2.6220000000002983</v>
      </c>
      <c r="Z1089" s="2729">
        <f t="shared" si="155"/>
        <v>2.5839999999998327</v>
      </c>
      <c r="AA1089" s="2729">
        <f t="shared" si="155"/>
        <v>4.6759999999994761</v>
      </c>
      <c r="AB1089" s="3157">
        <f t="shared" si="155"/>
        <v>7.3820000000005166</v>
      </c>
      <c r="AC1089" s="2300">
        <f>SUM(E1089:AB1089)</f>
        <v>252.37599999999907</v>
      </c>
      <c r="AD1089" s="1682">
        <f>AC1089/(AC993+AC998)</f>
        <v>2.9294950667440403E-3</v>
      </c>
    </row>
    <row r="1090" spans="1:30" s="7" customFormat="1" ht="12.75" customHeight="1">
      <c r="A1090" s="4886"/>
      <c r="B1090" s="4885"/>
      <c r="C1090" s="3449" t="s">
        <v>315</v>
      </c>
      <c r="D1090" s="763" t="s">
        <v>109</v>
      </c>
      <c r="E1090" s="1934">
        <f>E994+E999-E1088</f>
        <v>9.5500000000000114</v>
      </c>
      <c r="F1090" s="1933">
        <f t="shared" ref="F1090:AB1090" si="156">F994+F999-F1088</f>
        <v>6.7399999999999523</v>
      </c>
      <c r="G1090" s="1933">
        <f t="shared" si="156"/>
        <v>12.480000000000018</v>
      </c>
      <c r="H1090" s="1930">
        <f t="shared" si="156"/>
        <v>11.069999999999993</v>
      </c>
      <c r="I1090" s="1933">
        <f t="shared" si="156"/>
        <v>14.149999999999977</v>
      </c>
      <c r="J1090" s="1933">
        <f t="shared" si="156"/>
        <v>15.699999999999989</v>
      </c>
      <c r="K1090" s="1933">
        <f t="shared" si="156"/>
        <v>16.860000000000014</v>
      </c>
      <c r="L1090" s="1933">
        <f t="shared" si="156"/>
        <v>-4.0499999999999545</v>
      </c>
      <c r="M1090" s="1933">
        <f t="shared" si="156"/>
        <v>-12.970000000000027</v>
      </c>
      <c r="N1090" s="1930">
        <f t="shared" si="156"/>
        <v>-27.310000000000059</v>
      </c>
      <c r="O1090" s="1933">
        <f t="shared" si="156"/>
        <v>-61.78999999999985</v>
      </c>
      <c r="P1090" s="1933">
        <f t="shared" si="156"/>
        <v>-75.099999999999909</v>
      </c>
      <c r="Q1090" s="1933">
        <f t="shared" si="156"/>
        <v>-78.529999999999973</v>
      </c>
      <c r="R1090" s="1933">
        <f t="shared" si="156"/>
        <v>-82.530000000000086</v>
      </c>
      <c r="S1090" s="1933">
        <f t="shared" si="156"/>
        <v>-80.260000000000105</v>
      </c>
      <c r="T1090" s="1933">
        <f t="shared" si="156"/>
        <v>-80.230000000000018</v>
      </c>
      <c r="U1090" s="1933">
        <f t="shared" si="156"/>
        <v>-77.820000000000164</v>
      </c>
      <c r="V1090" s="1929">
        <f t="shared" si="156"/>
        <v>-77.439999999999827</v>
      </c>
      <c r="W1090" s="1933">
        <f t="shared" si="156"/>
        <v>-64.309999999999945</v>
      </c>
      <c r="X1090" s="1933">
        <f t="shared" si="156"/>
        <v>-60.769999999999982</v>
      </c>
      <c r="Y1090" s="1930">
        <f t="shared" si="156"/>
        <v>-69.560000000000059</v>
      </c>
      <c r="Z1090" s="1933">
        <f t="shared" si="156"/>
        <v>-67.639999999999986</v>
      </c>
      <c r="AA1090" s="1933">
        <f t="shared" si="156"/>
        <v>-59.809999999999945</v>
      </c>
      <c r="AB1090" s="2297">
        <f t="shared" si="156"/>
        <v>-59.799999999999955</v>
      </c>
      <c r="AC1090" s="885">
        <f>AC994+AC999-AC1088</f>
        <v>-934.97000000000116</v>
      </c>
      <c r="AD1090" s="3035"/>
    </row>
    <row r="1091" spans="1:30" s="7" customFormat="1" ht="12.75" customHeight="1" thickBot="1">
      <c r="A1091" s="4800"/>
      <c r="B1091" s="4806"/>
      <c r="C1091" s="3451" t="s">
        <v>315</v>
      </c>
      <c r="D1091" s="866" t="s">
        <v>110</v>
      </c>
      <c r="E1091" s="1698">
        <f t="shared" ref="E1091:AB1091" si="157">E996+E1001-E1038-E1043-E1048-E1054-E1058-E1064-E1069-E1074-E1079-E1083</f>
        <v>-8.8000000000000007</v>
      </c>
      <c r="F1091" s="1699">
        <f t="shared" si="157"/>
        <v>-12.220000000000002</v>
      </c>
      <c r="G1091" s="1699">
        <f t="shared" si="157"/>
        <v>-13.76000000000001</v>
      </c>
      <c r="H1091" s="1700">
        <f t="shared" si="157"/>
        <v>-16.200000000000003</v>
      </c>
      <c r="I1091" s="1699">
        <f t="shared" si="157"/>
        <v>-16.020000000000003</v>
      </c>
      <c r="J1091" s="1699">
        <f t="shared" si="157"/>
        <v>-16.149999999999988</v>
      </c>
      <c r="K1091" s="1699">
        <f t="shared" si="157"/>
        <v>-17.670000000000016</v>
      </c>
      <c r="L1091" s="1699">
        <f t="shared" si="157"/>
        <v>-16.89</v>
      </c>
      <c r="M1091" s="1699">
        <f t="shared" si="157"/>
        <v>-14.949999999999987</v>
      </c>
      <c r="N1091" s="1700">
        <f t="shared" si="157"/>
        <v>-9.1900000000000208</v>
      </c>
      <c r="O1091" s="1699">
        <f t="shared" si="157"/>
        <v>-3.19999999999999</v>
      </c>
      <c r="P1091" s="1699">
        <f t="shared" si="157"/>
        <v>-2.9099999999999677</v>
      </c>
      <c r="Q1091" s="1699">
        <f t="shared" si="157"/>
        <v>-3.7099999999999493</v>
      </c>
      <c r="R1091" s="1699">
        <f t="shared" si="157"/>
        <v>-4.0100000000000353</v>
      </c>
      <c r="S1091" s="1699">
        <f t="shared" si="157"/>
        <v>-4.0800000000000356</v>
      </c>
      <c r="T1091" s="1699">
        <f t="shared" si="157"/>
        <v>-2.7299999999999875</v>
      </c>
      <c r="U1091" s="1699">
        <f t="shared" si="157"/>
        <v>-3.1399999999999824</v>
      </c>
      <c r="V1091" s="2278">
        <f t="shared" si="157"/>
        <v>-3.0399999999999903</v>
      </c>
      <c r="W1091" s="1699">
        <f t="shared" si="157"/>
        <v>-3.6499999999999897</v>
      </c>
      <c r="X1091" s="1699">
        <f t="shared" si="157"/>
        <v>-2.1500000000000119</v>
      </c>
      <c r="Y1091" s="1700">
        <f t="shared" si="157"/>
        <v>-4.4599999999999742</v>
      </c>
      <c r="Z1091" s="1699">
        <f t="shared" si="157"/>
        <v>-2.3700000000000023</v>
      </c>
      <c r="AA1091" s="1699">
        <f t="shared" si="157"/>
        <v>-3.6699999999999648</v>
      </c>
      <c r="AB1091" s="2298">
        <f t="shared" si="157"/>
        <v>-5.0400000000000267</v>
      </c>
      <c r="AC1091" s="2301"/>
      <c r="AD1091" s="3035"/>
    </row>
    <row r="1092" spans="1:30" s="7" customFormat="1" ht="22.5" customHeight="1">
      <c r="A1092" s="4889" t="s">
        <v>136</v>
      </c>
      <c r="B1092" s="4890"/>
      <c r="C1092" s="2072" t="s">
        <v>315</v>
      </c>
      <c r="D1092" s="4258" t="s">
        <v>108</v>
      </c>
      <c r="E1092" s="4259">
        <f>E1017+E1023+E1011-E1087</f>
        <v>50.545999999999822</v>
      </c>
      <c r="F1092" s="4259">
        <f t="shared" ref="F1092:AC1092" si="158">F1017+F1023+F1011-F1087</f>
        <v>70.412000000000035</v>
      </c>
      <c r="G1092" s="4259">
        <f t="shared" si="158"/>
        <v>69.773999999999774</v>
      </c>
      <c r="H1092" s="4259">
        <f t="shared" si="158"/>
        <v>51.168000000000006</v>
      </c>
      <c r="I1092" s="4259">
        <f t="shared" si="158"/>
        <v>62.919999999999845</v>
      </c>
      <c r="J1092" s="4259">
        <f t="shared" si="158"/>
        <v>49.55399999999986</v>
      </c>
      <c r="K1092" s="4259">
        <f t="shared" si="158"/>
        <v>48.062000000000126</v>
      </c>
      <c r="L1092" s="4259">
        <f t="shared" si="158"/>
        <v>65.620000000000118</v>
      </c>
      <c r="M1092" s="4259">
        <f t="shared" si="158"/>
        <v>51.182000000000016</v>
      </c>
      <c r="N1092" s="4259">
        <f t="shared" si="158"/>
        <v>-181.10600000000068</v>
      </c>
      <c r="O1092" s="4259">
        <f>O1017+O1023+O1011-O1087</f>
        <v>13.432000000000244</v>
      </c>
      <c r="P1092" s="4259">
        <f t="shared" si="158"/>
        <v>-218.54799999999886</v>
      </c>
      <c r="Q1092" s="4259">
        <f t="shared" si="158"/>
        <v>60.605999999998858</v>
      </c>
      <c r="R1092" s="4259">
        <f t="shared" si="158"/>
        <v>49.382000000000517</v>
      </c>
      <c r="S1092" s="4259">
        <f t="shared" si="158"/>
        <v>52.507999999999811</v>
      </c>
      <c r="T1092" s="4259">
        <f t="shared" si="158"/>
        <v>43.286000000000968</v>
      </c>
      <c r="U1092" s="4259">
        <f t="shared" si="158"/>
        <v>52.721999999998843</v>
      </c>
      <c r="V1092" s="4259">
        <f t="shared" si="158"/>
        <v>52.399999999999636</v>
      </c>
      <c r="W1092" s="4259">
        <f t="shared" si="158"/>
        <v>49.061999999998989</v>
      </c>
      <c r="X1092" s="4259">
        <f t="shared" si="158"/>
        <v>59.730000000000473</v>
      </c>
      <c r="Y1092" s="4259">
        <f t="shared" si="158"/>
        <v>54.221999999999753</v>
      </c>
      <c r="Z1092" s="4259">
        <f t="shared" si="158"/>
        <v>40.584000000000742</v>
      </c>
      <c r="AA1092" s="4259">
        <f t="shared" si="158"/>
        <v>30.676000000000386</v>
      </c>
      <c r="AB1092" s="4259">
        <f t="shared" si="158"/>
        <v>73.382000000000517</v>
      </c>
      <c r="AC1092" s="4259">
        <f t="shared" si="158"/>
        <v>751.57600000000093</v>
      </c>
      <c r="AD1092" s="1682"/>
    </row>
    <row r="1093" spans="1:30" s="7" customFormat="1" ht="13.5" hidden="1" customHeight="1" thickBot="1">
      <c r="A1093" s="4436"/>
      <c r="B1093" s="4437"/>
      <c r="C1093" s="401"/>
      <c r="D1093" s="4260"/>
      <c r="E1093" s="4261"/>
      <c r="F1093" s="4261"/>
      <c r="G1093" s="4261"/>
      <c r="H1093" s="4261"/>
      <c r="I1093" s="4261"/>
      <c r="J1093" s="4261"/>
      <c r="K1093" s="4261"/>
      <c r="L1093" s="4261"/>
      <c r="M1093" s="4261"/>
      <c r="N1093" s="4261"/>
      <c r="O1093" s="4261"/>
      <c r="P1093" s="4261"/>
      <c r="Q1093" s="4261"/>
      <c r="R1093" s="4261"/>
      <c r="S1093" s="4261"/>
      <c r="T1093" s="4261"/>
      <c r="U1093" s="4261"/>
      <c r="V1093" s="4261"/>
      <c r="W1093" s="4261"/>
      <c r="X1093" s="4261"/>
      <c r="Y1093" s="4261"/>
      <c r="Z1093" s="4261"/>
      <c r="AA1093" s="4261"/>
      <c r="AB1093" s="4261"/>
      <c r="AC1093" s="4261"/>
      <c r="AD1093" s="3036"/>
    </row>
    <row r="1094" spans="1:30" s="8" customFormat="1" ht="12.75" customHeight="1">
      <c r="A1094" s="10"/>
      <c r="B1094" s="14"/>
      <c r="C1094" s="11"/>
      <c r="D1094" s="31"/>
      <c r="E1094" s="21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</row>
    <row r="1095" spans="1:30" s="4" customFormat="1" ht="11.25">
      <c r="A1095" s="12"/>
      <c r="B1095" s="705"/>
      <c r="C1095" s="13"/>
      <c r="D1095" s="705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</row>
    <row r="1096" spans="1:30" s="4" customFormat="1" ht="11.25">
      <c r="A1096" s="12"/>
      <c r="B1096" s="705"/>
      <c r="C1096" s="13"/>
      <c r="D1096" s="705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</row>
    <row r="1097" spans="1:30">
      <c r="D1097" s="732"/>
      <c r="E1097" s="48"/>
      <c r="F1097" s="48"/>
      <c r="G1097" s="48"/>
      <c r="H1097" s="48"/>
      <c r="I1097" s="48"/>
      <c r="J1097" s="48"/>
      <c r="K1097" s="48"/>
      <c r="L1097" s="48"/>
      <c r="M1097" s="48"/>
      <c r="N1097" s="48"/>
      <c r="O1097" s="48"/>
      <c r="P1097" s="48"/>
      <c r="Q1097" s="48"/>
      <c r="R1097" s="48"/>
      <c r="S1097" s="48"/>
      <c r="T1097" s="48"/>
      <c r="U1097" s="48"/>
      <c r="W1097" s="48"/>
      <c r="X1097" s="48"/>
      <c r="Y1097" s="48"/>
      <c r="Z1097" s="48"/>
      <c r="AA1097" s="48"/>
      <c r="AB1097" s="48"/>
      <c r="AC1097" s="48"/>
    </row>
    <row r="1098" spans="1:30">
      <c r="D1098" s="732"/>
      <c r="E1098" s="2949"/>
      <c r="F1098" s="2949"/>
      <c r="G1098" s="2949"/>
      <c r="H1098" s="2949"/>
      <c r="I1098" s="2949"/>
      <c r="J1098" s="2949"/>
      <c r="K1098" s="2949"/>
      <c r="L1098" s="2949"/>
      <c r="M1098" s="2949"/>
      <c r="N1098" s="2949"/>
      <c r="O1098" s="2949"/>
      <c r="P1098" s="2949"/>
      <c r="Q1098" s="48"/>
      <c r="R1098" s="48"/>
      <c r="S1098" s="48"/>
      <c r="T1098" s="48"/>
      <c r="U1098" s="48"/>
      <c r="W1098" s="48"/>
      <c r="X1098" s="48"/>
      <c r="Y1098" s="48"/>
      <c r="Z1098" s="48"/>
      <c r="AA1098" s="48"/>
      <c r="AB1098" s="48"/>
      <c r="AC1098" s="48"/>
    </row>
    <row r="1099" spans="1:30">
      <c r="D1099" s="732"/>
      <c r="E1099" s="2069"/>
      <c r="F1099" s="2069"/>
      <c r="G1099" s="2069"/>
      <c r="H1099" s="2069"/>
      <c r="I1099" s="2069"/>
      <c r="J1099" s="2069"/>
      <c r="K1099" s="2069"/>
      <c r="L1099" s="2069"/>
      <c r="M1099" s="2069"/>
      <c r="N1099" s="2069"/>
      <c r="O1099" s="2069"/>
      <c r="P1099" s="2069"/>
      <c r="Q1099" s="48"/>
      <c r="R1099" s="48"/>
      <c r="S1099" s="48"/>
      <c r="T1099" s="48"/>
      <c r="U1099" s="48"/>
      <c r="W1099" s="48"/>
      <c r="X1099" s="48"/>
      <c r="Y1099" s="48"/>
      <c r="Z1099" s="48"/>
      <c r="AA1099" s="48"/>
      <c r="AB1099" s="48"/>
      <c r="AC1099" s="48"/>
    </row>
    <row r="1100" spans="1:30">
      <c r="D1100" s="732"/>
      <c r="E1100" s="2069"/>
      <c r="F1100" s="2069"/>
      <c r="G1100" s="2069"/>
      <c r="H1100" s="2069"/>
      <c r="I1100" s="2069"/>
      <c r="J1100" s="2069"/>
      <c r="K1100" s="2069"/>
      <c r="L1100" s="2069"/>
      <c r="M1100" s="2069"/>
      <c r="N1100" s="2069"/>
      <c r="O1100" s="2069"/>
      <c r="P1100" s="2069"/>
      <c r="Q1100" s="48"/>
      <c r="R1100" s="48"/>
      <c r="S1100" s="48"/>
      <c r="T1100" s="48"/>
      <c r="U1100" s="48"/>
      <c r="W1100" s="48"/>
      <c r="X1100" s="48"/>
      <c r="Y1100" s="48"/>
      <c r="Z1100" s="48"/>
      <c r="AA1100" s="48"/>
      <c r="AB1100" s="48"/>
      <c r="AC1100" s="48"/>
    </row>
    <row r="1101" spans="1:30">
      <c r="D1101" s="732"/>
      <c r="E1101" s="2069"/>
      <c r="F1101" s="2069"/>
      <c r="G1101" s="2069"/>
      <c r="H1101" s="2069"/>
      <c r="I1101" s="2069"/>
      <c r="J1101" s="2069"/>
      <c r="K1101" s="2069"/>
      <c r="L1101" s="2069"/>
      <c r="M1101" s="2069"/>
      <c r="N1101" s="2069"/>
      <c r="O1101" s="2069"/>
      <c r="P1101" s="2069"/>
      <c r="Q1101" s="48"/>
      <c r="R1101" s="48"/>
      <c r="S1101" s="48"/>
      <c r="T1101" s="48"/>
      <c r="U1101" s="48"/>
      <c r="W1101" s="48"/>
      <c r="X1101" s="48"/>
      <c r="Y1101" s="48"/>
      <c r="Z1101" s="48"/>
      <c r="AA1101" s="48"/>
      <c r="AB1101" s="48"/>
      <c r="AC1101" s="48"/>
    </row>
    <row r="1102" spans="1:30">
      <c r="D1102" s="732"/>
      <c r="E1102" s="48"/>
      <c r="F1102" s="48"/>
      <c r="G1102" s="48"/>
      <c r="H1102" s="48"/>
      <c r="I1102" s="48"/>
      <c r="J1102" s="48"/>
      <c r="K1102" s="48"/>
      <c r="L1102" s="48"/>
      <c r="M1102" s="48"/>
      <c r="N1102" s="48"/>
      <c r="O1102" s="48"/>
      <c r="P1102" s="48"/>
      <c r="Q1102" s="48"/>
      <c r="R1102" s="48"/>
      <c r="S1102" s="48"/>
      <c r="T1102" s="48"/>
      <c r="U1102" s="48"/>
      <c r="W1102" s="48"/>
      <c r="X1102" s="48"/>
      <c r="Y1102" s="48"/>
      <c r="Z1102" s="48"/>
      <c r="AA1102" s="48"/>
      <c r="AB1102" s="48"/>
      <c r="AC1102" s="48"/>
    </row>
    <row r="1103" spans="1:30">
      <c r="D1103" s="732"/>
      <c r="E1103" s="48"/>
      <c r="F1103" s="48"/>
      <c r="G1103" s="48"/>
      <c r="H1103" s="48"/>
      <c r="I1103" s="48"/>
      <c r="J1103" s="48"/>
      <c r="K1103" s="48"/>
      <c r="L1103" s="48"/>
      <c r="M1103" s="48"/>
      <c r="N1103" s="48"/>
      <c r="O1103" s="48"/>
      <c r="P1103" s="48"/>
      <c r="Q1103" s="48"/>
      <c r="R1103" s="48"/>
      <c r="S1103" s="48"/>
      <c r="T1103" s="48"/>
      <c r="U1103" s="48"/>
      <c r="W1103" s="48"/>
      <c r="X1103" s="48"/>
      <c r="Y1103" s="48"/>
      <c r="Z1103" s="48"/>
      <c r="AA1103" s="48"/>
      <c r="AB1103" s="48"/>
      <c r="AC1103" s="48"/>
    </row>
    <row r="1104" spans="1:30">
      <c r="D1104" s="732"/>
      <c r="E1104" s="48"/>
      <c r="F1104" s="48"/>
      <c r="G1104" s="48"/>
      <c r="H1104" s="48"/>
      <c r="I1104" s="48"/>
      <c r="J1104" s="48"/>
      <c r="K1104" s="48"/>
      <c r="L1104" s="48"/>
      <c r="M1104" s="48"/>
      <c r="N1104" s="48"/>
      <c r="O1104" s="48"/>
      <c r="P1104" s="48"/>
      <c r="Q1104" s="48"/>
      <c r="R1104" s="48"/>
      <c r="S1104" s="48"/>
      <c r="T1104" s="48"/>
      <c r="U1104" s="48"/>
      <c r="W1104" s="48"/>
      <c r="X1104" s="48"/>
      <c r="Y1104" s="48"/>
      <c r="Z1104" s="48"/>
      <c r="AA1104" s="48"/>
      <c r="AB1104" s="48"/>
      <c r="AC1104" s="48"/>
    </row>
    <row r="1105" spans="4:29">
      <c r="D1105" s="732"/>
      <c r="E1105" s="48"/>
      <c r="F1105" s="48"/>
      <c r="G1105" s="48"/>
      <c r="H1105" s="48"/>
      <c r="I1105" s="48"/>
      <c r="J1105" s="48"/>
      <c r="K1105" s="48"/>
      <c r="L1105" s="48"/>
      <c r="M1105" s="48"/>
      <c r="N1105" s="48"/>
      <c r="O1105" s="48"/>
      <c r="P1105" s="48"/>
      <c r="Q1105" s="48"/>
      <c r="R1105" s="48"/>
      <c r="S1105" s="48"/>
      <c r="T1105" s="48"/>
      <c r="U1105" s="48"/>
      <c r="W1105" s="48"/>
      <c r="X1105" s="48"/>
      <c r="Y1105" s="48"/>
      <c r="Z1105" s="48"/>
      <c r="AA1105" s="48"/>
      <c r="AB1105" s="48"/>
      <c r="AC1105" s="48"/>
    </row>
    <row r="1106" spans="4:29">
      <c r="D1106" s="732"/>
      <c r="E1106" s="48"/>
      <c r="F1106" s="48"/>
      <c r="G1106" s="48"/>
      <c r="H1106" s="48"/>
      <c r="I1106" s="48"/>
      <c r="J1106" s="48"/>
      <c r="K1106" s="48"/>
      <c r="L1106" s="48"/>
      <c r="M1106" s="48"/>
      <c r="N1106" s="48"/>
      <c r="O1106" s="48"/>
      <c r="P1106" s="48"/>
      <c r="Q1106" s="48"/>
      <c r="R1106" s="48"/>
      <c r="S1106" s="48"/>
      <c r="T1106" s="48"/>
      <c r="U1106" s="48"/>
      <c r="W1106" s="48"/>
      <c r="X1106" s="48"/>
      <c r="Y1106" s="48"/>
      <c r="Z1106" s="48"/>
      <c r="AA1106" s="48"/>
      <c r="AB1106" s="48"/>
      <c r="AC1106" s="48"/>
    </row>
    <row r="1107" spans="4:29">
      <c r="D1107" s="732"/>
      <c r="E1107" s="48"/>
      <c r="F1107" s="48"/>
      <c r="G1107" s="48"/>
      <c r="H1107" s="48"/>
      <c r="I1107" s="48"/>
      <c r="J1107" s="48"/>
      <c r="K1107" s="48"/>
      <c r="L1107" s="48"/>
      <c r="M1107" s="48"/>
      <c r="N1107" s="48"/>
      <c r="O1107" s="48"/>
      <c r="P1107" s="48"/>
      <c r="Q1107" s="48"/>
      <c r="R1107" s="48"/>
      <c r="S1107" s="48"/>
      <c r="T1107" s="48"/>
      <c r="U1107" s="48"/>
      <c r="W1107" s="48"/>
      <c r="X1107" s="48"/>
      <c r="Y1107" s="48"/>
      <c r="Z1107" s="48"/>
      <c r="AA1107" s="48"/>
      <c r="AB1107" s="48"/>
      <c r="AC1107" s="48"/>
    </row>
    <row r="1108" spans="4:29">
      <c r="D1108" s="732"/>
      <c r="E1108" s="48"/>
      <c r="F1108" s="48"/>
      <c r="G1108" s="48"/>
      <c r="H1108" s="48"/>
      <c r="I1108" s="48"/>
      <c r="J1108" s="48"/>
      <c r="K1108" s="48"/>
      <c r="L1108" s="48"/>
      <c r="M1108" s="48"/>
      <c r="N1108" s="48"/>
      <c r="O1108" s="48"/>
      <c r="P1108" s="48"/>
      <c r="Q1108" s="48"/>
      <c r="R1108" s="48"/>
      <c r="S1108" s="48"/>
      <c r="T1108" s="48"/>
      <c r="U1108" s="48"/>
      <c r="W1108" s="48"/>
      <c r="X1108" s="48"/>
      <c r="Y1108" s="48"/>
      <c r="Z1108" s="48"/>
      <c r="AA1108" s="48"/>
      <c r="AB1108" s="48"/>
      <c r="AC1108" s="48"/>
    </row>
    <row r="1109" spans="4:29">
      <c r="D1109" s="732"/>
      <c r="E1109" s="48"/>
      <c r="F1109" s="48"/>
      <c r="G1109" s="48"/>
      <c r="H1109" s="48"/>
      <c r="I1109" s="48"/>
      <c r="J1109" s="48"/>
      <c r="K1109" s="48"/>
      <c r="L1109" s="48"/>
      <c r="M1109" s="48"/>
      <c r="N1109" s="48"/>
      <c r="O1109" s="48"/>
      <c r="P1109" s="48"/>
      <c r="Q1109" s="48"/>
      <c r="R1109" s="48"/>
      <c r="S1109" s="48"/>
      <c r="T1109" s="48"/>
      <c r="U1109" s="48"/>
      <c r="W1109" s="48"/>
      <c r="X1109" s="48"/>
      <c r="Y1109" s="48"/>
      <c r="Z1109" s="48"/>
      <c r="AA1109" s="48"/>
      <c r="AB1109" s="48"/>
      <c r="AC1109" s="48"/>
    </row>
    <row r="1110" spans="4:29">
      <c r="D1110" s="732"/>
      <c r="E1110" s="48"/>
      <c r="F1110" s="48"/>
      <c r="G1110" s="48"/>
      <c r="H1110" s="48"/>
      <c r="I1110" s="48"/>
      <c r="J1110" s="48"/>
      <c r="K1110" s="48"/>
      <c r="L1110" s="48"/>
      <c r="M1110" s="48"/>
      <c r="N1110" s="48"/>
      <c r="O1110" s="48"/>
      <c r="P1110" s="48"/>
      <c r="Q1110" s="48"/>
      <c r="R1110" s="48"/>
      <c r="S1110" s="48"/>
      <c r="T1110" s="48"/>
      <c r="U1110" s="48"/>
      <c r="W1110" s="48"/>
      <c r="X1110" s="48"/>
      <c r="Y1110" s="48"/>
      <c r="Z1110" s="48"/>
      <c r="AA1110" s="48"/>
      <c r="AB1110" s="48"/>
      <c r="AC1110" s="48"/>
    </row>
    <row r="1111" spans="4:29">
      <c r="D1111" s="732"/>
      <c r="E1111" s="48"/>
      <c r="F1111" s="48"/>
      <c r="G1111" s="48"/>
      <c r="H1111" s="48"/>
      <c r="I1111" s="48"/>
      <c r="J1111" s="48"/>
      <c r="K1111" s="48"/>
      <c r="L1111" s="48"/>
      <c r="M1111" s="48"/>
      <c r="N1111" s="48"/>
      <c r="O1111" s="48"/>
      <c r="P1111" s="48"/>
      <c r="Q1111" s="48"/>
      <c r="R1111" s="48"/>
      <c r="S1111" s="48"/>
      <c r="T1111" s="48"/>
      <c r="U1111" s="48"/>
      <c r="W1111" s="48"/>
      <c r="X1111" s="48"/>
      <c r="Y1111" s="48"/>
      <c r="Z1111" s="48"/>
      <c r="AA1111" s="48"/>
      <c r="AB1111" s="48"/>
      <c r="AC1111" s="48"/>
    </row>
    <row r="1112" spans="4:29">
      <c r="D1112" s="732"/>
      <c r="E1112" s="48"/>
      <c r="F1112" s="48"/>
      <c r="G1112" s="48"/>
      <c r="H1112" s="48"/>
      <c r="I1112" s="48"/>
      <c r="J1112" s="48"/>
      <c r="K1112" s="48"/>
      <c r="L1112" s="48"/>
      <c r="M1112" s="48"/>
      <c r="N1112" s="48"/>
      <c r="O1112" s="48"/>
      <c r="P1112" s="48"/>
      <c r="Q1112" s="48"/>
      <c r="R1112" s="48"/>
      <c r="S1112" s="48"/>
      <c r="T1112" s="48"/>
      <c r="U1112" s="48"/>
      <c r="W1112" s="48"/>
      <c r="X1112" s="48"/>
      <c r="Y1112" s="48"/>
      <c r="Z1112" s="48"/>
      <c r="AA1112" s="48"/>
      <c r="AB1112" s="48"/>
      <c r="AC1112" s="48"/>
    </row>
    <row r="1113" spans="4:29">
      <c r="D1113" s="732"/>
      <c r="E1113" s="48"/>
      <c r="F1113" s="48"/>
      <c r="G1113" s="48"/>
      <c r="H1113" s="48"/>
      <c r="I1113" s="48"/>
      <c r="J1113" s="48"/>
      <c r="K1113" s="48"/>
      <c r="L1113" s="48"/>
      <c r="M1113" s="48"/>
      <c r="N1113" s="48"/>
      <c r="O1113" s="48"/>
      <c r="P1113" s="48"/>
      <c r="Q1113" s="48"/>
      <c r="R1113" s="48"/>
      <c r="S1113" s="48"/>
      <c r="T1113" s="48"/>
      <c r="U1113" s="48"/>
      <c r="W1113" s="48"/>
      <c r="X1113" s="48"/>
      <c r="Y1113" s="48"/>
      <c r="Z1113" s="48"/>
      <c r="AA1113" s="48"/>
      <c r="AB1113" s="48"/>
      <c r="AC1113" s="48"/>
    </row>
    <row r="1114" spans="4:29">
      <c r="D1114" s="732"/>
      <c r="E1114" s="48"/>
      <c r="F1114" s="48"/>
      <c r="G1114" s="48"/>
      <c r="H1114" s="48"/>
      <c r="I1114" s="48"/>
      <c r="J1114" s="48"/>
      <c r="K1114" s="48"/>
      <c r="L1114" s="48"/>
      <c r="M1114" s="48"/>
      <c r="N1114" s="48"/>
      <c r="O1114" s="48"/>
      <c r="P1114" s="48"/>
      <c r="Q1114" s="48"/>
      <c r="R1114" s="48"/>
      <c r="S1114" s="48"/>
      <c r="T1114" s="48"/>
      <c r="U1114" s="48"/>
      <c r="W1114" s="48"/>
      <c r="X1114" s="48"/>
      <c r="Y1114" s="48"/>
      <c r="Z1114" s="48"/>
      <c r="AA1114" s="48"/>
      <c r="AB1114" s="48"/>
      <c r="AC1114" s="48"/>
    </row>
    <row r="1115" spans="4:29">
      <c r="D1115" s="732"/>
      <c r="E1115" s="48"/>
      <c r="F1115" s="48"/>
      <c r="G1115" s="48"/>
      <c r="H1115" s="48"/>
      <c r="I1115" s="48"/>
      <c r="J1115" s="48"/>
      <c r="K1115" s="48"/>
      <c r="L1115" s="48"/>
      <c r="M1115" s="48"/>
      <c r="N1115" s="48"/>
      <c r="O1115" s="48"/>
      <c r="P1115" s="48"/>
      <c r="Q1115" s="48"/>
      <c r="R1115" s="48"/>
      <c r="S1115" s="48"/>
      <c r="T1115" s="48"/>
      <c r="U1115" s="48"/>
      <c r="W1115" s="48"/>
      <c r="X1115" s="48"/>
      <c r="Y1115" s="48"/>
      <c r="Z1115" s="48"/>
      <c r="AA1115" s="48"/>
      <c r="AB1115" s="48"/>
      <c r="AC1115" s="48"/>
    </row>
    <row r="1116" spans="4:29">
      <c r="D1116" s="732"/>
      <c r="E1116" s="48"/>
      <c r="F1116" s="48"/>
      <c r="G1116" s="48"/>
      <c r="H1116" s="48"/>
      <c r="I1116" s="48"/>
      <c r="J1116" s="48"/>
      <c r="K1116" s="48"/>
      <c r="L1116" s="48"/>
      <c r="M1116" s="48"/>
      <c r="N1116" s="48"/>
      <c r="O1116" s="48"/>
      <c r="P1116" s="48"/>
      <c r="Q1116" s="48"/>
      <c r="R1116" s="48"/>
      <c r="S1116" s="48"/>
      <c r="T1116" s="48"/>
      <c r="U1116" s="48"/>
      <c r="W1116" s="48"/>
      <c r="X1116" s="48"/>
      <c r="Y1116" s="48"/>
      <c r="Z1116" s="48"/>
      <c r="AA1116" s="48"/>
      <c r="AB1116" s="48"/>
      <c r="AC1116" s="48"/>
    </row>
    <row r="1117" spans="4:29">
      <c r="D1117" s="732"/>
      <c r="E1117" s="48"/>
      <c r="F1117" s="48"/>
      <c r="G1117" s="48"/>
      <c r="H1117" s="48"/>
      <c r="I1117" s="48"/>
      <c r="J1117" s="48"/>
      <c r="K1117" s="48"/>
      <c r="L1117" s="48"/>
      <c r="M1117" s="48"/>
      <c r="N1117" s="48"/>
      <c r="O1117" s="48"/>
      <c r="P1117" s="48"/>
      <c r="Q1117" s="48"/>
      <c r="R1117" s="48"/>
      <c r="S1117" s="48"/>
      <c r="T1117" s="48"/>
      <c r="U1117" s="48"/>
      <c r="W1117" s="48"/>
      <c r="X1117" s="48"/>
      <c r="Y1117" s="48"/>
      <c r="Z1117" s="48"/>
      <c r="AA1117" s="48"/>
      <c r="AB1117" s="48"/>
      <c r="AC1117" s="48"/>
    </row>
    <row r="1118" spans="4:29">
      <c r="D1118" s="732"/>
      <c r="E1118" s="48"/>
      <c r="F1118" s="48"/>
      <c r="G1118" s="48"/>
      <c r="H1118" s="48"/>
      <c r="I1118" s="48"/>
      <c r="J1118" s="48"/>
      <c r="K1118" s="48"/>
      <c r="L1118" s="48"/>
      <c r="M1118" s="48"/>
      <c r="N1118" s="48"/>
      <c r="O1118" s="48"/>
      <c r="P1118" s="48"/>
      <c r="Q1118" s="48"/>
      <c r="R1118" s="48"/>
      <c r="S1118" s="48"/>
      <c r="T1118" s="48"/>
      <c r="U1118" s="48"/>
      <c r="W1118" s="48"/>
      <c r="X1118" s="48"/>
      <c r="Y1118" s="48"/>
      <c r="Z1118" s="48"/>
      <c r="AA1118" s="48"/>
      <c r="AB1118" s="48"/>
      <c r="AC1118" s="48"/>
    </row>
    <row r="1119" spans="4:29">
      <c r="D1119" s="732"/>
      <c r="E1119" s="48"/>
      <c r="F1119" s="48"/>
      <c r="G1119" s="48"/>
      <c r="H1119" s="48"/>
      <c r="I1119" s="48"/>
      <c r="J1119" s="48"/>
      <c r="K1119" s="48"/>
      <c r="L1119" s="48"/>
      <c r="M1119" s="48"/>
      <c r="N1119" s="48"/>
      <c r="O1119" s="48"/>
      <c r="P1119" s="48"/>
      <c r="Q1119" s="48"/>
      <c r="R1119" s="48"/>
      <c r="S1119" s="48"/>
      <c r="T1119" s="48"/>
      <c r="U1119" s="48"/>
      <c r="W1119" s="48"/>
      <c r="X1119" s="48"/>
      <c r="Y1119" s="48"/>
      <c r="Z1119" s="48"/>
      <c r="AA1119" s="48"/>
      <c r="AB1119" s="48"/>
      <c r="AC1119" s="48"/>
    </row>
    <row r="1120" spans="4:29">
      <c r="D1120" s="732"/>
      <c r="E1120" s="48"/>
      <c r="F1120" s="48"/>
      <c r="G1120" s="48"/>
      <c r="H1120" s="48"/>
      <c r="I1120" s="48"/>
      <c r="J1120" s="48"/>
      <c r="K1120" s="48"/>
      <c r="L1120" s="48"/>
      <c r="M1120" s="48"/>
      <c r="N1120" s="48"/>
      <c r="O1120" s="48"/>
      <c r="P1120" s="48"/>
      <c r="Q1120" s="48"/>
      <c r="R1120" s="48"/>
      <c r="S1120" s="48"/>
      <c r="T1120" s="48"/>
      <c r="U1120" s="48"/>
      <c r="W1120" s="48"/>
      <c r="X1120" s="48"/>
      <c r="Y1120" s="48"/>
      <c r="Z1120" s="48"/>
      <c r="AA1120" s="48"/>
      <c r="AB1120" s="48"/>
      <c r="AC1120" s="48"/>
    </row>
    <row r="1121" spans="4:29">
      <c r="D1121" s="732"/>
      <c r="E1121" s="48"/>
      <c r="F1121" s="48"/>
      <c r="G1121" s="48"/>
      <c r="H1121" s="48"/>
      <c r="I1121" s="48"/>
      <c r="J1121" s="48"/>
      <c r="K1121" s="48"/>
      <c r="L1121" s="48"/>
      <c r="M1121" s="48"/>
      <c r="N1121" s="48"/>
      <c r="O1121" s="48"/>
      <c r="P1121" s="48"/>
      <c r="Q1121" s="48"/>
      <c r="R1121" s="48"/>
      <c r="S1121" s="48"/>
      <c r="T1121" s="48"/>
      <c r="U1121" s="48"/>
      <c r="W1121" s="48"/>
      <c r="X1121" s="48"/>
      <c r="Y1121" s="48"/>
      <c r="Z1121" s="48"/>
      <c r="AA1121" s="48"/>
      <c r="AB1121" s="48"/>
      <c r="AC1121" s="48"/>
    </row>
    <row r="1122" spans="4:29">
      <c r="D1122" s="732"/>
      <c r="E1122" s="48"/>
      <c r="F1122" s="48"/>
      <c r="G1122" s="48"/>
      <c r="H1122" s="48"/>
      <c r="I1122" s="48"/>
      <c r="J1122" s="48"/>
      <c r="K1122" s="48"/>
      <c r="L1122" s="48"/>
      <c r="M1122" s="48"/>
      <c r="N1122" s="48"/>
      <c r="O1122" s="48"/>
      <c r="P1122" s="48"/>
      <c r="Q1122" s="48"/>
      <c r="R1122" s="48"/>
      <c r="S1122" s="48"/>
      <c r="T1122" s="48"/>
      <c r="U1122" s="48"/>
      <c r="W1122" s="48"/>
      <c r="X1122" s="48"/>
      <c r="Y1122" s="48"/>
      <c r="Z1122" s="48"/>
      <c r="AA1122" s="48"/>
      <c r="AB1122" s="48"/>
      <c r="AC1122" s="48"/>
    </row>
    <row r="1123" spans="4:29">
      <c r="D1123" s="732"/>
      <c r="E1123" s="48"/>
      <c r="F1123" s="48"/>
      <c r="G1123" s="48"/>
      <c r="H1123" s="48"/>
      <c r="I1123" s="48"/>
      <c r="J1123" s="48"/>
      <c r="K1123" s="48"/>
      <c r="L1123" s="48"/>
      <c r="M1123" s="48"/>
      <c r="N1123" s="48"/>
      <c r="O1123" s="48"/>
      <c r="P1123" s="48"/>
      <c r="Q1123" s="48"/>
      <c r="R1123" s="48"/>
      <c r="S1123" s="48"/>
      <c r="T1123" s="48"/>
      <c r="U1123" s="48"/>
      <c r="W1123" s="48"/>
      <c r="X1123" s="48"/>
      <c r="Y1123" s="48"/>
      <c r="Z1123" s="48"/>
      <c r="AA1123" s="48"/>
      <c r="AB1123" s="48"/>
      <c r="AC1123" s="48"/>
    </row>
    <row r="1124" spans="4:29">
      <c r="D1124" s="732"/>
      <c r="E1124" s="48"/>
      <c r="F1124" s="48"/>
      <c r="G1124" s="48"/>
      <c r="H1124" s="48"/>
      <c r="I1124" s="48"/>
      <c r="J1124" s="48"/>
      <c r="K1124" s="48"/>
      <c r="L1124" s="48"/>
      <c r="M1124" s="48"/>
      <c r="N1124" s="48"/>
      <c r="O1124" s="48"/>
      <c r="P1124" s="48"/>
      <c r="Q1124" s="48"/>
      <c r="R1124" s="48"/>
      <c r="S1124" s="48"/>
      <c r="T1124" s="48"/>
      <c r="U1124" s="48"/>
      <c r="W1124" s="48"/>
      <c r="X1124" s="48"/>
      <c r="Y1124" s="48"/>
      <c r="Z1124" s="48"/>
      <c r="AA1124" s="48"/>
      <c r="AB1124" s="48"/>
      <c r="AC1124" s="48"/>
    </row>
    <row r="1125" spans="4:29">
      <c r="D1125" s="732"/>
      <c r="E1125" s="48"/>
      <c r="F1125" s="48"/>
      <c r="G1125" s="48"/>
      <c r="H1125" s="48"/>
      <c r="I1125" s="48"/>
      <c r="J1125" s="48"/>
      <c r="K1125" s="48"/>
      <c r="L1125" s="48"/>
      <c r="M1125" s="48"/>
      <c r="N1125" s="48"/>
      <c r="O1125" s="48"/>
      <c r="P1125" s="48"/>
      <c r="Q1125" s="48"/>
      <c r="R1125" s="48"/>
      <c r="S1125" s="48"/>
      <c r="T1125" s="48"/>
      <c r="U1125" s="48"/>
      <c r="W1125" s="48"/>
      <c r="X1125" s="48"/>
      <c r="Y1125" s="48"/>
      <c r="Z1125" s="48"/>
      <c r="AA1125" s="48"/>
      <c r="AB1125" s="48"/>
      <c r="AC1125" s="48"/>
    </row>
    <row r="1126" spans="4:29">
      <c r="D1126" s="732"/>
      <c r="E1126" s="48"/>
      <c r="F1126" s="48"/>
      <c r="G1126" s="48"/>
      <c r="H1126" s="48"/>
      <c r="I1126" s="48"/>
      <c r="J1126" s="48"/>
      <c r="K1126" s="48"/>
      <c r="L1126" s="48"/>
      <c r="M1126" s="48"/>
      <c r="N1126" s="48"/>
      <c r="O1126" s="48"/>
      <c r="P1126" s="48"/>
      <c r="Q1126" s="48"/>
      <c r="R1126" s="48"/>
      <c r="S1126" s="48"/>
      <c r="T1126" s="48"/>
      <c r="U1126" s="48"/>
      <c r="W1126" s="48"/>
      <c r="X1126" s="48"/>
      <c r="Y1126" s="48"/>
      <c r="Z1126" s="48"/>
      <c r="AA1126" s="48"/>
      <c r="AB1126" s="48"/>
      <c r="AC1126" s="48"/>
    </row>
    <row r="1127" spans="4:29">
      <c r="D1127" s="732"/>
      <c r="E1127" s="48"/>
      <c r="F1127" s="48"/>
      <c r="G1127" s="48"/>
      <c r="H1127" s="48"/>
      <c r="I1127" s="48"/>
      <c r="J1127" s="48"/>
      <c r="K1127" s="48"/>
      <c r="L1127" s="48"/>
      <c r="M1127" s="48"/>
      <c r="N1127" s="48"/>
      <c r="O1127" s="48"/>
      <c r="P1127" s="48"/>
      <c r="Q1127" s="48"/>
      <c r="R1127" s="48"/>
      <c r="S1127" s="48"/>
      <c r="T1127" s="48"/>
      <c r="U1127" s="48"/>
      <c r="W1127" s="48"/>
      <c r="X1127" s="48"/>
      <c r="Y1127" s="48"/>
      <c r="Z1127" s="48"/>
      <c r="AA1127" s="48"/>
      <c r="AB1127" s="48"/>
      <c r="AC1127" s="48"/>
    </row>
    <row r="1128" spans="4:29">
      <c r="D1128" s="732"/>
      <c r="E1128" s="48"/>
      <c r="F1128" s="48"/>
      <c r="G1128" s="48"/>
      <c r="H1128" s="48"/>
      <c r="I1128" s="48"/>
      <c r="J1128" s="48"/>
      <c r="K1128" s="48"/>
      <c r="L1128" s="48"/>
      <c r="M1128" s="48"/>
      <c r="N1128" s="48"/>
      <c r="O1128" s="48"/>
      <c r="P1128" s="48"/>
      <c r="Q1128" s="48"/>
      <c r="R1128" s="48"/>
      <c r="S1128" s="48"/>
      <c r="T1128" s="48"/>
      <c r="U1128" s="48"/>
      <c r="W1128" s="48"/>
      <c r="X1128" s="48"/>
      <c r="Y1128" s="48"/>
      <c r="Z1128" s="48"/>
      <c r="AA1128" s="48"/>
      <c r="AB1128" s="48"/>
      <c r="AC1128" s="48"/>
    </row>
    <row r="1129" spans="4:29">
      <c r="D1129" s="732"/>
      <c r="E1129" s="48"/>
      <c r="F1129" s="48"/>
      <c r="G1129" s="48"/>
      <c r="H1129" s="48"/>
      <c r="I1129" s="48"/>
      <c r="J1129" s="48"/>
      <c r="K1129" s="48"/>
      <c r="L1129" s="48"/>
      <c r="M1129" s="48"/>
      <c r="N1129" s="48"/>
      <c r="O1129" s="48"/>
      <c r="P1129" s="48"/>
      <c r="Q1129" s="48"/>
      <c r="R1129" s="48"/>
      <c r="S1129" s="48"/>
      <c r="T1129" s="48"/>
      <c r="U1129" s="48"/>
      <c r="W1129" s="48"/>
      <c r="X1129" s="48"/>
      <c r="Y1129" s="48"/>
      <c r="Z1129" s="48"/>
      <c r="AA1129" s="48"/>
      <c r="AB1129" s="48"/>
      <c r="AC1129" s="48"/>
    </row>
    <row r="1130" spans="4:29">
      <c r="D1130" s="732"/>
      <c r="E1130" s="48"/>
      <c r="F1130" s="48"/>
      <c r="G1130" s="48"/>
      <c r="H1130" s="48"/>
      <c r="I1130" s="48"/>
      <c r="J1130" s="48"/>
      <c r="K1130" s="48"/>
      <c r="L1130" s="48"/>
      <c r="M1130" s="48"/>
      <c r="N1130" s="48"/>
      <c r="O1130" s="48"/>
      <c r="P1130" s="48"/>
      <c r="Q1130" s="48"/>
      <c r="R1130" s="48"/>
      <c r="S1130" s="48"/>
      <c r="T1130" s="48"/>
      <c r="U1130" s="48"/>
      <c r="W1130" s="48"/>
      <c r="X1130" s="48"/>
      <c r="Y1130" s="48"/>
      <c r="Z1130" s="48"/>
      <c r="AA1130" s="48"/>
      <c r="AB1130" s="48"/>
      <c r="AC1130" s="48"/>
    </row>
    <row r="1131" spans="4:29">
      <c r="D1131" s="732"/>
      <c r="E1131" s="48"/>
      <c r="F1131" s="48"/>
      <c r="G1131" s="48"/>
      <c r="H1131" s="48"/>
      <c r="I1131" s="48"/>
      <c r="J1131" s="48"/>
      <c r="K1131" s="48"/>
      <c r="L1131" s="48"/>
      <c r="M1131" s="48"/>
      <c r="N1131" s="48"/>
      <c r="O1131" s="48"/>
      <c r="P1131" s="48"/>
      <c r="Q1131" s="48"/>
      <c r="R1131" s="48"/>
      <c r="S1131" s="48"/>
      <c r="T1131" s="48"/>
      <c r="U1131" s="48"/>
      <c r="W1131" s="48"/>
      <c r="X1131" s="48"/>
      <c r="Y1131" s="48"/>
      <c r="Z1131" s="48"/>
      <c r="AA1131" s="48"/>
      <c r="AB1131" s="48"/>
      <c r="AC1131" s="48"/>
    </row>
    <row r="1132" spans="4:29">
      <c r="D1132" s="732"/>
      <c r="E1132" s="48"/>
      <c r="F1132" s="48"/>
      <c r="G1132" s="48"/>
      <c r="H1132" s="48"/>
      <c r="I1132" s="48"/>
      <c r="J1132" s="48"/>
      <c r="K1132" s="48"/>
      <c r="L1132" s="48"/>
      <c r="M1132" s="48"/>
      <c r="N1132" s="48"/>
      <c r="O1132" s="48"/>
      <c r="P1132" s="48"/>
      <c r="Q1132" s="48"/>
      <c r="R1132" s="48"/>
      <c r="S1132" s="48"/>
      <c r="T1132" s="48"/>
      <c r="U1132" s="48"/>
      <c r="W1132" s="48"/>
      <c r="X1132" s="48"/>
      <c r="Y1132" s="48"/>
      <c r="Z1132" s="48"/>
      <c r="AA1132" s="48"/>
      <c r="AB1132" s="48"/>
      <c r="AC1132" s="48"/>
    </row>
    <row r="1133" spans="4:29">
      <c r="D1133" s="732"/>
      <c r="E1133" s="48"/>
      <c r="F1133" s="48"/>
      <c r="G1133" s="48"/>
      <c r="H1133" s="48"/>
      <c r="I1133" s="48"/>
      <c r="J1133" s="48"/>
      <c r="K1133" s="48"/>
      <c r="L1133" s="48"/>
      <c r="M1133" s="48"/>
      <c r="N1133" s="48"/>
      <c r="O1133" s="48"/>
      <c r="P1133" s="48"/>
      <c r="Q1133" s="48"/>
      <c r="R1133" s="48"/>
      <c r="S1133" s="48"/>
      <c r="T1133" s="48"/>
      <c r="U1133" s="48"/>
      <c r="W1133" s="48"/>
      <c r="X1133" s="48"/>
      <c r="Y1133" s="48"/>
      <c r="Z1133" s="48"/>
      <c r="AA1133" s="48"/>
      <c r="AB1133" s="48"/>
      <c r="AC1133" s="48"/>
    </row>
    <row r="1134" spans="4:29">
      <c r="D1134" s="732"/>
      <c r="E1134" s="48"/>
      <c r="F1134" s="48"/>
      <c r="G1134" s="48"/>
      <c r="H1134" s="48"/>
      <c r="I1134" s="48"/>
      <c r="J1134" s="48"/>
      <c r="K1134" s="48"/>
      <c r="L1134" s="48"/>
      <c r="M1134" s="48"/>
      <c r="N1134" s="48"/>
      <c r="O1134" s="48"/>
      <c r="P1134" s="48"/>
      <c r="Q1134" s="48"/>
      <c r="R1134" s="48"/>
      <c r="S1134" s="48"/>
      <c r="T1134" s="48"/>
      <c r="U1134" s="48"/>
      <c r="W1134" s="48"/>
      <c r="X1134" s="48"/>
      <c r="Y1134" s="48"/>
      <c r="Z1134" s="48"/>
      <c r="AA1134" s="48"/>
      <c r="AB1134" s="48"/>
      <c r="AC1134" s="48"/>
    </row>
    <row r="1135" spans="4:29">
      <c r="D1135" s="732"/>
      <c r="E1135" s="48"/>
      <c r="F1135" s="48"/>
      <c r="G1135" s="48"/>
      <c r="H1135" s="48"/>
      <c r="I1135" s="48"/>
      <c r="J1135" s="48"/>
      <c r="K1135" s="48"/>
      <c r="L1135" s="48"/>
      <c r="M1135" s="48"/>
      <c r="N1135" s="48"/>
      <c r="O1135" s="48"/>
      <c r="P1135" s="48"/>
      <c r="Q1135" s="48"/>
      <c r="R1135" s="48"/>
      <c r="S1135" s="48"/>
      <c r="T1135" s="48"/>
      <c r="U1135" s="48"/>
      <c r="W1135" s="48"/>
      <c r="X1135" s="48"/>
      <c r="Y1135" s="48"/>
      <c r="Z1135" s="48"/>
      <c r="AA1135" s="48"/>
      <c r="AB1135" s="48"/>
      <c r="AC1135" s="48"/>
    </row>
    <row r="1136" spans="4:29">
      <c r="D1136" s="732"/>
      <c r="E1136" s="48"/>
      <c r="F1136" s="48"/>
      <c r="G1136" s="48"/>
      <c r="H1136" s="48"/>
      <c r="I1136" s="48"/>
      <c r="J1136" s="48"/>
      <c r="K1136" s="48"/>
      <c r="L1136" s="48"/>
      <c r="M1136" s="48"/>
      <c r="N1136" s="48"/>
      <c r="O1136" s="48"/>
      <c r="P1136" s="48"/>
      <c r="Q1136" s="48"/>
      <c r="R1136" s="48"/>
      <c r="S1136" s="48"/>
      <c r="T1136" s="48"/>
      <c r="U1136" s="48"/>
      <c r="W1136" s="48"/>
      <c r="X1136" s="48"/>
      <c r="Y1136" s="48"/>
      <c r="Z1136" s="48"/>
      <c r="AA1136" s="48"/>
      <c r="AB1136" s="48"/>
      <c r="AC1136" s="48"/>
    </row>
    <row r="1137" spans="4:29">
      <c r="D1137" s="732"/>
      <c r="E1137" s="48"/>
      <c r="F1137" s="48"/>
      <c r="G1137" s="48"/>
      <c r="H1137" s="48"/>
      <c r="I1137" s="48"/>
      <c r="J1137" s="48"/>
      <c r="K1137" s="48"/>
      <c r="L1137" s="48"/>
      <c r="M1137" s="48"/>
      <c r="N1137" s="48"/>
      <c r="O1137" s="48"/>
      <c r="P1137" s="48"/>
      <c r="Q1137" s="48"/>
      <c r="R1137" s="48"/>
      <c r="S1137" s="48"/>
      <c r="T1137" s="48"/>
      <c r="U1137" s="48"/>
      <c r="W1137" s="48"/>
      <c r="X1137" s="48"/>
      <c r="Y1137" s="48"/>
      <c r="Z1137" s="48"/>
      <c r="AA1137" s="48"/>
      <c r="AB1137" s="48"/>
      <c r="AC1137" s="48"/>
    </row>
    <row r="1138" spans="4:29">
      <c r="D1138" s="732"/>
      <c r="E1138" s="48"/>
      <c r="F1138" s="48"/>
      <c r="G1138" s="48"/>
      <c r="H1138" s="48"/>
      <c r="I1138" s="48"/>
      <c r="J1138" s="48"/>
      <c r="K1138" s="48"/>
      <c r="L1138" s="48"/>
      <c r="M1138" s="48"/>
      <c r="N1138" s="48"/>
      <c r="O1138" s="48"/>
      <c r="P1138" s="48"/>
      <c r="Q1138" s="48"/>
      <c r="R1138" s="48"/>
      <c r="S1138" s="48"/>
      <c r="T1138" s="48"/>
      <c r="U1138" s="48"/>
      <c r="W1138" s="48"/>
      <c r="X1138" s="48"/>
      <c r="Y1138" s="48"/>
      <c r="Z1138" s="48"/>
      <c r="AA1138" s="48"/>
      <c r="AB1138" s="48"/>
      <c r="AC1138" s="48"/>
    </row>
    <row r="1139" spans="4:29">
      <c r="D1139" s="732"/>
      <c r="E1139" s="48"/>
      <c r="F1139" s="48"/>
      <c r="G1139" s="48"/>
      <c r="H1139" s="48"/>
      <c r="I1139" s="48"/>
      <c r="J1139" s="48"/>
      <c r="K1139" s="48"/>
      <c r="L1139" s="48"/>
      <c r="M1139" s="48"/>
      <c r="N1139" s="48"/>
      <c r="O1139" s="48"/>
      <c r="P1139" s="48"/>
      <c r="Q1139" s="48"/>
      <c r="R1139" s="48"/>
      <c r="S1139" s="48"/>
      <c r="T1139" s="48"/>
      <c r="U1139" s="48"/>
      <c r="W1139" s="48"/>
      <c r="X1139" s="48"/>
      <c r="Y1139" s="48"/>
      <c r="Z1139" s="48"/>
      <c r="AA1139" s="48"/>
      <c r="AB1139" s="48"/>
      <c r="AC1139" s="48"/>
    </row>
    <row r="1140" spans="4:29">
      <c r="D1140" s="732"/>
      <c r="E1140" s="48"/>
      <c r="F1140" s="48"/>
      <c r="G1140" s="48"/>
      <c r="H1140" s="48"/>
      <c r="I1140" s="48"/>
      <c r="J1140" s="48"/>
      <c r="K1140" s="48"/>
      <c r="L1140" s="48"/>
      <c r="M1140" s="48"/>
      <c r="N1140" s="48"/>
      <c r="O1140" s="48"/>
      <c r="P1140" s="48"/>
      <c r="Q1140" s="48"/>
      <c r="R1140" s="48"/>
      <c r="S1140" s="48"/>
      <c r="T1140" s="48"/>
      <c r="U1140" s="48"/>
      <c r="W1140" s="48"/>
      <c r="X1140" s="48"/>
      <c r="Y1140" s="48"/>
      <c r="Z1140" s="48"/>
      <c r="AA1140" s="48"/>
      <c r="AB1140" s="48"/>
      <c r="AC1140" s="48"/>
    </row>
    <row r="1141" spans="4:29">
      <c r="D1141" s="732"/>
      <c r="E1141" s="48"/>
      <c r="F1141" s="48"/>
      <c r="G1141" s="48"/>
      <c r="H1141" s="48"/>
      <c r="I1141" s="48"/>
      <c r="J1141" s="48"/>
      <c r="K1141" s="48"/>
      <c r="L1141" s="48"/>
      <c r="M1141" s="48"/>
      <c r="N1141" s="48"/>
      <c r="O1141" s="48"/>
      <c r="P1141" s="48"/>
      <c r="Q1141" s="48"/>
      <c r="R1141" s="48"/>
      <c r="S1141" s="48"/>
      <c r="T1141" s="48"/>
      <c r="U1141" s="48"/>
      <c r="W1141" s="48"/>
      <c r="X1141" s="48"/>
      <c r="Y1141" s="48"/>
      <c r="Z1141" s="48"/>
      <c r="AA1141" s="48"/>
      <c r="AB1141" s="48"/>
      <c r="AC1141" s="48"/>
    </row>
    <row r="1142" spans="4:29">
      <c r="D1142" s="732"/>
      <c r="E1142" s="48"/>
      <c r="F1142" s="48"/>
      <c r="G1142" s="48"/>
      <c r="H1142" s="48"/>
      <c r="I1142" s="48"/>
      <c r="J1142" s="48"/>
      <c r="K1142" s="48"/>
      <c r="L1142" s="48"/>
      <c r="M1142" s="48"/>
      <c r="N1142" s="48"/>
      <c r="O1142" s="48"/>
      <c r="P1142" s="48"/>
      <c r="Q1142" s="48"/>
      <c r="R1142" s="48"/>
      <c r="S1142" s="48"/>
      <c r="T1142" s="48"/>
      <c r="U1142" s="48"/>
      <c r="W1142" s="48"/>
      <c r="X1142" s="48"/>
      <c r="Y1142" s="48"/>
      <c r="Z1142" s="48"/>
      <c r="AA1142" s="48"/>
      <c r="AB1142" s="48"/>
      <c r="AC1142" s="48"/>
    </row>
    <row r="1143" spans="4:29">
      <c r="D1143" s="732"/>
      <c r="E1143" s="48"/>
      <c r="F1143" s="48"/>
      <c r="G1143" s="48"/>
      <c r="H1143" s="48"/>
      <c r="I1143" s="48"/>
      <c r="J1143" s="48"/>
      <c r="K1143" s="48"/>
      <c r="L1143" s="48"/>
      <c r="M1143" s="48"/>
      <c r="N1143" s="48"/>
      <c r="O1143" s="48"/>
      <c r="P1143" s="48"/>
      <c r="Q1143" s="48"/>
      <c r="R1143" s="48"/>
      <c r="S1143" s="48"/>
      <c r="T1143" s="48"/>
      <c r="U1143" s="48"/>
      <c r="W1143" s="48"/>
      <c r="X1143" s="48"/>
      <c r="Y1143" s="48"/>
      <c r="Z1143" s="48"/>
      <c r="AA1143" s="48"/>
      <c r="AB1143" s="48"/>
      <c r="AC1143" s="48"/>
    </row>
    <row r="1144" spans="4:29">
      <c r="D1144" s="732"/>
      <c r="E1144" s="48"/>
      <c r="F1144" s="48"/>
      <c r="G1144" s="48"/>
      <c r="H1144" s="48"/>
      <c r="I1144" s="48"/>
      <c r="J1144" s="48"/>
      <c r="K1144" s="48"/>
      <c r="L1144" s="48"/>
      <c r="M1144" s="48"/>
      <c r="N1144" s="48"/>
      <c r="O1144" s="48"/>
      <c r="P1144" s="48"/>
      <c r="Q1144" s="48"/>
      <c r="R1144" s="48"/>
      <c r="S1144" s="48"/>
      <c r="T1144" s="48"/>
      <c r="U1144" s="48"/>
      <c r="W1144" s="48"/>
      <c r="X1144" s="48"/>
      <c r="Y1144" s="48"/>
      <c r="Z1144" s="48"/>
      <c r="AA1144" s="48"/>
      <c r="AB1144" s="48"/>
      <c r="AC1144" s="48"/>
    </row>
    <row r="1145" spans="4:29">
      <c r="D1145" s="732"/>
      <c r="E1145" s="48"/>
      <c r="F1145" s="48"/>
      <c r="G1145" s="48"/>
      <c r="H1145" s="48"/>
      <c r="I1145" s="48"/>
      <c r="J1145" s="48"/>
      <c r="K1145" s="48"/>
      <c r="L1145" s="48"/>
      <c r="M1145" s="48"/>
      <c r="N1145" s="48"/>
      <c r="O1145" s="48"/>
      <c r="P1145" s="48"/>
      <c r="Q1145" s="48"/>
      <c r="R1145" s="48"/>
      <c r="S1145" s="48"/>
      <c r="T1145" s="48"/>
      <c r="U1145" s="48"/>
      <c r="W1145" s="48"/>
      <c r="X1145" s="48"/>
      <c r="Y1145" s="48"/>
      <c r="Z1145" s="48"/>
      <c r="AA1145" s="48"/>
      <c r="AB1145" s="48"/>
      <c r="AC1145" s="48"/>
    </row>
    <row r="1146" spans="4:29">
      <c r="D1146" s="732"/>
      <c r="E1146" s="48"/>
      <c r="F1146" s="48"/>
      <c r="G1146" s="48"/>
      <c r="H1146" s="48"/>
      <c r="I1146" s="48"/>
      <c r="J1146" s="48"/>
      <c r="K1146" s="48"/>
      <c r="L1146" s="48"/>
      <c r="M1146" s="48"/>
      <c r="N1146" s="48"/>
      <c r="O1146" s="48"/>
      <c r="P1146" s="48"/>
      <c r="Q1146" s="48"/>
      <c r="R1146" s="48"/>
      <c r="S1146" s="48"/>
      <c r="T1146" s="48"/>
      <c r="U1146" s="48"/>
      <c r="W1146" s="48"/>
      <c r="X1146" s="48"/>
      <c r="Y1146" s="48"/>
      <c r="Z1146" s="48"/>
      <c r="AA1146" s="48"/>
      <c r="AB1146" s="48"/>
      <c r="AC1146" s="48"/>
    </row>
    <row r="1147" spans="4:29">
      <c r="D1147" s="732"/>
      <c r="E1147" s="48"/>
      <c r="F1147" s="48"/>
      <c r="G1147" s="48"/>
      <c r="H1147" s="48"/>
      <c r="I1147" s="48"/>
      <c r="J1147" s="48"/>
      <c r="K1147" s="48"/>
      <c r="L1147" s="48"/>
      <c r="M1147" s="48"/>
      <c r="N1147" s="48"/>
      <c r="O1147" s="48"/>
      <c r="P1147" s="48"/>
      <c r="Q1147" s="48"/>
      <c r="R1147" s="48"/>
      <c r="S1147" s="48"/>
      <c r="T1147" s="48"/>
      <c r="U1147" s="48"/>
      <c r="W1147" s="48"/>
      <c r="X1147" s="48"/>
      <c r="Y1147" s="48"/>
      <c r="Z1147" s="48"/>
      <c r="AA1147" s="48"/>
      <c r="AB1147" s="48"/>
      <c r="AC1147" s="48"/>
    </row>
    <row r="1148" spans="4:29">
      <c r="D1148" s="732"/>
      <c r="E1148" s="48"/>
      <c r="F1148" s="48"/>
      <c r="G1148" s="48"/>
      <c r="H1148" s="48"/>
      <c r="I1148" s="48"/>
      <c r="J1148" s="48"/>
      <c r="K1148" s="48"/>
      <c r="L1148" s="48"/>
      <c r="M1148" s="48"/>
      <c r="N1148" s="48"/>
      <c r="O1148" s="48"/>
      <c r="P1148" s="48"/>
      <c r="Q1148" s="48"/>
      <c r="R1148" s="48"/>
      <c r="S1148" s="48"/>
      <c r="T1148" s="48"/>
      <c r="U1148" s="48"/>
      <c r="W1148" s="48"/>
      <c r="X1148" s="48"/>
      <c r="Y1148" s="48"/>
      <c r="Z1148" s="48"/>
      <c r="AA1148" s="48"/>
      <c r="AB1148" s="48"/>
      <c r="AC1148" s="48"/>
    </row>
    <row r="1149" spans="4:29">
      <c r="D1149" s="732"/>
      <c r="E1149" s="48"/>
      <c r="F1149" s="48"/>
      <c r="G1149" s="48"/>
      <c r="H1149" s="48"/>
      <c r="I1149" s="48"/>
      <c r="J1149" s="48"/>
      <c r="K1149" s="48"/>
      <c r="L1149" s="48"/>
      <c r="M1149" s="48"/>
      <c r="N1149" s="48"/>
      <c r="O1149" s="48"/>
      <c r="P1149" s="48"/>
      <c r="Q1149" s="48"/>
      <c r="R1149" s="48"/>
      <c r="S1149" s="48"/>
      <c r="T1149" s="48"/>
      <c r="U1149" s="48"/>
      <c r="W1149" s="48"/>
      <c r="X1149" s="48"/>
      <c r="Y1149" s="48"/>
      <c r="Z1149" s="48"/>
      <c r="AA1149" s="48"/>
      <c r="AB1149" s="48"/>
      <c r="AC1149" s="48"/>
    </row>
    <row r="1150" spans="4:29">
      <c r="D1150" s="732"/>
      <c r="E1150" s="48"/>
      <c r="F1150" s="48"/>
      <c r="G1150" s="48"/>
      <c r="H1150" s="48"/>
      <c r="I1150" s="48"/>
      <c r="J1150" s="48"/>
      <c r="K1150" s="48"/>
      <c r="L1150" s="48"/>
      <c r="M1150" s="48"/>
      <c r="N1150" s="48"/>
      <c r="O1150" s="48"/>
      <c r="P1150" s="48"/>
      <c r="Q1150" s="48"/>
      <c r="R1150" s="48"/>
      <c r="S1150" s="48"/>
      <c r="T1150" s="48"/>
      <c r="U1150" s="48"/>
      <c r="W1150" s="48"/>
      <c r="X1150" s="48"/>
      <c r="Y1150" s="48"/>
      <c r="Z1150" s="48"/>
      <c r="AA1150" s="48"/>
      <c r="AB1150" s="48"/>
      <c r="AC1150" s="48"/>
    </row>
    <row r="1151" spans="4:29">
      <c r="D1151" s="732"/>
      <c r="E1151" s="48"/>
      <c r="F1151" s="48"/>
      <c r="G1151" s="48"/>
      <c r="H1151" s="48"/>
      <c r="I1151" s="48"/>
      <c r="J1151" s="48"/>
      <c r="K1151" s="48"/>
      <c r="L1151" s="48"/>
      <c r="M1151" s="48"/>
      <c r="N1151" s="48"/>
      <c r="O1151" s="48"/>
      <c r="P1151" s="48"/>
      <c r="Q1151" s="48"/>
      <c r="R1151" s="48"/>
      <c r="S1151" s="48"/>
      <c r="T1151" s="48"/>
      <c r="U1151" s="48"/>
      <c r="W1151" s="48"/>
      <c r="X1151" s="48"/>
      <c r="Y1151" s="48"/>
      <c r="Z1151" s="48"/>
      <c r="AA1151" s="48"/>
      <c r="AB1151" s="48"/>
      <c r="AC1151" s="48"/>
    </row>
    <row r="1152" spans="4:29">
      <c r="D1152" s="732"/>
      <c r="E1152" s="48"/>
      <c r="F1152" s="48"/>
      <c r="G1152" s="48"/>
      <c r="H1152" s="48"/>
      <c r="I1152" s="48"/>
      <c r="J1152" s="48"/>
      <c r="K1152" s="48"/>
      <c r="L1152" s="48"/>
      <c r="M1152" s="48"/>
      <c r="N1152" s="48"/>
      <c r="O1152" s="48"/>
      <c r="P1152" s="48"/>
      <c r="Q1152" s="48"/>
      <c r="R1152" s="48"/>
      <c r="S1152" s="48"/>
      <c r="T1152" s="48"/>
      <c r="U1152" s="48"/>
      <c r="W1152" s="48"/>
      <c r="X1152" s="48"/>
      <c r="Y1152" s="48"/>
      <c r="Z1152" s="48"/>
      <c r="AA1152" s="48"/>
      <c r="AB1152" s="48"/>
      <c r="AC1152" s="48"/>
    </row>
    <row r="1153" spans="4:29">
      <c r="D1153" s="732"/>
      <c r="E1153" s="48"/>
      <c r="F1153" s="48"/>
      <c r="G1153" s="48"/>
      <c r="H1153" s="48"/>
      <c r="I1153" s="48"/>
      <c r="J1153" s="48"/>
      <c r="K1153" s="48"/>
      <c r="L1153" s="48"/>
      <c r="M1153" s="48"/>
      <c r="N1153" s="48"/>
      <c r="O1153" s="48"/>
      <c r="P1153" s="48"/>
      <c r="Q1153" s="48"/>
      <c r="R1153" s="48"/>
      <c r="S1153" s="48"/>
      <c r="T1153" s="48"/>
      <c r="U1153" s="48"/>
      <c r="W1153" s="48"/>
      <c r="X1153" s="48"/>
      <c r="Y1153" s="48"/>
      <c r="Z1153" s="48"/>
      <c r="AA1153" s="48"/>
      <c r="AB1153" s="48"/>
      <c r="AC1153" s="48"/>
    </row>
    <row r="1154" spans="4:29">
      <c r="D1154" s="732"/>
      <c r="E1154" s="48"/>
      <c r="F1154" s="48"/>
      <c r="G1154" s="48"/>
      <c r="H1154" s="48"/>
      <c r="I1154" s="48"/>
      <c r="J1154" s="48"/>
      <c r="K1154" s="48"/>
      <c r="L1154" s="48"/>
      <c r="M1154" s="48"/>
      <c r="N1154" s="48"/>
      <c r="O1154" s="48"/>
      <c r="P1154" s="48"/>
      <c r="Q1154" s="48"/>
      <c r="R1154" s="48"/>
      <c r="S1154" s="48"/>
      <c r="T1154" s="48"/>
      <c r="U1154" s="48"/>
      <c r="W1154" s="48"/>
      <c r="X1154" s="48"/>
      <c r="Y1154" s="48"/>
      <c r="Z1154" s="48"/>
      <c r="AA1154" s="48"/>
      <c r="AB1154" s="48"/>
      <c r="AC1154" s="48"/>
    </row>
    <row r="1155" spans="4:29">
      <c r="D1155" s="732"/>
      <c r="E1155" s="48"/>
      <c r="F1155" s="48"/>
      <c r="G1155" s="48"/>
      <c r="H1155" s="48"/>
      <c r="I1155" s="48"/>
      <c r="J1155" s="48"/>
      <c r="K1155" s="48"/>
      <c r="L1155" s="48"/>
      <c r="M1155" s="48"/>
      <c r="N1155" s="48"/>
      <c r="O1155" s="48"/>
      <c r="P1155" s="48"/>
      <c r="Q1155" s="48"/>
      <c r="R1155" s="48"/>
      <c r="S1155" s="48"/>
      <c r="T1155" s="48"/>
      <c r="U1155" s="48"/>
      <c r="W1155" s="48"/>
      <c r="X1155" s="48"/>
      <c r="Y1155" s="48"/>
      <c r="Z1155" s="48"/>
      <c r="AA1155" s="48"/>
      <c r="AB1155" s="48"/>
      <c r="AC1155" s="48"/>
    </row>
    <row r="1156" spans="4:29">
      <c r="D1156" s="732"/>
      <c r="E1156" s="48"/>
      <c r="F1156" s="48"/>
      <c r="G1156" s="48"/>
      <c r="H1156" s="48"/>
      <c r="I1156" s="48"/>
      <c r="J1156" s="48"/>
      <c r="K1156" s="48"/>
      <c r="L1156" s="48"/>
      <c r="M1156" s="48"/>
      <c r="N1156" s="48"/>
      <c r="O1156" s="48"/>
      <c r="P1156" s="48"/>
      <c r="Q1156" s="48"/>
      <c r="R1156" s="48"/>
      <c r="S1156" s="48"/>
      <c r="T1156" s="48"/>
      <c r="U1156" s="48"/>
      <c r="W1156" s="48"/>
      <c r="X1156" s="48"/>
      <c r="Y1156" s="48"/>
      <c r="Z1156" s="48"/>
      <c r="AA1156" s="48"/>
      <c r="AB1156" s="48"/>
      <c r="AC1156" s="48"/>
    </row>
    <row r="1157" spans="4:29">
      <c r="D1157" s="732"/>
      <c r="E1157" s="48"/>
      <c r="F1157" s="48"/>
      <c r="G1157" s="48"/>
      <c r="H1157" s="48"/>
      <c r="I1157" s="48"/>
      <c r="J1157" s="48"/>
      <c r="K1157" s="48"/>
      <c r="L1157" s="48"/>
      <c r="M1157" s="48"/>
      <c r="N1157" s="48"/>
      <c r="O1157" s="48"/>
      <c r="P1157" s="48"/>
      <c r="Q1157" s="48"/>
      <c r="R1157" s="48"/>
      <c r="S1157" s="48"/>
      <c r="T1157" s="48"/>
      <c r="U1157" s="48"/>
      <c r="W1157" s="48"/>
      <c r="X1157" s="48"/>
      <c r="Y1157" s="48"/>
      <c r="Z1157" s="48"/>
      <c r="AA1157" s="48"/>
      <c r="AB1157" s="48"/>
      <c r="AC1157" s="48"/>
    </row>
    <row r="1158" spans="4:29">
      <c r="D1158" s="732"/>
      <c r="E1158" s="48"/>
      <c r="F1158" s="48"/>
      <c r="G1158" s="48"/>
      <c r="H1158" s="48"/>
      <c r="I1158" s="48"/>
      <c r="J1158" s="48"/>
      <c r="K1158" s="48"/>
      <c r="L1158" s="48"/>
      <c r="M1158" s="48"/>
      <c r="N1158" s="48"/>
      <c r="O1158" s="48"/>
      <c r="P1158" s="48"/>
      <c r="Q1158" s="48"/>
      <c r="R1158" s="48"/>
      <c r="S1158" s="48"/>
      <c r="T1158" s="48"/>
      <c r="U1158" s="48"/>
      <c r="W1158" s="48"/>
      <c r="X1158" s="48"/>
      <c r="Y1158" s="48"/>
      <c r="Z1158" s="48"/>
      <c r="AA1158" s="48"/>
      <c r="AB1158" s="48"/>
      <c r="AC1158" s="48"/>
    </row>
    <row r="1159" spans="4:29">
      <c r="D1159" s="732"/>
      <c r="E1159" s="48"/>
      <c r="F1159" s="48"/>
      <c r="G1159" s="48"/>
      <c r="H1159" s="48"/>
      <c r="I1159" s="48"/>
      <c r="J1159" s="48"/>
      <c r="K1159" s="48"/>
      <c r="L1159" s="48"/>
      <c r="M1159" s="48"/>
      <c r="N1159" s="48"/>
      <c r="O1159" s="48"/>
      <c r="P1159" s="48"/>
      <c r="Q1159" s="48"/>
      <c r="R1159" s="48"/>
      <c r="S1159" s="48"/>
      <c r="T1159" s="48"/>
      <c r="U1159" s="48"/>
      <c r="W1159" s="48"/>
      <c r="X1159" s="48"/>
      <c r="Y1159" s="48"/>
      <c r="Z1159" s="48"/>
      <c r="AA1159" s="48"/>
      <c r="AB1159" s="48"/>
      <c r="AC1159" s="48"/>
    </row>
    <row r="1160" spans="4:29">
      <c r="D1160" s="732"/>
      <c r="E1160" s="48"/>
      <c r="F1160" s="48"/>
      <c r="G1160" s="48"/>
      <c r="H1160" s="48"/>
      <c r="I1160" s="48"/>
      <c r="J1160" s="48"/>
      <c r="K1160" s="48"/>
      <c r="L1160" s="48"/>
      <c r="M1160" s="48"/>
      <c r="N1160" s="48"/>
      <c r="O1160" s="48"/>
      <c r="P1160" s="48"/>
      <c r="Q1160" s="48"/>
      <c r="R1160" s="48"/>
      <c r="S1160" s="48"/>
      <c r="T1160" s="48"/>
      <c r="U1160" s="48"/>
      <c r="W1160" s="48"/>
      <c r="X1160" s="48"/>
      <c r="Y1160" s="48"/>
      <c r="Z1160" s="48"/>
      <c r="AA1160" s="48"/>
      <c r="AB1160" s="48"/>
      <c r="AC1160" s="48"/>
    </row>
    <row r="1161" spans="4:29">
      <c r="D1161" s="732"/>
      <c r="E1161" s="48"/>
      <c r="F1161" s="48"/>
      <c r="G1161" s="48"/>
      <c r="H1161" s="48"/>
      <c r="I1161" s="48"/>
      <c r="J1161" s="48"/>
      <c r="K1161" s="48"/>
      <c r="L1161" s="48"/>
      <c r="M1161" s="48"/>
      <c r="N1161" s="48"/>
      <c r="O1161" s="48"/>
      <c r="P1161" s="48"/>
      <c r="Q1161" s="48"/>
      <c r="R1161" s="48"/>
      <c r="S1161" s="48"/>
      <c r="T1161" s="48"/>
      <c r="U1161" s="48"/>
      <c r="W1161" s="48"/>
      <c r="X1161" s="48"/>
      <c r="Y1161" s="48"/>
      <c r="Z1161" s="48"/>
      <c r="AA1161" s="48"/>
      <c r="AB1161" s="48"/>
      <c r="AC1161" s="48"/>
    </row>
    <row r="1162" spans="4:29">
      <c r="D1162" s="732"/>
      <c r="E1162" s="48"/>
      <c r="F1162" s="48"/>
      <c r="G1162" s="48"/>
      <c r="H1162" s="48"/>
      <c r="I1162" s="48"/>
      <c r="J1162" s="48"/>
      <c r="K1162" s="48"/>
      <c r="L1162" s="48"/>
      <c r="M1162" s="48"/>
      <c r="N1162" s="48"/>
      <c r="O1162" s="48"/>
      <c r="P1162" s="48"/>
      <c r="Q1162" s="48"/>
      <c r="R1162" s="48"/>
      <c r="S1162" s="48"/>
      <c r="T1162" s="48"/>
      <c r="U1162" s="48"/>
      <c r="W1162" s="48"/>
      <c r="X1162" s="48"/>
      <c r="Y1162" s="48"/>
      <c r="Z1162" s="48"/>
      <c r="AA1162" s="48"/>
      <c r="AB1162" s="48"/>
      <c r="AC1162" s="48"/>
    </row>
    <row r="1163" spans="4:29">
      <c r="D1163" s="732"/>
      <c r="E1163" s="48"/>
      <c r="F1163" s="48"/>
      <c r="G1163" s="48"/>
      <c r="H1163" s="48"/>
      <c r="I1163" s="48"/>
      <c r="J1163" s="48"/>
      <c r="K1163" s="48"/>
      <c r="L1163" s="48"/>
      <c r="M1163" s="48"/>
      <c r="N1163" s="48"/>
      <c r="O1163" s="48"/>
      <c r="P1163" s="48"/>
      <c r="Q1163" s="48"/>
      <c r="R1163" s="48"/>
      <c r="S1163" s="48"/>
      <c r="T1163" s="48"/>
      <c r="U1163" s="48"/>
      <c r="W1163" s="48"/>
      <c r="X1163" s="48"/>
      <c r="Y1163" s="48"/>
      <c r="Z1163" s="48"/>
      <c r="AA1163" s="48"/>
      <c r="AB1163" s="48"/>
      <c r="AC1163" s="48"/>
    </row>
    <row r="1164" spans="4:29">
      <c r="D1164" s="732"/>
      <c r="E1164" s="48"/>
      <c r="F1164" s="48"/>
      <c r="G1164" s="48"/>
      <c r="H1164" s="48"/>
      <c r="I1164" s="48"/>
      <c r="J1164" s="48"/>
      <c r="K1164" s="48"/>
      <c r="L1164" s="48"/>
      <c r="M1164" s="48"/>
      <c r="N1164" s="48"/>
      <c r="O1164" s="48"/>
      <c r="P1164" s="48"/>
      <c r="Q1164" s="48"/>
      <c r="R1164" s="48"/>
      <c r="S1164" s="48"/>
      <c r="T1164" s="48"/>
      <c r="U1164" s="48"/>
      <c r="W1164" s="48"/>
      <c r="X1164" s="48"/>
      <c r="Y1164" s="48"/>
      <c r="Z1164" s="48"/>
      <c r="AA1164" s="48"/>
      <c r="AB1164" s="48"/>
      <c r="AC1164" s="48"/>
    </row>
    <row r="1165" spans="4:29">
      <c r="D1165" s="732"/>
      <c r="E1165" s="48"/>
      <c r="F1165" s="48"/>
      <c r="G1165" s="48"/>
      <c r="H1165" s="48"/>
      <c r="I1165" s="48"/>
      <c r="J1165" s="48"/>
      <c r="K1165" s="48"/>
      <c r="L1165" s="48"/>
      <c r="M1165" s="48"/>
      <c r="N1165" s="48"/>
      <c r="O1165" s="48"/>
      <c r="P1165" s="48"/>
      <c r="Q1165" s="48"/>
      <c r="R1165" s="48"/>
      <c r="S1165" s="48"/>
      <c r="T1165" s="48"/>
      <c r="U1165" s="48"/>
      <c r="W1165" s="48"/>
      <c r="X1165" s="48"/>
      <c r="Y1165" s="48"/>
      <c r="Z1165" s="48"/>
      <c r="AA1165" s="48"/>
      <c r="AB1165" s="48"/>
      <c r="AC1165" s="48"/>
    </row>
    <row r="1166" spans="4:29">
      <c r="D1166" s="732"/>
      <c r="E1166" s="48"/>
      <c r="F1166" s="48"/>
      <c r="G1166" s="48"/>
      <c r="H1166" s="48"/>
      <c r="I1166" s="48"/>
      <c r="J1166" s="48"/>
      <c r="K1166" s="48"/>
      <c r="L1166" s="48"/>
      <c r="M1166" s="48"/>
      <c r="N1166" s="48"/>
      <c r="O1166" s="48"/>
      <c r="P1166" s="48"/>
      <c r="Q1166" s="48"/>
      <c r="R1166" s="48"/>
      <c r="S1166" s="48"/>
      <c r="T1166" s="48"/>
      <c r="U1166" s="48"/>
      <c r="W1166" s="48"/>
      <c r="X1166" s="48"/>
      <c r="Y1166" s="48"/>
      <c r="Z1166" s="48"/>
      <c r="AA1166" s="48"/>
      <c r="AB1166" s="48"/>
      <c r="AC1166" s="48"/>
    </row>
    <row r="1167" spans="4:29">
      <c r="D1167" s="732"/>
      <c r="E1167" s="48"/>
      <c r="F1167" s="48"/>
      <c r="G1167" s="48"/>
      <c r="H1167" s="48"/>
      <c r="I1167" s="48"/>
      <c r="J1167" s="48"/>
      <c r="K1167" s="48"/>
      <c r="L1167" s="48"/>
      <c r="M1167" s="48"/>
      <c r="N1167" s="48"/>
      <c r="O1167" s="48"/>
      <c r="P1167" s="48"/>
      <c r="Q1167" s="48"/>
      <c r="R1167" s="48"/>
      <c r="S1167" s="48"/>
      <c r="T1167" s="48"/>
      <c r="U1167" s="48"/>
      <c r="W1167" s="48"/>
      <c r="X1167" s="48"/>
      <c r="Y1167" s="48"/>
      <c r="Z1167" s="48"/>
      <c r="AA1167" s="48"/>
      <c r="AB1167" s="48"/>
      <c r="AC1167" s="48"/>
    </row>
    <row r="1168" spans="4:29">
      <c r="D1168" s="732"/>
      <c r="E1168" s="48"/>
      <c r="F1168" s="48"/>
      <c r="G1168" s="48"/>
      <c r="H1168" s="48"/>
      <c r="I1168" s="48"/>
      <c r="J1168" s="48"/>
      <c r="K1168" s="48"/>
      <c r="L1168" s="48"/>
      <c r="M1168" s="48"/>
      <c r="N1168" s="48"/>
      <c r="O1168" s="48"/>
      <c r="P1168" s="48"/>
      <c r="Q1168" s="48"/>
      <c r="R1168" s="48"/>
      <c r="S1168" s="48"/>
      <c r="T1168" s="48"/>
      <c r="U1168" s="48"/>
      <c r="W1168" s="48"/>
      <c r="X1168" s="48"/>
      <c r="Y1168" s="48"/>
      <c r="Z1168" s="48"/>
      <c r="AA1168" s="48"/>
      <c r="AB1168" s="48"/>
      <c r="AC1168" s="48"/>
    </row>
    <row r="1169" spans="4:29">
      <c r="D1169" s="732"/>
      <c r="E1169" s="48"/>
      <c r="F1169" s="48"/>
      <c r="G1169" s="48"/>
      <c r="H1169" s="48"/>
      <c r="I1169" s="48"/>
      <c r="J1169" s="48"/>
      <c r="K1169" s="48"/>
      <c r="L1169" s="48"/>
      <c r="M1169" s="48"/>
      <c r="N1169" s="48"/>
      <c r="O1169" s="48"/>
      <c r="P1169" s="48"/>
      <c r="Q1169" s="48"/>
      <c r="R1169" s="48"/>
      <c r="S1169" s="48"/>
      <c r="T1169" s="48"/>
      <c r="U1169" s="48"/>
      <c r="W1169" s="48"/>
      <c r="X1169" s="48"/>
      <c r="Y1169" s="48"/>
      <c r="Z1169" s="48"/>
      <c r="AA1169" s="48"/>
      <c r="AB1169" s="48"/>
      <c r="AC1169" s="48"/>
    </row>
    <row r="1170" spans="4:29">
      <c r="D1170" s="732"/>
      <c r="E1170" s="48"/>
      <c r="F1170" s="48"/>
      <c r="G1170" s="48"/>
      <c r="H1170" s="48"/>
      <c r="I1170" s="48"/>
      <c r="J1170" s="48"/>
      <c r="K1170" s="48"/>
      <c r="L1170" s="48"/>
      <c r="M1170" s="48"/>
      <c r="N1170" s="48"/>
      <c r="O1170" s="48"/>
      <c r="P1170" s="48"/>
      <c r="Q1170" s="48"/>
      <c r="R1170" s="48"/>
      <c r="S1170" s="48"/>
      <c r="T1170" s="48"/>
      <c r="U1170" s="48"/>
      <c r="W1170" s="48"/>
      <c r="X1170" s="48"/>
      <c r="Y1170" s="48"/>
      <c r="Z1170" s="48"/>
      <c r="AA1170" s="48"/>
      <c r="AB1170" s="48"/>
      <c r="AC1170" s="48"/>
    </row>
    <row r="1171" spans="4:29">
      <c r="D1171" s="732"/>
      <c r="E1171" s="48"/>
      <c r="F1171" s="48"/>
      <c r="G1171" s="48"/>
      <c r="H1171" s="48"/>
      <c r="I1171" s="48"/>
      <c r="J1171" s="48"/>
      <c r="K1171" s="48"/>
      <c r="L1171" s="48"/>
      <c r="M1171" s="48"/>
      <c r="N1171" s="48"/>
      <c r="O1171" s="48"/>
      <c r="P1171" s="48"/>
      <c r="Q1171" s="48"/>
      <c r="R1171" s="48"/>
      <c r="S1171" s="48"/>
      <c r="T1171" s="48"/>
      <c r="U1171" s="48"/>
      <c r="W1171" s="48"/>
      <c r="X1171" s="48"/>
      <c r="Y1171" s="48"/>
      <c r="Z1171" s="48"/>
      <c r="AA1171" s="48"/>
      <c r="AB1171" s="48"/>
      <c r="AC1171" s="48"/>
    </row>
    <row r="1172" spans="4:29">
      <c r="D1172" s="732"/>
      <c r="E1172" s="48"/>
      <c r="F1172" s="48"/>
      <c r="G1172" s="48"/>
      <c r="H1172" s="48"/>
      <c r="I1172" s="48"/>
      <c r="J1172" s="48"/>
      <c r="K1172" s="48"/>
      <c r="L1172" s="48"/>
      <c r="M1172" s="48"/>
      <c r="N1172" s="48"/>
      <c r="O1172" s="48"/>
      <c r="P1172" s="48"/>
      <c r="Q1172" s="48"/>
      <c r="R1172" s="48"/>
      <c r="S1172" s="48"/>
      <c r="T1172" s="48"/>
      <c r="U1172" s="48"/>
      <c r="W1172" s="48"/>
      <c r="X1172" s="48"/>
      <c r="Y1172" s="48"/>
      <c r="Z1172" s="48"/>
      <c r="AA1172" s="48"/>
      <c r="AB1172" s="48"/>
      <c r="AC1172" s="48"/>
    </row>
    <row r="1173" spans="4:29">
      <c r="D1173" s="732"/>
      <c r="E1173" s="48"/>
      <c r="F1173" s="48"/>
      <c r="G1173" s="48"/>
      <c r="H1173" s="48"/>
      <c r="I1173" s="48"/>
      <c r="J1173" s="48"/>
      <c r="K1173" s="48"/>
      <c r="L1173" s="48"/>
      <c r="M1173" s="48"/>
      <c r="N1173" s="48"/>
      <c r="O1173" s="48"/>
      <c r="P1173" s="48"/>
      <c r="Q1173" s="48"/>
      <c r="R1173" s="48"/>
      <c r="S1173" s="48"/>
      <c r="T1173" s="48"/>
      <c r="U1173" s="48"/>
      <c r="W1173" s="48"/>
      <c r="X1173" s="48"/>
      <c r="Y1173" s="48"/>
      <c r="Z1173" s="48"/>
      <c r="AA1173" s="48"/>
      <c r="AB1173" s="48"/>
      <c r="AC1173" s="48"/>
    </row>
    <row r="1174" spans="4:29">
      <c r="D1174" s="732"/>
      <c r="E1174" s="48"/>
      <c r="F1174" s="48"/>
      <c r="G1174" s="48"/>
      <c r="H1174" s="48"/>
      <c r="I1174" s="48"/>
      <c r="J1174" s="48"/>
      <c r="K1174" s="48"/>
      <c r="L1174" s="48"/>
      <c r="M1174" s="48"/>
      <c r="N1174" s="48"/>
      <c r="O1174" s="48"/>
      <c r="P1174" s="48"/>
      <c r="Q1174" s="48"/>
      <c r="R1174" s="48"/>
      <c r="S1174" s="48"/>
      <c r="T1174" s="48"/>
      <c r="U1174" s="48"/>
      <c r="W1174" s="48"/>
      <c r="X1174" s="48"/>
      <c r="Y1174" s="48"/>
      <c r="Z1174" s="48"/>
      <c r="AA1174" s="48"/>
      <c r="AB1174" s="48"/>
      <c r="AC1174" s="48"/>
    </row>
    <row r="1175" spans="4:29">
      <c r="D1175" s="732"/>
      <c r="E1175" s="48"/>
      <c r="F1175" s="48"/>
      <c r="G1175" s="48"/>
      <c r="H1175" s="48"/>
      <c r="I1175" s="48"/>
      <c r="J1175" s="48"/>
      <c r="K1175" s="48"/>
      <c r="L1175" s="48"/>
      <c r="M1175" s="48"/>
      <c r="N1175" s="48"/>
      <c r="O1175" s="48"/>
      <c r="P1175" s="48"/>
      <c r="Q1175" s="48"/>
      <c r="R1175" s="48"/>
      <c r="S1175" s="48"/>
      <c r="T1175" s="48"/>
      <c r="U1175" s="48"/>
      <c r="W1175" s="48"/>
      <c r="X1175" s="48"/>
      <c r="Y1175" s="48"/>
      <c r="Z1175" s="48"/>
      <c r="AA1175" s="48"/>
      <c r="AB1175" s="48"/>
      <c r="AC1175" s="48"/>
    </row>
    <row r="1176" spans="4:29">
      <c r="D1176" s="732"/>
      <c r="E1176" s="48"/>
      <c r="F1176" s="48"/>
      <c r="G1176" s="48"/>
      <c r="H1176" s="48"/>
      <c r="I1176" s="48"/>
      <c r="J1176" s="48"/>
      <c r="K1176" s="48"/>
      <c r="L1176" s="48"/>
      <c r="M1176" s="48"/>
      <c r="N1176" s="48"/>
      <c r="O1176" s="48"/>
      <c r="P1176" s="48"/>
      <c r="Q1176" s="48"/>
      <c r="R1176" s="48"/>
      <c r="S1176" s="48"/>
      <c r="T1176" s="48"/>
      <c r="U1176" s="48"/>
      <c r="W1176" s="48"/>
      <c r="X1176" s="48"/>
      <c r="Y1176" s="48"/>
      <c r="Z1176" s="48"/>
      <c r="AA1176" s="48"/>
      <c r="AB1176" s="48"/>
      <c r="AC1176" s="48"/>
    </row>
    <row r="1177" spans="4:29">
      <c r="D1177" s="732"/>
      <c r="E1177" s="48"/>
      <c r="F1177" s="48"/>
      <c r="G1177" s="48"/>
      <c r="H1177" s="48"/>
      <c r="I1177" s="48"/>
      <c r="J1177" s="48"/>
      <c r="K1177" s="48"/>
      <c r="L1177" s="48"/>
      <c r="M1177" s="48"/>
      <c r="N1177" s="48"/>
      <c r="O1177" s="48"/>
      <c r="P1177" s="48"/>
      <c r="Q1177" s="48"/>
      <c r="R1177" s="48"/>
      <c r="S1177" s="48"/>
      <c r="T1177" s="48"/>
      <c r="U1177" s="48"/>
      <c r="W1177" s="48"/>
      <c r="X1177" s="48"/>
      <c r="Y1177" s="48"/>
      <c r="Z1177" s="48"/>
      <c r="AA1177" s="48"/>
      <c r="AB1177" s="48"/>
      <c r="AC1177" s="48"/>
    </row>
    <row r="1178" spans="4:29">
      <c r="D1178" s="732"/>
      <c r="E1178" s="48"/>
      <c r="F1178" s="48"/>
      <c r="G1178" s="48"/>
      <c r="H1178" s="48"/>
      <c r="I1178" s="48"/>
      <c r="J1178" s="48"/>
      <c r="K1178" s="48"/>
      <c r="L1178" s="48"/>
      <c r="M1178" s="48"/>
      <c r="N1178" s="48"/>
      <c r="O1178" s="48"/>
      <c r="P1178" s="48"/>
      <c r="Q1178" s="48"/>
      <c r="R1178" s="48"/>
      <c r="S1178" s="48"/>
      <c r="T1178" s="48"/>
      <c r="U1178" s="48"/>
      <c r="W1178" s="48"/>
      <c r="X1178" s="48"/>
      <c r="Y1178" s="48"/>
      <c r="Z1178" s="48"/>
      <c r="AA1178" s="48"/>
      <c r="AB1178" s="48"/>
      <c r="AC1178" s="48"/>
    </row>
    <row r="1179" spans="4:29">
      <c r="D1179" s="732"/>
      <c r="E1179" s="48"/>
      <c r="F1179" s="48"/>
      <c r="G1179" s="48"/>
      <c r="H1179" s="48"/>
      <c r="I1179" s="48"/>
      <c r="J1179" s="48"/>
      <c r="K1179" s="48"/>
      <c r="L1179" s="48"/>
      <c r="M1179" s="48"/>
      <c r="N1179" s="48"/>
      <c r="O1179" s="48"/>
      <c r="P1179" s="48"/>
      <c r="Q1179" s="48"/>
      <c r="R1179" s="48"/>
      <c r="S1179" s="48"/>
      <c r="T1179" s="48"/>
      <c r="U1179" s="48"/>
      <c r="W1179" s="48"/>
      <c r="X1179" s="48"/>
      <c r="Y1179" s="48"/>
      <c r="Z1179" s="48"/>
      <c r="AA1179" s="48"/>
      <c r="AB1179" s="48"/>
      <c r="AC1179" s="48"/>
    </row>
    <row r="1180" spans="4:29">
      <c r="D1180" s="732"/>
      <c r="E1180" s="48"/>
      <c r="F1180" s="48"/>
      <c r="G1180" s="48"/>
      <c r="H1180" s="48"/>
      <c r="I1180" s="48"/>
      <c r="J1180" s="48"/>
      <c r="K1180" s="48"/>
      <c r="L1180" s="48"/>
      <c r="M1180" s="48"/>
      <c r="N1180" s="48"/>
      <c r="O1180" s="48"/>
      <c r="P1180" s="48"/>
      <c r="Q1180" s="48"/>
      <c r="R1180" s="48"/>
      <c r="S1180" s="48"/>
      <c r="T1180" s="48"/>
      <c r="U1180" s="48"/>
      <c r="W1180" s="48"/>
      <c r="X1180" s="48"/>
      <c r="Y1180" s="48"/>
      <c r="Z1180" s="48"/>
      <c r="AA1180" s="48"/>
      <c r="AB1180" s="48"/>
      <c r="AC1180" s="48"/>
    </row>
    <row r="1181" spans="4:29">
      <c r="D1181" s="732"/>
      <c r="E1181" s="48"/>
      <c r="F1181" s="48"/>
      <c r="G1181" s="48"/>
      <c r="H1181" s="48"/>
      <c r="I1181" s="48"/>
      <c r="J1181" s="48"/>
      <c r="K1181" s="48"/>
      <c r="L1181" s="48"/>
      <c r="M1181" s="48"/>
      <c r="N1181" s="48"/>
      <c r="O1181" s="48"/>
      <c r="P1181" s="48"/>
      <c r="Q1181" s="48"/>
      <c r="R1181" s="48"/>
      <c r="S1181" s="48"/>
      <c r="T1181" s="48"/>
      <c r="U1181" s="48"/>
      <c r="W1181" s="48"/>
      <c r="X1181" s="48"/>
      <c r="Y1181" s="48"/>
      <c r="Z1181" s="48"/>
      <c r="AA1181" s="48"/>
      <c r="AB1181" s="48"/>
      <c r="AC1181" s="48"/>
    </row>
    <row r="1182" spans="4:29">
      <c r="D1182" s="732"/>
      <c r="E1182" s="48"/>
      <c r="F1182" s="48"/>
      <c r="G1182" s="48"/>
      <c r="H1182" s="48"/>
      <c r="I1182" s="48"/>
      <c r="J1182" s="48"/>
      <c r="K1182" s="48"/>
      <c r="L1182" s="48"/>
      <c r="M1182" s="48"/>
      <c r="N1182" s="48"/>
      <c r="O1182" s="48"/>
      <c r="P1182" s="48"/>
      <c r="Q1182" s="48"/>
      <c r="R1182" s="48"/>
      <c r="S1182" s="48"/>
      <c r="T1182" s="48"/>
      <c r="U1182" s="48"/>
      <c r="W1182" s="48"/>
      <c r="X1182" s="48"/>
      <c r="Y1182" s="48"/>
      <c r="Z1182" s="48"/>
      <c r="AA1182" s="48"/>
      <c r="AB1182" s="48"/>
      <c r="AC1182" s="48"/>
    </row>
    <row r="1183" spans="4:29">
      <c r="D1183" s="732"/>
      <c r="E1183" s="48"/>
      <c r="F1183" s="48"/>
      <c r="G1183" s="48"/>
      <c r="H1183" s="48"/>
      <c r="I1183" s="48"/>
      <c r="J1183" s="48"/>
      <c r="K1183" s="48"/>
      <c r="L1183" s="48"/>
      <c r="M1183" s="48"/>
      <c r="N1183" s="48"/>
      <c r="O1183" s="48"/>
      <c r="P1183" s="48"/>
      <c r="Q1183" s="48"/>
      <c r="R1183" s="48"/>
      <c r="S1183" s="48"/>
      <c r="T1183" s="48"/>
      <c r="U1183" s="48"/>
      <c r="W1183" s="48"/>
      <c r="X1183" s="48"/>
      <c r="Y1183" s="48"/>
      <c r="Z1183" s="48"/>
      <c r="AA1183" s="48"/>
      <c r="AB1183" s="48"/>
      <c r="AC1183" s="48"/>
    </row>
    <row r="1184" spans="4:29">
      <c r="D1184" s="732"/>
      <c r="E1184" s="48"/>
      <c r="F1184" s="48"/>
      <c r="G1184" s="48"/>
      <c r="H1184" s="48"/>
      <c r="I1184" s="48"/>
      <c r="J1184" s="48"/>
      <c r="K1184" s="48"/>
      <c r="L1184" s="48"/>
      <c r="M1184" s="48"/>
      <c r="N1184" s="48"/>
      <c r="O1184" s="48"/>
      <c r="P1184" s="48"/>
      <c r="Q1184" s="48"/>
      <c r="R1184" s="48"/>
      <c r="S1184" s="48"/>
      <c r="T1184" s="48"/>
      <c r="U1184" s="48"/>
      <c r="W1184" s="48"/>
      <c r="X1184" s="48"/>
      <c r="Y1184" s="48"/>
      <c r="Z1184" s="48"/>
      <c r="AA1184" s="48"/>
      <c r="AB1184" s="48"/>
      <c r="AC1184" s="48"/>
    </row>
    <row r="1185" spans="4:29">
      <c r="D1185" s="732"/>
      <c r="E1185" s="48"/>
      <c r="F1185" s="48"/>
      <c r="G1185" s="48"/>
      <c r="H1185" s="48"/>
      <c r="I1185" s="48"/>
      <c r="J1185" s="48"/>
      <c r="K1185" s="48"/>
      <c r="L1185" s="48"/>
      <c r="M1185" s="48"/>
      <c r="N1185" s="48"/>
      <c r="O1185" s="48"/>
      <c r="P1185" s="48"/>
      <c r="Q1185" s="48"/>
      <c r="R1185" s="48"/>
      <c r="S1185" s="48"/>
      <c r="T1185" s="48"/>
      <c r="U1185" s="48"/>
      <c r="W1185" s="48"/>
      <c r="X1185" s="48"/>
      <c r="Y1185" s="48"/>
      <c r="Z1185" s="48"/>
      <c r="AA1185" s="48"/>
      <c r="AB1185" s="48"/>
      <c r="AC1185" s="48"/>
    </row>
    <row r="1186" spans="4:29">
      <c r="D1186" s="732"/>
      <c r="E1186" s="48"/>
      <c r="F1186" s="48"/>
      <c r="G1186" s="48"/>
      <c r="H1186" s="48"/>
      <c r="I1186" s="48"/>
      <c r="J1186" s="48"/>
      <c r="K1186" s="48"/>
      <c r="L1186" s="48"/>
      <c r="M1186" s="48"/>
      <c r="N1186" s="48"/>
      <c r="O1186" s="48"/>
      <c r="P1186" s="48"/>
      <c r="Q1186" s="48"/>
      <c r="R1186" s="48"/>
      <c r="S1186" s="48"/>
      <c r="T1186" s="48"/>
      <c r="U1186" s="48"/>
      <c r="W1186" s="48"/>
      <c r="X1186" s="48"/>
      <c r="Y1186" s="48"/>
      <c r="Z1186" s="48"/>
      <c r="AA1186" s="48"/>
      <c r="AB1186" s="48"/>
      <c r="AC1186" s="48"/>
    </row>
    <row r="1187" spans="4:29">
      <c r="D1187" s="732"/>
      <c r="E1187" s="48"/>
      <c r="F1187" s="48"/>
      <c r="G1187" s="48"/>
      <c r="H1187" s="48"/>
      <c r="I1187" s="48"/>
      <c r="J1187" s="48"/>
      <c r="K1187" s="48"/>
      <c r="L1187" s="48"/>
      <c r="M1187" s="48"/>
      <c r="N1187" s="48"/>
      <c r="O1187" s="48"/>
      <c r="P1187" s="48"/>
      <c r="Q1187" s="48"/>
      <c r="R1187" s="48"/>
      <c r="S1187" s="48"/>
      <c r="T1187" s="48"/>
      <c r="U1187" s="48"/>
      <c r="W1187" s="48"/>
      <c r="X1187" s="48"/>
      <c r="Y1187" s="48"/>
      <c r="Z1187" s="48"/>
      <c r="AA1187" s="48"/>
      <c r="AB1187" s="48"/>
      <c r="AC1187" s="48"/>
    </row>
    <row r="1188" spans="4:29">
      <c r="D1188" s="732"/>
      <c r="E1188" s="48"/>
      <c r="F1188" s="48"/>
      <c r="G1188" s="48"/>
      <c r="H1188" s="48"/>
      <c r="I1188" s="48"/>
      <c r="J1188" s="48"/>
      <c r="K1188" s="48"/>
      <c r="L1188" s="48"/>
      <c r="M1188" s="48"/>
      <c r="N1188" s="48"/>
      <c r="O1188" s="48"/>
      <c r="P1188" s="48"/>
      <c r="Q1188" s="48"/>
      <c r="R1188" s="48"/>
      <c r="S1188" s="48"/>
      <c r="T1188" s="48"/>
      <c r="U1188" s="48"/>
      <c r="W1188" s="48"/>
      <c r="X1188" s="48"/>
      <c r="Y1188" s="48"/>
      <c r="Z1188" s="48"/>
      <c r="AA1188" s="48"/>
      <c r="AB1188" s="48"/>
      <c r="AC1188" s="48"/>
    </row>
    <row r="1189" spans="4:29">
      <c r="D1189" s="732"/>
      <c r="E1189" s="48"/>
      <c r="F1189" s="48"/>
      <c r="G1189" s="48"/>
      <c r="H1189" s="48"/>
      <c r="I1189" s="48"/>
      <c r="J1189" s="48"/>
      <c r="K1189" s="48"/>
      <c r="L1189" s="48"/>
      <c r="M1189" s="48"/>
      <c r="N1189" s="48"/>
      <c r="O1189" s="48"/>
      <c r="P1189" s="48"/>
      <c r="Q1189" s="48"/>
      <c r="R1189" s="48"/>
      <c r="S1189" s="48"/>
      <c r="T1189" s="48"/>
      <c r="U1189" s="48"/>
      <c r="W1189" s="48"/>
      <c r="X1189" s="48"/>
      <c r="Y1189" s="48"/>
      <c r="Z1189" s="48"/>
      <c r="AA1189" s="48"/>
      <c r="AB1189" s="48"/>
      <c r="AC1189" s="48"/>
    </row>
    <row r="1190" spans="4:29">
      <c r="D1190" s="732"/>
      <c r="E1190" s="48"/>
      <c r="F1190" s="48"/>
      <c r="G1190" s="48"/>
      <c r="H1190" s="48"/>
      <c r="I1190" s="48"/>
      <c r="J1190" s="48"/>
      <c r="K1190" s="48"/>
      <c r="L1190" s="48"/>
      <c r="M1190" s="48"/>
      <c r="N1190" s="48"/>
      <c r="O1190" s="48"/>
      <c r="P1190" s="48"/>
      <c r="Q1190" s="48"/>
      <c r="R1190" s="48"/>
      <c r="S1190" s="48"/>
      <c r="T1190" s="48"/>
      <c r="U1190" s="48"/>
      <c r="W1190" s="48"/>
      <c r="X1190" s="48"/>
      <c r="Y1190" s="48"/>
      <c r="Z1190" s="48"/>
      <c r="AA1190" s="48"/>
      <c r="AB1190" s="48"/>
      <c r="AC1190" s="48"/>
    </row>
    <row r="1191" spans="4:29">
      <c r="D1191" s="732"/>
      <c r="E1191" s="48"/>
      <c r="F1191" s="48"/>
      <c r="G1191" s="48"/>
      <c r="H1191" s="48"/>
      <c r="I1191" s="48"/>
      <c r="J1191" s="48"/>
      <c r="K1191" s="48"/>
      <c r="L1191" s="48"/>
      <c r="M1191" s="48"/>
      <c r="N1191" s="48"/>
      <c r="O1191" s="48"/>
      <c r="P1191" s="48"/>
      <c r="Q1191" s="48"/>
      <c r="R1191" s="48"/>
      <c r="S1191" s="48"/>
      <c r="T1191" s="48"/>
      <c r="U1191" s="48"/>
      <c r="W1191" s="48"/>
      <c r="X1191" s="48"/>
      <c r="Y1191" s="48"/>
      <c r="Z1191" s="48"/>
      <c r="AA1191" s="48"/>
      <c r="AB1191" s="48"/>
      <c r="AC1191" s="48"/>
    </row>
    <row r="1192" spans="4:29">
      <c r="D1192" s="732"/>
      <c r="E1192" s="48"/>
      <c r="F1192" s="48"/>
      <c r="G1192" s="48"/>
      <c r="H1192" s="48"/>
      <c r="I1192" s="48"/>
      <c r="J1192" s="48"/>
      <c r="K1192" s="48"/>
      <c r="L1192" s="48"/>
      <c r="M1192" s="48"/>
      <c r="N1192" s="48"/>
      <c r="O1192" s="48"/>
      <c r="P1192" s="48"/>
      <c r="Q1192" s="48"/>
      <c r="R1192" s="48"/>
      <c r="S1192" s="48"/>
      <c r="T1192" s="48"/>
      <c r="U1192" s="48"/>
      <c r="W1192" s="48"/>
      <c r="X1192" s="48"/>
      <c r="Y1192" s="48"/>
      <c r="Z1192" s="48"/>
      <c r="AA1192" s="48"/>
      <c r="AB1192" s="48"/>
      <c r="AC1192" s="48"/>
    </row>
    <row r="1193" spans="4:29">
      <c r="D1193" s="732"/>
      <c r="E1193" s="48"/>
      <c r="F1193" s="48"/>
      <c r="G1193" s="48"/>
      <c r="H1193" s="48"/>
      <c r="I1193" s="48"/>
      <c r="J1193" s="48"/>
      <c r="K1193" s="48"/>
      <c r="L1193" s="48"/>
      <c r="M1193" s="48"/>
      <c r="N1193" s="48"/>
      <c r="O1193" s="48"/>
      <c r="P1193" s="48"/>
      <c r="Q1193" s="48"/>
      <c r="R1193" s="48"/>
      <c r="S1193" s="48"/>
      <c r="T1193" s="48"/>
      <c r="U1193" s="48"/>
      <c r="W1193" s="48"/>
      <c r="X1193" s="48"/>
      <c r="Y1193" s="48"/>
      <c r="Z1193" s="48"/>
      <c r="AA1193" s="48"/>
      <c r="AB1193" s="48"/>
      <c r="AC1193" s="48"/>
    </row>
    <row r="1194" spans="4:29">
      <c r="D1194" s="732"/>
      <c r="E1194" s="48"/>
      <c r="F1194" s="48"/>
      <c r="G1194" s="48"/>
      <c r="H1194" s="48"/>
      <c r="I1194" s="48"/>
      <c r="J1194" s="48"/>
      <c r="K1194" s="48"/>
      <c r="L1194" s="48"/>
      <c r="M1194" s="48"/>
      <c r="N1194" s="48"/>
      <c r="O1194" s="48"/>
      <c r="P1194" s="48"/>
      <c r="Q1194" s="48"/>
      <c r="R1194" s="48"/>
      <c r="S1194" s="48"/>
      <c r="T1194" s="48"/>
      <c r="U1194" s="48"/>
      <c r="W1194" s="48"/>
      <c r="X1194" s="48"/>
      <c r="Y1194" s="48"/>
      <c r="Z1194" s="48"/>
      <c r="AA1194" s="48"/>
      <c r="AB1194" s="48"/>
      <c r="AC1194" s="48"/>
    </row>
    <row r="1195" spans="4:29">
      <c r="D1195" s="732"/>
      <c r="E1195" s="48"/>
      <c r="F1195" s="48"/>
      <c r="G1195" s="48"/>
      <c r="H1195" s="48"/>
      <c r="I1195" s="48"/>
      <c r="J1195" s="48"/>
      <c r="K1195" s="48"/>
      <c r="L1195" s="48"/>
      <c r="M1195" s="48"/>
      <c r="N1195" s="48"/>
      <c r="O1195" s="48"/>
      <c r="P1195" s="48"/>
      <c r="Q1195" s="48"/>
      <c r="R1195" s="48"/>
      <c r="S1195" s="48"/>
      <c r="T1195" s="48"/>
      <c r="U1195" s="48"/>
      <c r="W1195" s="48"/>
      <c r="X1195" s="48"/>
      <c r="Y1195" s="48"/>
      <c r="Z1195" s="48"/>
      <c r="AA1195" s="48"/>
      <c r="AB1195" s="48"/>
      <c r="AC1195" s="48"/>
    </row>
    <row r="1196" spans="4:29">
      <c r="D1196" s="732"/>
      <c r="E1196" s="48"/>
      <c r="F1196" s="48"/>
      <c r="G1196" s="48"/>
      <c r="H1196" s="48"/>
      <c r="I1196" s="48"/>
      <c r="J1196" s="48"/>
      <c r="K1196" s="48"/>
      <c r="L1196" s="48"/>
      <c r="M1196" s="48"/>
      <c r="N1196" s="48"/>
      <c r="O1196" s="48"/>
      <c r="P1196" s="48"/>
      <c r="Q1196" s="48"/>
      <c r="R1196" s="48"/>
      <c r="S1196" s="48"/>
      <c r="T1196" s="48"/>
      <c r="U1196" s="48"/>
      <c r="W1196" s="48"/>
      <c r="X1196" s="48"/>
      <c r="Y1196" s="48"/>
      <c r="Z1196" s="48"/>
      <c r="AA1196" s="48"/>
      <c r="AB1196" s="48"/>
      <c r="AC1196" s="48"/>
    </row>
    <row r="1197" spans="4:29">
      <c r="D1197" s="732"/>
      <c r="E1197" s="48"/>
      <c r="F1197" s="48"/>
      <c r="G1197" s="48"/>
      <c r="H1197" s="48"/>
      <c r="I1197" s="48"/>
      <c r="J1197" s="48"/>
      <c r="K1197" s="48"/>
      <c r="L1197" s="48"/>
      <c r="M1197" s="48"/>
      <c r="N1197" s="48"/>
      <c r="O1197" s="48"/>
      <c r="P1197" s="48"/>
      <c r="Q1197" s="48"/>
      <c r="R1197" s="48"/>
      <c r="S1197" s="48"/>
      <c r="T1197" s="48"/>
      <c r="U1197" s="48"/>
      <c r="W1197" s="48"/>
      <c r="X1197" s="48"/>
      <c r="Y1197" s="48"/>
      <c r="Z1197" s="48"/>
      <c r="AA1197" s="48"/>
      <c r="AB1197" s="48"/>
      <c r="AC1197" s="48"/>
    </row>
    <row r="1198" spans="4:29">
      <c r="D1198" s="732"/>
      <c r="E1198" s="48"/>
      <c r="F1198" s="48"/>
      <c r="G1198" s="48"/>
      <c r="H1198" s="48"/>
      <c r="I1198" s="48"/>
      <c r="J1198" s="48"/>
      <c r="K1198" s="48"/>
      <c r="L1198" s="48"/>
      <c r="M1198" s="48"/>
      <c r="N1198" s="48"/>
      <c r="O1198" s="48"/>
      <c r="P1198" s="48"/>
      <c r="Q1198" s="48"/>
      <c r="R1198" s="48"/>
      <c r="S1198" s="48"/>
      <c r="T1198" s="48"/>
      <c r="U1198" s="48"/>
      <c r="W1198" s="48"/>
      <c r="X1198" s="48"/>
      <c r="Y1198" s="48"/>
      <c r="Z1198" s="48"/>
      <c r="AA1198" s="48"/>
      <c r="AB1198" s="48"/>
      <c r="AC1198" s="48"/>
    </row>
    <row r="1199" spans="4:29">
      <c r="D1199" s="732"/>
      <c r="E1199" s="48"/>
      <c r="F1199" s="48"/>
      <c r="G1199" s="48"/>
      <c r="H1199" s="48"/>
      <c r="I1199" s="48"/>
      <c r="J1199" s="48"/>
      <c r="K1199" s="48"/>
      <c r="L1199" s="48"/>
      <c r="M1199" s="48"/>
      <c r="N1199" s="48"/>
      <c r="O1199" s="48"/>
      <c r="P1199" s="48"/>
      <c r="Q1199" s="48"/>
      <c r="R1199" s="48"/>
      <c r="S1199" s="48"/>
      <c r="T1199" s="48"/>
      <c r="U1199" s="48"/>
      <c r="W1199" s="48"/>
      <c r="X1199" s="48"/>
      <c r="Y1199" s="48"/>
      <c r="Z1199" s="48"/>
      <c r="AA1199" s="48"/>
      <c r="AB1199" s="48"/>
      <c r="AC1199" s="48"/>
    </row>
    <row r="1200" spans="4:29">
      <c r="D1200" s="732"/>
      <c r="E1200" s="48"/>
      <c r="F1200" s="48"/>
      <c r="G1200" s="48"/>
      <c r="H1200" s="48"/>
      <c r="I1200" s="48"/>
      <c r="J1200" s="48"/>
      <c r="K1200" s="48"/>
      <c r="L1200" s="48"/>
      <c r="M1200" s="48"/>
      <c r="N1200" s="48"/>
      <c r="O1200" s="48"/>
      <c r="P1200" s="48"/>
      <c r="Q1200" s="48"/>
      <c r="R1200" s="48"/>
      <c r="S1200" s="48"/>
      <c r="T1200" s="48"/>
      <c r="U1200" s="48"/>
      <c r="W1200" s="48"/>
      <c r="X1200" s="48"/>
      <c r="Y1200" s="48"/>
      <c r="Z1200" s="48"/>
      <c r="AA1200" s="48"/>
      <c r="AB1200" s="48"/>
      <c r="AC1200" s="48"/>
    </row>
    <row r="1201" spans="4:29">
      <c r="D1201" s="732"/>
      <c r="E1201" s="48"/>
      <c r="F1201" s="48"/>
      <c r="G1201" s="48"/>
      <c r="H1201" s="48"/>
      <c r="I1201" s="48"/>
      <c r="J1201" s="48"/>
      <c r="K1201" s="48"/>
      <c r="L1201" s="48"/>
      <c r="M1201" s="48"/>
      <c r="N1201" s="48"/>
      <c r="O1201" s="48"/>
      <c r="P1201" s="48"/>
      <c r="Q1201" s="48"/>
      <c r="R1201" s="48"/>
      <c r="S1201" s="48"/>
      <c r="T1201" s="48"/>
      <c r="U1201" s="48"/>
      <c r="W1201" s="48"/>
      <c r="X1201" s="48"/>
      <c r="Y1201" s="48"/>
      <c r="Z1201" s="48"/>
      <c r="AA1201" s="48"/>
      <c r="AB1201" s="48"/>
      <c r="AC1201" s="48"/>
    </row>
    <row r="1202" spans="4:29">
      <c r="D1202" s="732"/>
      <c r="E1202" s="48"/>
      <c r="F1202" s="48"/>
      <c r="G1202" s="48"/>
      <c r="H1202" s="48"/>
      <c r="I1202" s="48"/>
      <c r="J1202" s="48"/>
      <c r="K1202" s="48"/>
      <c r="L1202" s="48"/>
      <c r="M1202" s="48"/>
      <c r="N1202" s="48"/>
      <c r="O1202" s="48"/>
      <c r="P1202" s="48"/>
      <c r="Q1202" s="48"/>
      <c r="R1202" s="48"/>
      <c r="S1202" s="48"/>
      <c r="T1202" s="48"/>
      <c r="U1202" s="48"/>
      <c r="W1202" s="48"/>
      <c r="X1202" s="48"/>
      <c r="Y1202" s="48"/>
      <c r="Z1202" s="48"/>
      <c r="AA1202" s="48"/>
      <c r="AB1202" s="48"/>
      <c r="AC1202" s="48"/>
    </row>
    <row r="1203" spans="4:29">
      <c r="D1203" s="732"/>
      <c r="E1203" s="48"/>
      <c r="F1203" s="48"/>
      <c r="G1203" s="48"/>
      <c r="H1203" s="48"/>
      <c r="I1203" s="48"/>
      <c r="J1203" s="48"/>
      <c r="K1203" s="48"/>
      <c r="L1203" s="48"/>
      <c r="M1203" s="48"/>
      <c r="N1203" s="48"/>
      <c r="O1203" s="48"/>
      <c r="P1203" s="48"/>
      <c r="Q1203" s="48"/>
      <c r="R1203" s="48"/>
      <c r="S1203" s="48"/>
      <c r="T1203" s="48"/>
      <c r="U1203" s="48"/>
      <c r="W1203" s="48"/>
      <c r="X1203" s="48"/>
      <c r="Y1203" s="48"/>
      <c r="Z1203" s="48"/>
      <c r="AA1203" s="48"/>
      <c r="AB1203" s="48"/>
      <c r="AC1203" s="48"/>
    </row>
    <row r="1204" spans="4:29">
      <c r="D1204" s="732"/>
      <c r="E1204" s="48"/>
      <c r="F1204" s="48"/>
      <c r="G1204" s="48"/>
      <c r="H1204" s="48"/>
      <c r="I1204" s="48"/>
      <c r="J1204" s="48"/>
      <c r="K1204" s="48"/>
      <c r="L1204" s="48"/>
      <c r="M1204" s="48"/>
      <c r="N1204" s="48"/>
      <c r="O1204" s="48"/>
      <c r="P1204" s="48"/>
      <c r="Q1204" s="48"/>
      <c r="R1204" s="48"/>
      <c r="S1204" s="48"/>
      <c r="T1204" s="48"/>
      <c r="U1204" s="48"/>
      <c r="W1204" s="48"/>
      <c r="X1204" s="48"/>
      <c r="Y1204" s="48"/>
      <c r="Z1204" s="48"/>
      <c r="AA1204" s="48"/>
      <c r="AB1204" s="48"/>
      <c r="AC1204" s="48"/>
    </row>
    <row r="1205" spans="4:29">
      <c r="D1205" s="732"/>
      <c r="E1205" s="48"/>
      <c r="F1205" s="48"/>
      <c r="G1205" s="48"/>
      <c r="H1205" s="48"/>
      <c r="I1205" s="48"/>
      <c r="J1205" s="48"/>
      <c r="K1205" s="48"/>
      <c r="L1205" s="48"/>
      <c r="M1205" s="48"/>
      <c r="N1205" s="48"/>
      <c r="O1205" s="48"/>
      <c r="P1205" s="48"/>
      <c r="Q1205" s="48"/>
      <c r="R1205" s="48"/>
      <c r="S1205" s="48"/>
      <c r="T1205" s="48"/>
      <c r="U1205" s="48"/>
      <c r="W1205" s="48"/>
      <c r="X1205" s="48"/>
      <c r="Y1205" s="48"/>
      <c r="Z1205" s="48"/>
      <c r="AA1205" s="48"/>
      <c r="AB1205" s="48"/>
      <c r="AC1205" s="48"/>
    </row>
    <row r="1206" spans="4:29">
      <c r="D1206" s="732"/>
      <c r="E1206" s="48"/>
      <c r="F1206" s="48"/>
      <c r="G1206" s="48"/>
      <c r="H1206" s="48"/>
      <c r="I1206" s="48"/>
      <c r="J1206" s="48"/>
      <c r="K1206" s="48"/>
      <c r="L1206" s="48"/>
      <c r="M1206" s="48"/>
      <c r="N1206" s="48"/>
      <c r="O1206" s="48"/>
      <c r="P1206" s="48"/>
      <c r="Q1206" s="48"/>
      <c r="R1206" s="48"/>
      <c r="S1206" s="48"/>
      <c r="T1206" s="48"/>
      <c r="U1206" s="48"/>
      <c r="W1206" s="48"/>
      <c r="X1206" s="48"/>
      <c r="Y1206" s="48"/>
      <c r="Z1206" s="48"/>
      <c r="AA1206" s="48"/>
      <c r="AB1206" s="48"/>
      <c r="AC1206" s="48"/>
    </row>
    <row r="1207" spans="4:29">
      <c r="D1207" s="732"/>
      <c r="E1207" s="48"/>
      <c r="F1207" s="48"/>
      <c r="G1207" s="48"/>
      <c r="H1207" s="48"/>
      <c r="I1207" s="48"/>
      <c r="J1207" s="48"/>
      <c r="K1207" s="48"/>
      <c r="L1207" s="48"/>
      <c r="M1207" s="48"/>
      <c r="N1207" s="48"/>
      <c r="O1207" s="48"/>
      <c r="P1207" s="48"/>
      <c r="Q1207" s="48"/>
      <c r="R1207" s="48"/>
      <c r="S1207" s="48"/>
      <c r="T1207" s="48"/>
      <c r="U1207" s="48"/>
      <c r="W1207" s="48"/>
      <c r="X1207" s="48"/>
      <c r="Y1207" s="48"/>
      <c r="Z1207" s="48"/>
      <c r="AA1207" s="48"/>
      <c r="AB1207" s="48"/>
      <c r="AC1207" s="48"/>
    </row>
    <row r="1208" spans="4:29">
      <c r="D1208" s="732"/>
      <c r="E1208" s="48"/>
      <c r="F1208" s="48"/>
      <c r="G1208" s="48"/>
      <c r="H1208" s="48"/>
      <c r="I1208" s="48"/>
      <c r="J1208" s="48"/>
      <c r="K1208" s="48"/>
      <c r="L1208" s="48"/>
      <c r="M1208" s="48"/>
      <c r="N1208" s="48"/>
      <c r="O1208" s="48"/>
      <c r="P1208" s="48"/>
      <c r="Q1208" s="48"/>
      <c r="R1208" s="48"/>
      <c r="S1208" s="48"/>
      <c r="T1208" s="48"/>
      <c r="U1208" s="48"/>
      <c r="W1208" s="48"/>
      <c r="X1208" s="48"/>
      <c r="Y1208" s="48"/>
      <c r="Z1208" s="48"/>
      <c r="AA1208" s="48"/>
      <c r="AB1208" s="48"/>
      <c r="AC1208" s="48"/>
    </row>
    <row r="1209" spans="4:29">
      <c r="D1209" s="732"/>
      <c r="E1209" s="48"/>
      <c r="F1209" s="48"/>
      <c r="G1209" s="48"/>
      <c r="H1209" s="48"/>
      <c r="I1209" s="48"/>
      <c r="J1209" s="48"/>
      <c r="K1209" s="48"/>
      <c r="L1209" s="48"/>
      <c r="M1209" s="48"/>
      <c r="N1209" s="48"/>
      <c r="O1209" s="48"/>
      <c r="P1209" s="48"/>
      <c r="Q1209" s="48"/>
      <c r="R1209" s="48"/>
      <c r="S1209" s="48"/>
      <c r="T1209" s="48"/>
      <c r="U1209" s="48"/>
      <c r="W1209" s="48"/>
      <c r="X1209" s="48"/>
      <c r="Y1209" s="48"/>
      <c r="Z1209" s="48"/>
      <c r="AA1209" s="48"/>
      <c r="AB1209" s="48"/>
      <c r="AC1209" s="48"/>
    </row>
    <row r="1210" spans="4:29">
      <c r="D1210" s="732"/>
      <c r="E1210" s="48"/>
      <c r="F1210" s="48"/>
      <c r="G1210" s="48"/>
      <c r="H1210" s="48"/>
      <c r="I1210" s="48"/>
      <c r="J1210" s="48"/>
      <c r="K1210" s="48"/>
      <c r="L1210" s="48"/>
      <c r="M1210" s="48"/>
      <c r="N1210" s="48"/>
      <c r="O1210" s="48"/>
      <c r="P1210" s="48"/>
      <c r="Q1210" s="48"/>
      <c r="R1210" s="48"/>
      <c r="S1210" s="48"/>
      <c r="T1210" s="48"/>
      <c r="U1210" s="48"/>
      <c r="W1210" s="48"/>
      <c r="X1210" s="48"/>
      <c r="Y1210" s="48"/>
      <c r="Z1210" s="48"/>
      <c r="AA1210" s="48"/>
      <c r="AB1210" s="48"/>
      <c r="AC1210" s="48"/>
    </row>
    <row r="1211" spans="4:29">
      <c r="D1211" s="732"/>
      <c r="E1211" s="48"/>
      <c r="F1211" s="48"/>
      <c r="G1211" s="48"/>
      <c r="H1211" s="48"/>
      <c r="I1211" s="48"/>
      <c r="J1211" s="48"/>
      <c r="K1211" s="48"/>
      <c r="L1211" s="48"/>
      <c r="M1211" s="48"/>
      <c r="N1211" s="48"/>
      <c r="O1211" s="48"/>
      <c r="P1211" s="48"/>
      <c r="Q1211" s="48"/>
      <c r="R1211" s="48"/>
      <c r="S1211" s="48"/>
      <c r="T1211" s="48"/>
      <c r="U1211" s="48"/>
      <c r="W1211" s="48"/>
      <c r="X1211" s="48"/>
      <c r="Y1211" s="48"/>
      <c r="Z1211" s="48"/>
      <c r="AA1211" s="48"/>
      <c r="AB1211" s="48"/>
      <c r="AC1211" s="48"/>
    </row>
    <row r="1212" spans="4:29">
      <c r="D1212" s="732"/>
      <c r="E1212" s="48"/>
      <c r="F1212" s="48"/>
      <c r="G1212" s="48"/>
      <c r="H1212" s="48"/>
      <c r="I1212" s="48"/>
      <c r="J1212" s="48"/>
      <c r="K1212" s="48"/>
      <c r="L1212" s="48"/>
      <c r="M1212" s="48"/>
      <c r="N1212" s="48"/>
      <c r="O1212" s="48"/>
      <c r="P1212" s="48"/>
      <c r="Q1212" s="48"/>
      <c r="R1212" s="48"/>
      <c r="S1212" s="48"/>
      <c r="T1212" s="48"/>
      <c r="U1212" s="48"/>
      <c r="W1212" s="48"/>
      <c r="X1212" s="48"/>
      <c r="Y1212" s="48"/>
      <c r="Z1212" s="48"/>
      <c r="AA1212" s="48"/>
      <c r="AB1212" s="48"/>
      <c r="AC1212" s="48"/>
    </row>
    <row r="1213" spans="4:29">
      <c r="D1213" s="732"/>
      <c r="E1213" s="48"/>
      <c r="F1213" s="48"/>
      <c r="G1213" s="48"/>
      <c r="H1213" s="48"/>
      <c r="I1213" s="48"/>
      <c r="J1213" s="48"/>
      <c r="K1213" s="48"/>
      <c r="L1213" s="48"/>
      <c r="M1213" s="48"/>
      <c r="N1213" s="48"/>
      <c r="O1213" s="48"/>
      <c r="P1213" s="48"/>
      <c r="Q1213" s="48"/>
      <c r="R1213" s="48"/>
      <c r="S1213" s="48"/>
      <c r="T1213" s="48"/>
      <c r="U1213" s="48"/>
      <c r="W1213" s="48"/>
      <c r="X1213" s="48"/>
      <c r="Y1213" s="48"/>
      <c r="Z1213" s="48"/>
      <c r="AA1213" s="48"/>
      <c r="AB1213" s="48"/>
      <c r="AC1213" s="48"/>
    </row>
    <row r="1214" spans="4:29">
      <c r="D1214" s="732"/>
      <c r="E1214" s="48"/>
      <c r="F1214" s="48"/>
      <c r="G1214" s="48"/>
      <c r="H1214" s="48"/>
      <c r="I1214" s="48"/>
      <c r="J1214" s="48"/>
      <c r="K1214" s="48"/>
      <c r="L1214" s="48"/>
      <c r="M1214" s="48"/>
      <c r="N1214" s="48"/>
      <c r="O1214" s="48"/>
      <c r="P1214" s="48"/>
      <c r="Q1214" s="48"/>
      <c r="R1214" s="48"/>
      <c r="S1214" s="48"/>
      <c r="T1214" s="48"/>
      <c r="U1214" s="48"/>
      <c r="W1214" s="48"/>
      <c r="X1214" s="48"/>
      <c r="Y1214" s="48"/>
      <c r="Z1214" s="48"/>
      <c r="AA1214" s="48"/>
      <c r="AB1214" s="48"/>
      <c r="AC1214" s="48"/>
    </row>
    <row r="1215" spans="4:29">
      <c r="D1215" s="732"/>
      <c r="E1215" s="48"/>
      <c r="F1215" s="48"/>
      <c r="G1215" s="48"/>
      <c r="H1215" s="48"/>
      <c r="I1215" s="48"/>
      <c r="J1215" s="48"/>
      <c r="K1215" s="48"/>
      <c r="L1215" s="48"/>
      <c r="M1215" s="48"/>
      <c r="N1215" s="48"/>
      <c r="O1215" s="48"/>
      <c r="P1215" s="48"/>
      <c r="Q1215" s="48"/>
      <c r="R1215" s="48"/>
      <c r="S1215" s="48"/>
      <c r="T1215" s="48"/>
      <c r="U1215" s="48"/>
      <c r="W1215" s="48"/>
      <c r="X1215" s="48"/>
      <c r="Y1215" s="48"/>
      <c r="Z1215" s="48"/>
      <c r="AA1215" s="48"/>
      <c r="AB1215" s="48"/>
      <c r="AC1215" s="48"/>
    </row>
    <row r="1216" spans="4:29">
      <c r="D1216" s="732"/>
      <c r="E1216" s="48"/>
      <c r="F1216" s="48"/>
      <c r="G1216" s="48"/>
      <c r="H1216" s="48"/>
      <c r="I1216" s="48"/>
      <c r="J1216" s="48"/>
      <c r="K1216" s="48"/>
      <c r="L1216" s="48"/>
      <c r="M1216" s="48"/>
      <c r="N1216" s="48"/>
      <c r="O1216" s="48"/>
      <c r="P1216" s="48"/>
      <c r="Q1216" s="48"/>
      <c r="R1216" s="48"/>
      <c r="S1216" s="48"/>
      <c r="T1216" s="48"/>
      <c r="U1216" s="48"/>
      <c r="W1216" s="48"/>
      <c r="X1216" s="48"/>
      <c r="Y1216" s="48"/>
      <c r="Z1216" s="48"/>
      <c r="AA1216" s="48"/>
      <c r="AB1216" s="48"/>
      <c r="AC1216" s="48"/>
    </row>
    <row r="1217" spans="4:29">
      <c r="D1217" s="732"/>
      <c r="E1217" s="48"/>
      <c r="F1217" s="48"/>
      <c r="G1217" s="48"/>
      <c r="H1217" s="48"/>
      <c r="I1217" s="48"/>
      <c r="J1217" s="48"/>
      <c r="K1217" s="48"/>
      <c r="L1217" s="48"/>
      <c r="M1217" s="48"/>
      <c r="N1217" s="48"/>
      <c r="O1217" s="48"/>
      <c r="P1217" s="48"/>
      <c r="Q1217" s="48"/>
      <c r="R1217" s="48"/>
      <c r="S1217" s="48"/>
      <c r="T1217" s="48"/>
      <c r="U1217" s="48"/>
      <c r="W1217" s="48"/>
      <c r="X1217" s="48"/>
      <c r="Y1217" s="48"/>
      <c r="Z1217" s="48"/>
      <c r="AA1217" s="48"/>
      <c r="AB1217" s="48"/>
      <c r="AC1217" s="48"/>
    </row>
    <row r="1218" spans="4:29">
      <c r="D1218" s="732"/>
      <c r="E1218" s="48"/>
      <c r="F1218" s="48"/>
      <c r="G1218" s="48"/>
      <c r="H1218" s="48"/>
      <c r="I1218" s="48"/>
      <c r="J1218" s="48"/>
      <c r="K1218" s="48"/>
      <c r="L1218" s="48"/>
      <c r="M1218" s="48"/>
      <c r="N1218" s="48"/>
      <c r="O1218" s="48"/>
      <c r="P1218" s="48"/>
      <c r="Q1218" s="48"/>
      <c r="R1218" s="48"/>
      <c r="S1218" s="48"/>
      <c r="T1218" s="48"/>
      <c r="U1218" s="48"/>
      <c r="W1218" s="48"/>
      <c r="X1218" s="48"/>
      <c r="Y1218" s="48"/>
      <c r="Z1218" s="48"/>
      <c r="AA1218" s="48"/>
      <c r="AB1218" s="48"/>
      <c r="AC1218" s="48"/>
    </row>
    <row r="1219" spans="4:29">
      <c r="D1219" s="732"/>
      <c r="E1219" s="48"/>
      <c r="F1219" s="48"/>
      <c r="G1219" s="48"/>
      <c r="H1219" s="48"/>
      <c r="I1219" s="48"/>
      <c r="J1219" s="48"/>
      <c r="K1219" s="48"/>
      <c r="L1219" s="48"/>
      <c r="M1219" s="48"/>
      <c r="N1219" s="48"/>
      <c r="O1219" s="48"/>
      <c r="P1219" s="48"/>
      <c r="Q1219" s="48"/>
      <c r="R1219" s="48"/>
      <c r="S1219" s="48"/>
      <c r="T1219" s="48"/>
      <c r="U1219" s="48"/>
      <c r="W1219" s="48"/>
      <c r="X1219" s="48"/>
      <c r="Y1219" s="48"/>
      <c r="Z1219" s="48"/>
      <c r="AA1219" s="48"/>
      <c r="AB1219" s="48"/>
      <c r="AC1219" s="48"/>
    </row>
    <row r="1220" spans="4:29">
      <c r="D1220" s="732"/>
      <c r="E1220" s="48"/>
      <c r="F1220" s="48"/>
      <c r="G1220" s="48"/>
      <c r="H1220" s="48"/>
      <c r="I1220" s="48"/>
      <c r="J1220" s="48"/>
      <c r="K1220" s="48"/>
      <c r="L1220" s="48"/>
      <c r="M1220" s="48"/>
      <c r="N1220" s="48"/>
      <c r="O1220" s="48"/>
      <c r="P1220" s="48"/>
      <c r="Q1220" s="48"/>
      <c r="R1220" s="48"/>
      <c r="S1220" s="48"/>
      <c r="T1220" s="48"/>
      <c r="U1220" s="48"/>
      <c r="W1220" s="48"/>
      <c r="X1220" s="48"/>
      <c r="Y1220" s="48"/>
      <c r="Z1220" s="48"/>
      <c r="AA1220" s="48"/>
      <c r="AB1220" s="48"/>
      <c r="AC1220" s="48"/>
    </row>
    <row r="1221" spans="4:29">
      <c r="D1221" s="732"/>
      <c r="E1221" s="48"/>
      <c r="F1221" s="48"/>
      <c r="G1221" s="48"/>
      <c r="H1221" s="48"/>
      <c r="I1221" s="48"/>
      <c r="J1221" s="48"/>
      <c r="K1221" s="48"/>
      <c r="L1221" s="48"/>
      <c r="M1221" s="48"/>
      <c r="N1221" s="48"/>
      <c r="O1221" s="48"/>
      <c r="P1221" s="48"/>
      <c r="Q1221" s="48"/>
      <c r="R1221" s="48"/>
      <c r="S1221" s="48"/>
      <c r="T1221" s="48"/>
      <c r="U1221" s="48"/>
      <c r="W1221" s="48"/>
      <c r="X1221" s="48"/>
      <c r="Y1221" s="48"/>
      <c r="Z1221" s="48"/>
      <c r="AA1221" s="48"/>
      <c r="AB1221" s="48"/>
      <c r="AC1221" s="48"/>
    </row>
    <row r="1222" spans="4:29">
      <c r="D1222" s="732"/>
      <c r="E1222" s="48"/>
      <c r="F1222" s="48"/>
      <c r="G1222" s="48"/>
      <c r="H1222" s="48"/>
      <c r="I1222" s="48"/>
      <c r="J1222" s="48"/>
      <c r="K1222" s="48"/>
      <c r="L1222" s="48"/>
      <c r="M1222" s="48"/>
      <c r="N1222" s="48"/>
      <c r="O1222" s="48"/>
      <c r="P1222" s="48"/>
      <c r="Q1222" s="48"/>
      <c r="R1222" s="48"/>
      <c r="S1222" s="48"/>
      <c r="T1222" s="48"/>
      <c r="U1222" s="48"/>
      <c r="W1222" s="48"/>
      <c r="X1222" s="48"/>
      <c r="Y1222" s="48"/>
      <c r="Z1222" s="48"/>
      <c r="AA1222" s="48"/>
      <c r="AB1222" s="48"/>
      <c r="AC1222" s="48"/>
    </row>
    <row r="1223" spans="4:29">
      <c r="D1223" s="732"/>
      <c r="E1223" s="48"/>
      <c r="F1223" s="48"/>
      <c r="G1223" s="48"/>
      <c r="H1223" s="48"/>
      <c r="I1223" s="48"/>
      <c r="J1223" s="48"/>
      <c r="K1223" s="48"/>
      <c r="L1223" s="48"/>
      <c r="M1223" s="48"/>
      <c r="N1223" s="48"/>
      <c r="O1223" s="48"/>
      <c r="P1223" s="48"/>
      <c r="Q1223" s="48"/>
      <c r="R1223" s="48"/>
      <c r="S1223" s="48"/>
      <c r="T1223" s="48"/>
      <c r="U1223" s="48"/>
      <c r="W1223" s="48"/>
      <c r="X1223" s="48"/>
      <c r="Y1223" s="48"/>
      <c r="Z1223" s="48"/>
      <c r="AA1223" s="48"/>
      <c r="AB1223" s="48"/>
      <c r="AC1223" s="48"/>
    </row>
    <row r="1224" spans="4:29">
      <c r="D1224" s="732"/>
      <c r="E1224" s="48"/>
      <c r="F1224" s="48"/>
      <c r="G1224" s="48"/>
      <c r="H1224" s="48"/>
      <c r="I1224" s="48"/>
      <c r="J1224" s="48"/>
      <c r="K1224" s="48"/>
      <c r="L1224" s="48"/>
      <c r="M1224" s="48"/>
      <c r="N1224" s="48"/>
      <c r="O1224" s="48"/>
      <c r="P1224" s="48"/>
      <c r="Q1224" s="48"/>
      <c r="R1224" s="48"/>
      <c r="S1224" s="48"/>
      <c r="T1224" s="48"/>
      <c r="U1224" s="48"/>
      <c r="W1224" s="48"/>
      <c r="X1224" s="48"/>
      <c r="Y1224" s="48"/>
      <c r="Z1224" s="48"/>
      <c r="AA1224" s="48"/>
      <c r="AB1224" s="48"/>
      <c r="AC1224" s="48"/>
    </row>
    <row r="1225" spans="4:29">
      <c r="D1225" s="732"/>
      <c r="E1225" s="48"/>
      <c r="F1225" s="48"/>
      <c r="G1225" s="48"/>
      <c r="H1225" s="48"/>
      <c r="I1225" s="48"/>
      <c r="J1225" s="48"/>
      <c r="K1225" s="48"/>
      <c r="L1225" s="48"/>
      <c r="M1225" s="48"/>
      <c r="N1225" s="48"/>
      <c r="O1225" s="48"/>
      <c r="P1225" s="48"/>
      <c r="Q1225" s="48"/>
      <c r="R1225" s="48"/>
      <c r="S1225" s="48"/>
      <c r="T1225" s="48"/>
      <c r="U1225" s="48"/>
      <c r="W1225" s="48"/>
      <c r="X1225" s="48"/>
      <c r="Y1225" s="48"/>
      <c r="Z1225" s="48"/>
      <c r="AA1225" s="48"/>
      <c r="AB1225" s="48"/>
      <c r="AC1225" s="48"/>
    </row>
    <row r="1226" spans="4:29">
      <c r="D1226" s="732"/>
      <c r="E1226" s="48"/>
      <c r="F1226" s="48"/>
      <c r="G1226" s="48"/>
      <c r="H1226" s="48"/>
      <c r="I1226" s="48"/>
      <c r="J1226" s="48"/>
      <c r="K1226" s="48"/>
      <c r="L1226" s="48"/>
      <c r="M1226" s="48"/>
      <c r="N1226" s="48"/>
      <c r="O1226" s="48"/>
      <c r="P1226" s="48"/>
      <c r="Q1226" s="48"/>
      <c r="R1226" s="48"/>
      <c r="S1226" s="48"/>
      <c r="T1226" s="48"/>
      <c r="U1226" s="48"/>
      <c r="W1226" s="48"/>
      <c r="X1226" s="48"/>
      <c r="Y1226" s="48"/>
      <c r="Z1226" s="48"/>
      <c r="AA1226" s="48"/>
      <c r="AB1226" s="48"/>
      <c r="AC1226" s="48"/>
    </row>
    <row r="1227" spans="4:29">
      <c r="D1227" s="732"/>
      <c r="E1227" s="48"/>
      <c r="F1227" s="48"/>
      <c r="G1227" s="48"/>
      <c r="H1227" s="48"/>
      <c r="I1227" s="48"/>
      <c r="J1227" s="48"/>
      <c r="K1227" s="48"/>
      <c r="L1227" s="48"/>
      <c r="M1227" s="48"/>
      <c r="N1227" s="48"/>
      <c r="O1227" s="48"/>
      <c r="P1227" s="48"/>
      <c r="Q1227" s="48"/>
      <c r="R1227" s="48"/>
      <c r="S1227" s="48"/>
      <c r="T1227" s="48"/>
      <c r="U1227" s="48"/>
      <c r="W1227" s="48"/>
      <c r="X1227" s="48"/>
      <c r="Y1227" s="48"/>
      <c r="Z1227" s="48"/>
      <c r="AA1227" s="48"/>
      <c r="AB1227" s="48"/>
      <c r="AC1227" s="48"/>
    </row>
    <row r="1228" spans="4:29">
      <c r="D1228" s="732"/>
      <c r="E1228" s="48"/>
      <c r="F1228" s="48"/>
      <c r="G1228" s="48"/>
      <c r="H1228" s="48"/>
      <c r="I1228" s="48"/>
      <c r="J1228" s="48"/>
      <c r="K1228" s="48"/>
      <c r="L1228" s="48"/>
      <c r="M1228" s="48"/>
      <c r="N1228" s="48"/>
      <c r="O1228" s="48"/>
      <c r="P1228" s="48"/>
      <c r="Q1228" s="48"/>
      <c r="R1228" s="48"/>
      <c r="S1228" s="48"/>
      <c r="T1228" s="48"/>
      <c r="U1228" s="48"/>
      <c r="W1228" s="48"/>
      <c r="X1228" s="48"/>
      <c r="Y1228" s="48"/>
      <c r="Z1228" s="48"/>
      <c r="AA1228" s="48"/>
      <c r="AB1228" s="48"/>
      <c r="AC1228" s="48"/>
    </row>
    <row r="1229" spans="4:29">
      <c r="D1229" s="732"/>
      <c r="E1229" s="48"/>
      <c r="F1229" s="48"/>
      <c r="G1229" s="48"/>
      <c r="H1229" s="48"/>
      <c r="I1229" s="48"/>
      <c r="J1229" s="48"/>
      <c r="K1229" s="48"/>
      <c r="L1229" s="48"/>
      <c r="M1229" s="48"/>
      <c r="N1229" s="48"/>
      <c r="O1229" s="48"/>
      <c r="P1229" s="48"/>
      <c r="Q1229" s="48"/>
      <c r="R1229" s="48"/>
      <c r="S1229" s="48"/>
      <c r="T1229" s="48"/>
      <c r="U1229" s="48"/>
      <c r="W1229" s="48"/>
      <c r="X1229" s="48"/>
      <c r="Y1229" s="48"/>
      <c r="Z1229" s="48"/>
      <c r="AA1229" s="48"/>
      <c r="AB1229" s="48"/>
      <c r="AC1229" s="48"/>
    </row>
    <row r="1230" spans="4:29">
      <c r="D1230" s="732"/>
      <c r="E1230" s="48"/>
      <c r="F1230" s="48"/>
      <c r="G1230" s="48"/>
      <c r="H1230" s="48"/>
      <c r="I1230" s="48"/>
      <c r="J1230" s="48"/>
      <c r="K1230" s="48"/>
      <c r="L1230" s="48"/>
      <c r="M1230" s="48"/>
      <c r="N1230" s="48"/>
      <c r="O1230" s="48"/>
      <c r="P1230" s="48"/>
      <c r="Q1230" s="48"/>
      <c r="R1230" s="48"/>
      <c r="S1230" s="48"/>
      <c r="T1230" s="48"/>
      <c r="U1230" s="48"/>
      <c r="W1230" s="48"/>
      <c r="X1230" s="48"/>
      <c r="Y1230" s="48"/>
      <c r="Z1230" s="48"/>
      <c r="AA1230" s="48"/>
      <c r="AB1230" s="48"/>
      <c r="AC1230" s="48"/>
    </row>
    <row r="1231" spans="4:29">
      <c r="D1231" s="732"/>
      <c r="E1231" s="48"/>
      <c r="F1231" s="48"/>
      <c r="G1231" s="48"/>
      <c r="H1231" s="48"/>
      <c r="I1231" s="48"/>
      <c r="J1231" s="48"/>
      <c r="K1231" s="48"/>
      <c r="L1231" s="48"/>
      <c r="M1231" s="48"/>
      <c r="N1231" s="48"/>
      <c r="O1231" s="48"/>
      <c r="P1231" s="48"/>
      <c r="Q1231" s="48"/>
      <c r="R1231" s="48"/>
      <c r="S1231" s="48"/>
      <c r="T1231" s="48"/>
      <c r="U1231" s="48"/>
      <c r="W1231" s="48"/>
      <c r="X1231" s="48"/>
      <c r="Y1231" s="48"/>
      <c r="Z1231" s="48"/>
      <c r="AA1231" s="48"/>
      <c r="AB1231" s="48"/>
      <c r="AC1231" s="48"/>
    </row>
    <row r="1232" spans="4:29">
      <c r="D1232" s="732"/>
      <c r="E1232" s="48"/>
      <c r="F1232" s="48"/>
      <c r="G1232" s="48"/>
      <c r="H1232" s="48"/>
      <c r="I1232" s="48"/>
      <c r="J1232" s="48"/>
      <c r="K1232" s="48"/>
      <c r="L1232" s="48"/>
      <c r="M1232" s="48"/>
      <c r="N1232" s="48"/>
      <c r="O1232" s="48"/>
      <c r="P1232" s="48"/>
      <c r="Q1232" s="48"/>
      <c r="R1232" s="48"/>
      <c r="S1232" s="48"/>
      <c r="T1232" s="48"/>
      <c r="U1232" s="48"/>
      <c r="W1232" s="48"/>
      <c r="X1232" s="48"/>
      <c r="Y1232" s="48"/>
      <c r="Z1232" s="48"/>
      <c r="AA1232" s="48"/>
      <c r="AB1232" s="48"/>
      <c r="AC1232" s="48"/>
    </row>
    <row r="1233" spans="4:29">
      <c r="D1233" s="732"/>
      <c r="E1233" s="48"/>
      <c r="F1233" s="48"/>
      <c r="G1233" s="48"/>
      <c r="H1233" s="48"/>
      <c r="I1233" s="48"/>
      <c r="J1233" s="48"/>
      <c r="K1233" s="48"/>
      <c r="L1233" s="48"/>
      <c r="M1233" s="48"/>
      <c r="N1233" s="48"/>
      <c r="O1233" s="48"/>
      <c r="P1233" s="48"/>
      <c r="Q1233" s="48"/>
      <c r="R1233" s="48"/>
      <c r="S1233" s="48"/>
      <c r="T1233" s="48"/>
      <c r="U1233" s="48"/>
      <c r="W1233" s="48"/>
      <c r="X1233" s="48"/>
      <c r="Y1233" s="48"/>
      <c r="Z1233" s="48"/>
      <c r="AA1233" s="48"/>
      <c r="AB1233" s="48"/>
      <c r="AC1233" s="48"/>
    </row>
    <row r="1234" spans="4:29">
      <c r="D1234" s="732"/>
      <c r="E1234" s="48"/>
      <c r="F1234" s="48"/>
      <c r="G1234" s="48"/>
      <c r="H1234" s="48"/>
      <c r="I1234" s="48"/>
      <c r="J1234" s="48"/>
      <c r="K1234" s="48"/>
      <c r="L1234" s="48"/>
      <c r="M1234" s="48"/>
      <c r="N1234" s="48"/>
      <c r="O1234" s="48"/>
      <c r="P1234" s="48"/>
      <c r="Q1234" s="48"/>
      <c r="R1234" s="48"/>
      <c r="S1234" s="48"/>
      <c r="T1234" s="48"/>
      <c r="U1234" s="48"/>
      <c r="W1234" s="48"/>
      <c r="X1234" s="48"/>
      <c r="Y1234" s="48"/>
      <c r="Z1234" s="48"/>
      <c r="AA1234" s="48"/>
      <c r="AB1234" s="48"/>
      <c r="AC1234" s="48"/>
    </row>
    <row r="1235" spans="4:29">
      <c r="D1235" s="732"/>
      <c r="E1235" s="48"/>
      <c r="F1235" s="48"/>
      <c r="G1235" s="48"/>
      <c r="H1235" s="48"/>
      <c r="I1235" s="48"/>
      <c r="J1235" s="48"/>
      <c r="K1235" s="48"/>
      <c r="L1235" s="48"/>
      <c r="M1235" s="48"/>
      <c r="N1235" s="48"/>
      <c r="O1235" s="48"/>
      <c r="P1235" s="48"/>
      <c r="Q1235" s="48"/>
      <c r="R1235" s="48"/>
      <c r="S1235" s="48"/>
      <c r="T1235" s="48"/>
      <c r="U1235" s="48"/>
      <c r="W1235" s="48"/>
      <c r="X1235" s="48"/>
      <c r="Y1235" s="48"/>
      <c r="Z1235" s="48"/>
      <c r="AA1235" s="48"/>
      <c r="AB1235" s="48"/>
      <c r="AC1235" s="48"/>
    </row>
    <row r="1236" spans="4:29">
      <c r="D1236" s="732"/>
      <c r="E1236" s="48"/>
      <c r="F1236" s="48"/>
      <c r="G1236" s="48"/>
      <c r="H1236" s="48"/>
      <c r="I1236" s="48"/>
      <c r="J1236" s="48"/>
      <c r="K1236" s="48"/>
      <c r="L1236" s="48"/>
      <c r="M1236" s="48"/>
      <c r="N1236" s="48"/>
      <c r="O1236" s="48"/>
      <c r="P1236" s="48"/>
      <c r="Q1236" s="48"/>
      <c r="R1236" s="48"/>
      <c r="S1236" s="48"/>
      <c r="T1236" s="48"/>
      <c r="U1236" s="48"/>
      <c r="W1236" s="48"/>
      <c r="X1236" s="48"/>
      <c r="Y1236" s="48"/>
      <c r="Z1236" s="48"/>
      <c r="AA1236" s="48"/>
      <c r="AB1236" s="48"/>
      <c r="AC1236" s="48"/>
    </row>
    <row r="1237" spans="4:29">
      <c r="D1237" s="732"/>
      <c r="E1237" s="48"/>
      <c r="F1237" s="48"/>
      <c r="G1237" s="48"/>
      <c r="H1237" s="48"/>
      <c r="I1237" s="48"/>
      <c r="J1237" s="48"/>
      <c r="K1237" s="48"/>
      <c r="L1237" s="48"/>
      <c r="M1237" s="48"/>
      <c r="N1237" s="48"/>
      <c r="O1237" s="48"/>
      <c r="P1237" s="48"/>
      <c r="Q1237" s="48"/>
      <c r="R1237" s="48"/>
      <c r="S1237" s="48"/>
      <c r="T1237" s="48"/>
      <c r="U1237" s="48"/>
      <c r="W1237" s="48"/>
      <c r="X1237" s="48"/>
      <c r="Y1237" s="48"/>
      <c r="Z1237" s="48"/>
      <c r="AA1237" s="48"/>
      <c r="AB1237" s="48"/>
      <c r="AC1237" s="48"/>
    </row>
    <row r="1238" spans="4:29">
      <c r="D1238" s="732"/>
      <c r="E1238" s="48"/>
      <c r="F1238" s="48"/>
      <c r="G1238" s="48"/>
      <c r="H1238" s="48"/>
      <c r="I1238" s="48"/>
      <c r="J1238" s="48"/>
      <c r="K1238" s="48"/>
      <c r="L1238" s="48"/>
      <c r="M1238" s="48"/>
      <c r="N1238" s="48"/>
      <c r="O1238" s="48"/>
      <c r="P1238" s="48"/>
      <c r="Q1238" s="48"/>
      <c r="R1238" s="48"/>
      <c r="S1238" s="48"/>
      <c r="T1238" s="48"/>
      <c r="U1238" s="48"/>
      <c r="W1238" s="48"/>
      <c r="X1238" s="48"/>
      <c r="Y1238" s="48"/>
      <c r="Z1238" s="48"/>
      <c r="AA1238" s="48"/>
      <c r="AB1238" s="48"/>
      <c r="AC1238" s="48"/>
    </row>
    <row r="1239" spans="4:29">
      <c r="D1239" s="732"/>
      <c r="E1239" s="48"/>
      <c r="F1239" s="48"/>
      <c r="G1239" s="48"/>
      <c r="H1239" s="48"/>
      <c r="I1239" s="48"/>
      <c r="J1239" s="48"/>
      <c r="K1239" s="48"/>
      <c r="L1239" s="48"/>
      <c r="M1239" s="48"/>
      <c r="N1239" s="48"/>
      <c r="O1239" s="48"/>
      <c r="P1239" s="48"/>
      <c r="Q1239" s="48"/>
      <c r="R1239" s="48"/>
      <c r="S1239" s="48"/>
      <c r="T1239" s="48"/>
      <c r="U1239" s="48"/>
      <c r="W1239" s="48"/>
      <c r="X1239" s="48"/>
      <c r="Y1239" s="48"/>
      <c r="Z1239" s="48"/>
      <c r="AA1239" s="48"/>
      <c r="AB1239" s="48"/>
      <c r="AC1239" s="48"/>
    </row>
    <row r="1240" spans="4:29">
      <c r="D1240" s="732"/>
      <c r="E1240" s="48"/>
      <c r="F1240" s="48"/>
      <c r="G1240" s="48"/>
      <c r="H1240" s="48"/>
      <c r="I1240" s="48"/>
      <c r="J1240" s="48"/>
      <c r="K1240" s="48"/>
      <c r="L1240" s="48"/>
      <c r="M1240" s="48"/>
      <c r="N1240" s="48"/>
      <c r="O1240" s="48"/>
      <c r="P1240" s="48"/>
      <c r="Q1240" s="48"/>
      <c r="R1240" s="48"/>
      <c r="S1240" s="48"/>
      <c r="T1240" s="48"/>
      <c r="U1240" s="48"/>
      <c r="W1240" s="48"/>
      <c r="X1240" s="48"/>
      <c r="Y1240" s="48"/>
      <c r="Z1240" s="48"/>
      <c r="AA1240" s="48"/>
      <c r="AB1240" s="48"/>
      <c r="AC1240" s="48"/>
    </row>
    <row r="1241" spans="4:29">
      <c r="D1241" s="732"/>
      <c r="E1241" s="48"/>
      <c r="F1241" s="48"/>
      <c r="G1241" s="48"/>
      <c r="H1241" s="48"/>
      <c r="I1241" s="48"/>
      <c r="J1241" s="48"/>
      <c r="K1241" s="48"/>
      <c r="L1241" s="48"/>
      <c r="M1241" s="48"/>
      <c r="N1241" s="48"/>
      <c r="O1241" s="48"/>
      <c r="P1241" s="48"/>
      <c r="Q1241" s="48"/>
      <c r="R1241" s="48"/>
      <c r="S1241" s="48"/>
      <c r="T1241" s="48"/>
      <c r="U1241" s="48"/>
      <c r="W1241" s="48"/>
      <c r="X1241" s="48"/>
      <c r="Y1241" s="48"/>
      <c r="Z1241" s="48"/>
      <c r="AA1241" s="48"/>
      <c r="AB1241" s="48"/>
      <c r="AC1241" s="48"/>
    </row>
    <row r="1242" spans="4:29">
      <c r="D1242" s="732"/>
      <c r="E1242" s="48"/>
      <c r="F1242" s="48"/>
      <c r="G1242" s="48"/>
      <c r="H1242" s="48"/>
      <c r="I1242" s="48"/>
      <c r="J1242" s="48"/>
      <c r="K1242" s="48"/>
      <c r="L1242" s="48"/>
      <c r="M1242" s="48"/>
      <c r="N1242" s="48"/>
      <c r="O1242" s="48"/>
      <c r="P1242" s="48"/>
      <c r="Q1242" s="48"/>
      <c r="R1242" s="48"/>
      <c r="S1242" s="48"/>
      <c r="T1242" s="48"/>
      <c r="U1242" s="48"/>
      <c r="W1242" s="48"/>
      <c r="X1242" s="48"/>
      <c r="Y1242" s="48"/>
      <c r="Z1242" s="48"/>
      <c r="AA1242" s="48"/>
      <c r="AB1242" s="48"/>
      <c r="AC1242" s="48"/>
    </row>
    <row r="1243" spans="4:29">
      <c r="D1243" s="732"/>
      <c r="E1243" s="48"/>
      <c r="F1243" s="48"/>
      <c r="G1243" s="48"/>
      <c r="H1243" s="48"/>
      <c r="I1243" s="48"/>
      <c r="J1243" s="48"/>
      <c r="K1243" s="48"/>
      <c r="L1243" s="48"/>
      <c r="M1243" s="48"/>
      <c r="N1243" s="48"/>
      <c r="O1243" s="48"/>
      <c r="P1243" s="48"/>
      <c r="Q1243" s="48"/>
      <c r="R1243" s="48"/>
      <c r="S1243" s="48"/>
      <c r="T1243" s="48"/>
      <c r="U1243" s="48"/>
      <c r="W1243" s="48"/>
      <c r="X1243" s="48"/>
      <c r="Y1243" s="48"/>
      <c r="Z1243" s="48"/>
      <c r="AA1243" s="48"/>
      <c r="AB1243" s="48"/>
      <c r="AC1243" s="48"/>
    </row>
    <row r="1244" spans="4:29">
      <c r="D1244" s="732"/>
      <c r="E1244" s="48"/>
      <c r="F1244" s="48"/>
      <c r="G1244" s="48"/>
      <c r="H1244" s="48"/>
      <c r="I1244" s="48"/>
      <c r="J1244" s="48"/>
      <c r="K1244" s="48"/>
      <c r="L1244" s="48"/>
      <c r="M1244" s="48"/>
      <c r="N1244" s="48"/>
      <c r="O1244" s="48"/>
      <c r="P1244" s="48"/>
      <c r="Q1244" s="48"/>
      <c r="R1244" s="48"/>
      <c r="S1244" s="48"/>
      <c r="T1244" s="48"/>
      <c r="U1244" s="48"/>
      <c r="W1244" s="48"/>
      <c r="X1244" s="48"/>
      <c r="Y1244" s="48"/>
      <c r="Z1244" s="48"/>
      <c r="AA1244" s="48"/>
      <c r="AB1244" s="48"/>
      <c r="AC1244" s="48"/>
    </row>
    <row r="1245" spans="4:29">
      <c r="D1245" s="732"/>
      <c r="E1245" s="48"/>
      <c r="F1245" s="48"/>
      <c r="G1245" s="48"/>
      <c r="H1245" s="48"/>
      <c r="I1245" s="48"/>
      <c r="J1245" s="48"/>
      <c r="K1245" s="48"/>
      <c r="L1245" s="48"/>
      <c r="M1245" s="48"/>
      <c r="N1245" s="48"/>
      <c r="O1245" s="48"/>
      <c r="P1245" s="48"/>
      <c r="Q1245" s="48"/>
      <c r="R1245" s="48"/>
      <c r="S1245" s="48"/>
      <c r="T1245" s="48"/>
      <c r="U1245" s="48"/>
      <c r="W1245" s="48"/>
      <c r="X1245" s="48"/>
      <c r="Y1245" s="48"/>
      <c r="Z1245" s="48"/>
      <c r="AA1245" s="48"/>
      <c r="AB1245" s="48"/>
      <c r="AC1245" s="48"/>
    </row>
    <row r="1246" spans="4:29">
      <c r="D1246" s="732"/>
      <c r="E1246" s="48"/>
      <c r="F1246" s="48"/>
      <c r="G1246" s="48"/>
      <c r="H1246" s="48"/>
      <c r="I1246" s="48"/>
      <c r="J1246" s="48"/>
      <c r="K1246" s="48"/>
      <c r="L1246" s="48"/>
      <c r="M1246" s="48"/>
      <c r="N1246" s="48"/>
      <c r="O1246" s="48"/>
      <c r="P1246" s="48"/>
      <c r="Q1246" s="48"/>
      <c r="R1246" s="48"/>
      <c r="S1246" s="48"/>
      <c r="T1246" s="48"/>
      <c r="U1246" s="48"/>
      <c r="W1246" s="48"/>
      <c r="X1246" s="48"/>
      <c r="Y1246" s="48"/>
      <c r="Z1246" s="48"/>
      <c r="AA1246" s="48"/>
      <c r="AB1246" s="48"/>
      <c r="AC1246" s="48"/>
    </row>
    <row r="1247" spans="4:29">
      <c r="D1247" s="732"/>
      <c r="E1247" s="48"/>
      <c r="F1247" s="48"/>
      <c r="G1247" s="48"/>
      <c r="H1247" s="48"/>
      <c r="I1247" s="48"/>
      <c r="J1247" s="48"/>
      <c r="K1247" s="48"/>
      <c r="L1247" s="48"/>
      <c r="M1247" s="48"/>
      <c r="N1247" s="48"/>
      <c r="O1247" s="48"/>
      <c r="P1247" s="48"/>
      <c r="Q1247" s="48"/>
      <c r="R1247" s="48"/>
      <c r="S1247" s="48"/>
      <c r="T1247" s="48"/>
      <c r="U1247" s="48"/>
      <c r="W1247" s="48"/>
      <c r="X1247" s="48"/>
      <c r="Y1247" s="48"/>
      <c r="Z1247" s="48"/>
      <c r="AA1247" s="48"/>
      <c r="AB1247" s="48"/>
      <c r="AC1247" s="48"/>
    </row>
    <row r="1248" spans="4:29">
      <c r="D1248" s="732"/>
      <c r="E1248" s="48"/>
      <c r="F1248" s="48"/>
      <c r="G1248" s="48"/>
      <c r="H1248" s="48"/>
      <c r="I1248" s="48"/>
      <c r="J1248" s="48"/>
      <c r="K1248" s="48"/>
      <c r="L1248" s="48"/>
      <c r="M1248" s="48"/>
      <c r="N1248" s="48"/>
      <c r="O1248" s="48"/>
      <c r="P1248" s="48"/>
      <c r="Q1248" s="48"/>
      <c r="R1248" s="48"/>
      <c r="S1248" s="48"/>
      <c r="T1248" s="48"/>
      <c r="U1248" s="48"/>
      <c r="W1248" s="48"/>
      <c r="X1248" s="48"/>
      <c r="Y1248" s="48"/>
      <c r="Z1248" s="48"/>
      <c r="AA1248" s="48"/>
      <c r="AB1248" s="48"/>
      <c r="AC1248" s="48"/>
    </row>
    <row r="1249" spans="4:29">
      <c r="D1249" s="732"/>
      <c r="E1249" s="48"/>
      <c r="F1249" s="48"/>
      <c r="G1249" s="48"/>
      <c r="H1249" s="48"/>
      <c r="I1249" s="48"/>
      <c r="J1249" s="48"/>
      <c r="K1249" s="48"/>
      <c r="L1249" s="48"/>
      <c r="M1249" s="48"/>
      <c r="N1249" s="48"/>
      <c r="O1249" s="48"/>
      <c r="P1249" s="48"/>
      <c r="Q1249" s="48"/>
      <c r="R1249" s="48"/>
      <c r="S1249" s="48"/>
      <c r="T1249" s="48"/>
      <c r="U1249" s="48"/>
      <c r="W1249" s="48"/>
      <c r="X1249" s="48"/>
      <c r="Y1249" s="48"/>
      <c r="Z1249" s="48"/>
      <c r="AA1249" s="48"/>
      <c r="AB1249" s="48"/>
      <c r="AC1249" s="48"/>
    </row>
    <row r="1250" spans="4:29">
      <c r="D1250" s="732"/>
      <c r="E1250" s="48"/>
      <c r="F1250" s="48"/>
      <c r="G1250" s="48"/>
      <c r="H1250" s="48"/>
      <c r="I1250" s="48"/>
      <c r="J1250" s="48"/>
      <c r="K1250" s="48"/>
      <c r="L1250" s="48"/>
      <c r="M1250" s="48"/>
      <c r="N1250" s="48"/>
      <c r="O1250" s="48"/>
      <c r="P1250" s="48"/>
      <c r="Q1250" s="48"/>
      <c r="R1250" s="48"/>
      <c r="S1250" s="48"/>
      <c r="T1250" s="48"/>
      <c r="U1250" s="48"/>
      <c r="W1250" s="48"/>
      <c r="X1250" s="48"/>
      <c r="Y1250" s="48"/>
      <c r="Z1250" s="48"/>
      <c r="AA1250" s="48"/>
      <c r="AB1250" s="48"/>
      <c r="AC1250" s="48"/>
    </row>
    <row r="1251" spans="4:29">
      <c r="D1251" s="732"/>
      <c r="E1251" s="48"/>
      <c r="F1251" s="48"/>
      <c r="G1251" s="48"/>
      <c r="H1251" s="48"/>
      <c r="I1251" s="48"/>
      <c r="J1251" s="48"/>
      <c r="K1251" s="48"/>
      <c r="L1251" s="48"/>
      <c r="M1251" s="48"/>
      <c r="N1251" s="48"/>
      <c r="O1251" s="48"/>
      <c r="P1251" s="48"/>
      <c r="Q1251" s="48"/>
      <c r="R1251" s="48"/>
      <c r="S1251" s="48"/>
      <c r="T1251" s="48"/>
      <c r="U1251" s="48"/>
      <c r="W1251" s="48"/>
      <c r="X1251" s="48"/>
      <c r="Y1251" s="48"/>
      <c r="Z1251" s="48"/>
      <c r="AA1251" s="48"/>
      <c r="AB1251" s="48"/>
      <c r="AC1251" s="48"/>
    </row>
    <row r="1252" spans="4:29">
      <c r="D1252" s="732"/>
      <c r="E1252" s="48"/>
      <c r="F1252" s="48"/>
      <c r="G1252" s="48"/>
      <c r="H1252" s="48"/>
      <c r="I1252" s="48"/>
      <c r="J1252" s="48"/>
      <c r="K1252" s="48"/>
      <c r="L1252" s="48"/>
      <c r="M1252" s="48"/>
      <c r="N1252" s="48"/>
      <c r="O1252" s="48"/>
      <c r="P1252" s="48"/>
      <c r="Q1252" s="48"/>
      <c r="R1252" s="48"/>
      <c r="S1252" s="48"/>
      <c r="T1252" s="48"/>
      <c r="U1252" s="48"/>
      <c r="W1252" s="48"/>
      <c r="X1252" s="48"/>
      <c r="Y1252" s="48"/>
      <c r="Z1252" s="48"/>
      <c r="AA1252" s="48"/>
      <c r="AB1252" s="48"/>
      <c r="AC1252" s="48"/>
    </row>
    <row r="1253" spans="4:29">
      <c r="D1253" s="732"/>
      <c r="E1253" s="48"/>
      <c r="F1253" s="48"/>
      <c r="G1253" s="48"/>
      <c r="H1253" s="48"/>
      <c r="I1253" s="48"/>
      <c r="J1253" s="48"/>
      <c r="K1253" s="48"/>
      <c r="L1253" s="48"/>
      <c r="M1253" s="48"/>
      <c r="N1253" s="48"/>
      <c r="O1253" s="48"/>
      <c r="P1253" s="48"/>
      <c r="Q1253" s="48"/>
      <c r="R1253" s="48"/>
      <c r="S1253" s="48"/>
      <c r="T1253" s="48"/>
      <c r="U1253" s="48"/>
      <c r="W1253" s="48"/>
      <c r="X1253" s="48"/>
      <c r="Y1253" s="48"/>
      <c r="Z1253" s="48"/>
      <c r="AA1253" s="48"/>
      <c r="AB1253" s="48"/>
      <c r="AC1253" s="48"/>
    </row>
    <row r="1254" spans="4:29">
      <c r="D1254" s="732"/>
      <c r="E1254" s="48"/>
      <c r="F1254" s="48"/>
      <c r="G1254" s="48"/>
      <c r="H1254" s="48"/>
      <c r="I1254" s="48"/>
      <c r="J1254" s="48"/>
      <c r="K1254" s="48"/>
      <c r="L1254" s="48"/>
      <c r="M1254" s="48"/>
      <c r="N1254" s="48"/>
      <c r="O1254" s="48"/>
      <c r="P1254" s="48"/>
      <c r="Q1254" s="48"/>
      <c r="R1254" s="48"/>
      <c r="S1254" s="48"/>
      <c r="T1254" s="48"/>
      <c r="U1254" s="48"/>
      <c r="W1254" s="48"/>
      <c r="X1254" s="48"/>
      <c r="Y1254" s="48"/>
      <c r="Z1254" s="48"/>
      <c r="AA1254" s="48"/>
      <c r="AB1254" s="48"/>
      <c r="AC1254" s="48"/>
    </row>
    <row r="1255" spans="4:29">
      <c r="D1255" s="732"/>
      <c r="E1255" s="48"/>
      <c r="F1255" s="48"/>
      <c r="G1255" s="48"/>
      <c r="H1255" s="48"/>
      <c r="I1255" s="48"/>
      <c r="J1255" s="48"/>
      <c r="K1255" s="48"/>
      <c r="L1255" s="48"/>
      <c r="M1255" s="48"/>
      <c r="N1255" s="48"/>
      <c r="O1255" s="48"/>
      <c r="P1255" s="48"/>
      <c r="Q1255" s="48"/>
      <c r="R1255" s="48"/>
      <c r="S1255" s="48"/>
      <c r="T1255" s="48"/>
      <c r="U1255" s="48"/>
      <c r="W1255" s="48"/>
      <c r="X1255" s="48"/>
      <c r="Y1255" s="48"/>
      <c r="Z1255" s="48"/>
      <c r="AA1255" s="48"/>
      <c r="AB1255" s="48"/>
      <c r="AC1255" s="48"/>
    </row>
    <row r="1256" spans="4:29">
      <c r="D1256" s="732"/>
      <c r="E1256" s="48"/>
      <c r="F1256" s="48"/>
      <c r="G1256" s="48"/>
      <c r="H1256" s="48"/>
      <c r="I1256" s="48"/>
      <c r="J1256" s="48"/>
      <c r="K1256" s="48"/>
      <c r="L1256" s="48"/>
      <c r="M1256" s="48"/>
      <c r="N1256" s="48"/>
      <c r="O1256" s="48"/>
      <c r="P1256" s="48"/>
      <c r="Q1256" s="48"/>
      <c r="R1256" s="48"/>
      <c r="S1256" s="48"/>
      <c r="T1256" s="48"/>
      <c r="U1256" s="48"/>
      <c r="W1256" s="48"/>
      <c r="X1256" s="48"/>
      <c r="Y1256" s="48"/>
      <c r="Z1256" s="48"/>
      <c r="AA1256" s="48"/>
      <c r="AB1256" s="48"/>
      <c r="AC1256" s="48"/>
    </row>
    <row r="1257" spans="4:29">
      <c r="D1257" s="732"/>
      <c r="E1257" s="48"/>
      <c r="F1257" s="48"/>
      <c r="G1257" s="48"/>
      <c r="H1257" s="48"/>
      <c r="I1257" s="48"/>
      <c r="J1257" s="48"/>
      <c r="K1257" s="48"/>
      <c r="L1257" s="48"/>
      <c r="M1257" s="48"/>
      <c r="N1257" s="48"/>
      <c r="O1257" s="48"/>
      <c r="P1257" s="48"/>
      <c r="Q1257" s="48"/>
      <c r="R1257" s="48"/>
      <c r="S1257" s="48"/>
      <c r="T1257" s="48"/>
      <c r="U1257" s="48"/>
      <c r="W1257" s="48"/>
      <c r="X1257" s="48"/>
      <c r="Y1257" s="48"/>
      <c r="Z1257" s="48"/>
      <c r="AA1257" s="48"/>
      <c r="AB1257" s="48"/>
      <c r="AC1257" s="48"/>
    </row>
    <row r="1258" spans="4:29">
      <c r="D1258" s="732"/>
      <c r="E1258" s="48"/>
      <c r="F1258" s="48"/>
      <c r="G1258" s="48"/>
      <c r="H1258" s="48"/>
      <c r="I1258" s="48"/>
      <c r="J1258" s="48"/>
      <c r="K1258" s="48"/>
      <c r="L1258" s="48"/>
      <c r="M1258" s="48"/>
      <c r="N1258" s="48"/>
      <c r="O1258" s="48"/>
      <c r="P1258" s="48"/>
      <c r="Q1258" s="48"/>
      <c r="R1258" s="48"/>
      <c r="S1258" s="48"/>
      <c r="T1258" s="48"/>
      <c r="U1258" s="48"/>
      <c r="W1258" s="48"/>
      <c r="X1258" s="48"/>
      <c r="Y1258" s="48"/>
      <c r="Z1258" s="48"/>
      <c r="AA1258" s="48"/>
      <c r="AB1258" s="48"/>
      <c r="AC1258" s="48"/>
    </row>
    <row r="1259" spans="4:29">
      <c r="D1259" s="732"/>
      <c r="E1259" s="48"/>
      <c r="F1259" s="48"/>
      <c r="G1259" s="48"/>
      <c r="H1259" s="48"/>
      <c r="I1259" s="48"/>
      <c r="J1259" s="48"/>
      <c r="K1259" s="48"/>
      <c r="L1259" s="48"/>
      <c r="M1259" s="48"/>
      <c r="N1259" s="48"/>
      <c r="O1259" s="48"/>
      <c r="P1259" s="48"/>
      <c r="Q1259" s="48"/>
      <c r="R1259" s="48"/>
      <c r="S1259" s="48"/>
      <c r="T1259" s="48"/>
      <c r="U1259" s="48"/>
      <c r="W1259" s="48"/>
      <c r="X1259" s="48"/>
      <c r="Y1259" s="48"/>
      <c r="Z1259" s="48"/>
      <c r="AA1259" s="48"/>
      <c r="AB1259" s="48"/>
      <c r="AC1259" s="48"/>
    </row>
    <row r="1260" spans="4:29">
      <c r="D1260" s="732"/>
      <c r="E1260" s="48"/>
      <c r="F1260" s="48"/>
      <c r="G1260" s="48"/>
      <c r="H1260" s="48"/>
      <c r="I1260" s="48"/>
      <c r="J1260" s="48"/>
      <c r="K1260" s="48"/>
      <c r="L1260" s="48"/>
      <c r="M1260" s="48"/>
      <c r="N1260" s="48"/>
      <c r="O1260" s="48"/>
      <c r="P1260" s="48"/>
      <c r="Q1260" s="48"/>
      <c r="R1260" s="48"/>
      <c r="S1260" s="48"/>
      <c r="T1260" s="48"/>
      <c r="U1260" s="48"/>
      <c r="W1260" s="48"/>
      <c r="X1260" s="48"/>
      <c r="Y1260" s="48"/>
      <c r="Z1260" s="48"/>
      <c r="AA1260" s="48"/>
      <c r="AB1260" s="48"/>
      <c r="AC1260" s="48"/>
    </row>
    <row r="1261" spans="4:29">
      <c r="D1261" s="732"/>
      <c r="E1261" s="48"/>
      <c r="F1261" s="48"/>
      <c r="G1261" s="48"/>
      <c r="H1261" s="48"/>
      <c r="I1261" s="48"/>
      <c r="J1261" s="48"/>
      <c r="K1261" s="48"/>
      <c r="L1261" s="48"/>
      <c r="M1261" s="48"/>
      <c r="N1261" s="48"/>
      <c r="O1261" s="48"/>
      <c r="P1261" s="48"/>
      <c r="Q1261" s="48"/>
      <c r="R1261" s="48"/>
      <c r="S1261" s="48"/>
      <c r="T1261" s="48"/>
      <c r="U1261" s="48"/>
      <c r="W1261" s="48"/>
      <c r="X1261" s="48"/>
      <c r="Y1261" s="48"/>
      <c r="Z1261" s="48"/>
      <c r="AA1261" s="48"/>
      <c r="AB1261" s="48"/>
      <c r="AC1261" s="48"/>
    </row>
    <row r="1262" spans="4:29">
      <c r="D1262" s="732"/>
      <c r="E1262" s="48"/>
      <c r="F1262" s="48"/>
      <c r="G1262" s="48"/>
      <c r="H1262" s="48"/>
      <c r="I1262" s="48"/>
      <c r="J1262" s="48"/>
      <c r="K1262" s="48"/>
      <c r="L1262" s="48"/>
      <c r="M1262" s="48"/>
      <c r="N1262" s="48"/>
      <c r="O1262" s="48"/>
      <c r="P1262" s="48"/>
      <c r="Q1262" s="48"/>
      <c r="R1262" s="48"/>
      <c r="S1262" s="48"/>
      <c r="T1262" s="48"/>
      <c r="U1262" s="48"/>
      <c r="W1262" s="48"/>
      <c r="X1262" s="48"/>
      <c r="Y1262" s="48"/>
      <c r="Z1262" s="48"/>
      <c r="AA1262" s="48"/>
      <c r="AB1262" s="48"/>
      <c r="AC1262" s="48"/>
    </row>
    <row r="1263" spans="4:29">
      <c r="D1263" s="732"/>
      <c r="E1263" s="48"/>
      <c r="F1263" s="48"/>
      <c r="G1263" s="48"/>
      <c r="H1263" s="48"/>
      <c r="I1263" s="48"/>
      <c r="J1263" s="48"/>
      <c r="K1263" s="48"/>
      <c r="L1263" s="48"/>
      <c r="M1263" s="48"/>
      <c r="N1263" s="48"/>
      <c r="O1263" s="48"/>
      <c r="P1263" s="48"/>
      <c r="Q1263" s="48"/>
      <c r="R1263" s="48"/>
      <c r="S1263" s="48"/>
      <c r="T1263" s="48"/>
      <c r="U1263" s="48"/>
      <c r="W1263" s="48"/>
      <c r="X1263" s="48"/>
      <c r="Y1263" s="48"/>
      <c r="Z1263" s="48"/>
      <c r="AA1263" s="48"/>
      <c r="AB1263" s="48"/>
      <c r="AC1263" s="48"/>
    </row>
    <row r="1264" spans="4:29">
      <c r="D1264" s="732"/>
      <c r="E1264" s="48"/>
      <c r="F1264" s="48"/>
      <c r="G1264" s="48"/>
      <c r="H1264" s="48"/>
      <c r="I1264" s="48"/>
      <c r="J1264" s="48"/>
      <c r="K1264" s="48"/>
      <c r="L1264" s="48"/>
      <c r="M1264" s="48"/>
      <c r="N1264" s="48"/>
      <c r="O1264" s="48"/>
      <c r="P1264" s="48"/>
      <c r="Q1264" s="48"/>
      <c r="R1264" s="48"/>
      <c r="S1264" s="48"/>
      <c r="T1264" s="48"/>
      <c r="U1264" s="48"/>
      <c r="W1264" s="48"/>
      <c r="X1264" s="48"/>
      <c r="Y1264" s="48"/>
      <c r="Z1264" s="48"/>
      <c r="AA1264" s="48"/>
      <c r="AB1264" s="48"/>
      <c r="AC1264" s="48"/>
    </row>
    <row r="1265" spans="4:29">
      <c r="D1265" s="732"/>
      <c r="E1265" s="48"/>
      <c r="F1265" s="48"/>
      <c r="G1265" s="48"/>
      <c r="H1265" s="48"/>
      <c r="I1265" s="48"/>
      <c r="J1265" s="48"/>
      <c r="K1265" s="48"/>
      <c r="L1265" s="48"/>
      <c r="M1265" s="48"/>
      <c r="N1265" s="48"/>
      <c r="O1265" s="48"/>
      <c r="P1265" s="48"/>
      <c r="Q1265" s="48"/>
      <c r="R1265" s="48"/>
      <c r="S1265" s="48"/>
      <c r="T1265" s="48"/>
      <c r="U1265" s="48"/>
      <c r="W1265" s="48"/>
      <c r="X1265" s="48"/>
      <c r="Y1265" s="48"/>
      <c r="Z1265" s="48"/>
      <c r="AA1265" s="48"/>
      <c r="AB1265" s="48"/>
      <c r="AC1265" s="48"/>
    </row>
    <row r="1266" spans="4:29">
      <c r="D1266" s="732"/>
      <c r="E1266" s="48"/>
      <c r="F1266" s="48"/>
      <c r="G1266" s="48"/>
      <c r="H1266" s="48"/>
      <c r="I1266" s="48"/>
      <c r="J1266" s="48"/>
      <c r="K1266" s="48"/>
      <c r="L1266" s="48"/>
      <c r="M1266" s="48"/>
      <c r="N1266" s="48"/>
      <c r="O1266" s="48"/>
      <c r="P1266" s="48"/>
      <c r="Q1266" s="48"/>
      <c r="R1266" s="48"/>
      <c r="S1266" s="48"/>
      <c r="T1266" s="48"/>
      <c r="U1266" s="48"/>
      <c r="W1266" s="48"/>
      <c r="X1266" s="48"/>
      <c r="Y1266" s="48"/>
      <c r="Z1266" s="48"/>
      <c r="AA1266" s="48"/>
      <c r="AB1266" s="48"/>
      <c r="AC1266" s="48"/>
    </row>
    <row r="1267" spans="4:29">
      <c r="D1267" s="732"/>
      <c r="E1267" s="48"/>
      <c r="F1267" s="48"/>
      <c r="G1267" s="48"/>
      <c r="H1267" s="48"/>
      <c r="I1267" s="48"/>
      <c r="J1267" s="48"/>
      <c r="K1267" s="48"/>
      <c r="L1267" s="48"/>
      <c r="M1267" s="48"/>
      <c r="N1267" s="48"/>
      <c r="O1267" s="48"/>
      <c r="P1267" s="48"/>
      <c r="Q1267" s="48"/>
      <c r="R1267" s="48"/>
      <c r="S1267" s="48"/>
      <c r="T1267" s="48"/>
      <c r="U1267" s="48"/>
      <c r="W1267" s="48"/>
      <c r="X1267" s="48"/>
      <c r="Y1267" s="48"/>
      <c r="Z1267" s="48"/>
      <c r="AA1267" s="48"/>
      <c r="AB1267" s="48"/>
      <c r="AC1267" s="48"/>
    </row>
    <row r="1268" spans="4:29">
      <c r="D1268" s="732"/>
      <c r="E1268" s="48"/>
      <c r="F1268" s="48"/>
      <c r="G1268" s="48"/>
      <c r="H1268" s="48"/>
      <c r="I1268" s="48"/>
      <c r="J1268" s="48"/>
      <c r="K1268" s="48"/>
      <c r="L1268" s="48"/>
      <c r="M1268" s="48"/>
      <c r="N1268" s="48"/>
      <c r="O1268" s="48"/>
      <c r="P1268" s="48"/>
      <c r="Q1268" s="48"/>
      <c r="R1268" s="48"/>
      <c r="S1268" s="48"/>
      <c r="T1268" s="48"/>
      <c r="U1268" s="48"/>
      <c r="W1268" s="48"/>
      <c r="X1268" s="48"/>
      <c r="Y1268" s="48"/>
      <c r="Z1268" s="48"/>
      <c r="AA1268" s="48"/>
      <c r="AB1268" s="48"/>
      <c r="AC1268" s="48"/>
    </row>
    <row r="1269" spans="4:29">
      <c r="D1269" s="732"/>
      <c r="E1269" s="48"/>
      <c r="F1269" s="48"/>
      <c r="G1269" s="48"/>
      <c r="H1269" s="48"/>
      <c r="I1269" s="48"/>
      <c r="J1269" s="48"/>
      <c r="K1269" s="48"/>
      <c r="L1269" s="48"/>
      <c r="M1269" s="48"/>
      <c r="N1269" s="48"/>
      <c r="O1269" s="48"/>
      <c r="P1269" s="48"/>
      <c r="Q1269" s="48"/>
      <c r="R1269" s="48"/>
      <c r="S1269" s="48"/>
      <c r="T1269" s="48"/>
      <c r="U1269" s="48"/>
      <c r="W1269" s="48"/>
      <c r="X1269" s="48"/>
      <c r="Y1269" s="48"/>
      <c r="Z1269" s="48"/>
      <c r="AA1269" s="48"/>
      <c r="AB1269" s="48"/>
      <c r="AC1269" s="48"/>
    </row>
    <row r="1270" spans="4:29">
      <c r="D1270" s="732"/>
      <c r="E1270" s="48"/>
      <c r="F1270" s="48"/>
      <c r="G1270" s="48"/>
      <c r="H1270" s="48"/>
      <c r="I1270" s="48"/>
      <c r="J1270" s="48"/>
      <c r="K1270" s="48"/>
      <c r="L1270" s="48"/>
      <c r="M1270" s="48"/>
      <c r="N1270" s="48"/>
      <c r="O1270" s="48"/>
      <c r="P1270" s="48"/>
      <c r="Q1270" s="48"/>
      <c r="R1270" s="48"/>
      <c r="S1270" s="48"/>
      <c r="T1270" s="48"/>
      <c r="U1270" s="48"/>
      <c r="W1270" s="48"/>
      <c r="X1270" s="48"/>
      <c r="Y1270" s="48"/>
      <c r="Z1270" s="48"/>
      <c r="AA1270" s="48"/>
      <c r="AB1270" s="48"/>
      <c r="AC1270" s="48"/>
    </row>
    <row r="1271" spans="4:29">
      <c r="D1271" s="732"/>
      <c r="E1271" s="48"/>
      <c r="F1271" s="48"/>
      <c r="G1271" s="48"/>
      <c r="H1271" s="48"/>
      <c r="I1271" s="48"/>
      <c r="J1271" s="48"/>
      <c r="K1271" s="48"/>
      <c r="L1271" s="48"/>
      <c r="M1271" s="48"/>
      <c r="N1271" s="48"/>
      <c r="O1271" s="48"/>
      <c r="P1271" s="48"/>
      <c r="Q1271" s="48"/>
      <c r="R1271" s="48"/>
      <c r="S1271" s="48"/>
      <c r="T1271" s="48"/>
      <c r="U1271" s="48"/>
      <c r="W1271" s="48"/>
      <c r="X1271" s="48"/>
      <c r="Y1271" s="48"/>
      <c r="Z1271" s="48"/>
      <c r="AA1271" s="48"/>
      <c r="AB1271" s="48"/>
      <c r="AC1271" s="48"/>
    </row>
    <row r="1272" spans="4:29">
      <c r="D1272" s="732"/>
      <c r="E1272" s="48"/>
      <c r="F1272" s="48"/>
      <c r="G1272" s="48"/>
      <c r="H1272" s="48"/>
      <c r="I1272" s="48"/>
      <c r="J1272" s="48"/>
      <c r="K1272" s="48"/>
      <c r="L1272" s="48"/>
      <c r="M1272" s="48"/>
      <c r="N1272" s="48"/>
      <c r="O1272" s="48"/>
      <c r="P1272" s="48"/>
      <c r="Q1272" s="48"/>
      <c r="R1272" s="48"/>
      <c r="S1272" s="48"/>
      <c r="T1272" s="48"/>
      <c r="U1272" s="48"/>
      <c r="W1272" s="48"/>
      <c r="X1272" s="48"/>
      <c r="Y1272" s="48"/>
      <c r="Z1272" s="48"/>
      <c r="AA1272" s="48"/>
      <c r="AB1272" s="48"/>
      <c r="AC1272" s="48"/>
    </row>
    <row r="1273" spans="4:29">
      <c r="D1273" s="732"/>
      <c r="E1273" s="48"/>
      <c r="F1273" s="48"/>
      <c r="G1273" s="48"/>
      <c r="H1273" s="48"/>
      <c r="I1273" s="48"/>
      <c r="J1273" s="48"/>
      <c r="K1273" s="48"/>
      <c r="L1273" s="48"/>
      <c r="M1273" s="48"/>
      <c r="N1273" s="48"/>
      <c r="O1273" s="48"/>
      <c r="P1273" s="48"/>
      <c r="Q1273" s="48"/>
      <c r="R1273" s="48"/>
      <c r="S1273" s="48"/>
      <c r="T1273" s="48"/>
      <c r="U1273" s="48"/>
      <c r="W1273" s="48"/>
      <c r="X1273" s="48"/>
      <c r="Y1273" s="48"/>
      <c r="Z1273" s="48"/>
      <c r="AA1273" s="48"/>
      <c r="AB1273" s="48"/>
      <c r="AC1273" s="48"/>
    </row>
    <row r="1274" spans="4:29">
      <c r="D1274" s="732"/>
      <c r="E1274" s="48"/>
      <c r="F1274" s="48"/>
      <c r="G1274" s="48"/>
      <c r="H1274" s="48"/>
      <c r="I1274" s="48"/>
      <c r="J1274" s="48"/>
      <c r="K1274" s="48"/>
      <c r="L1274" s="48"/>
      <c r="M1274" s="48"/>
      <c r="N1274" s="48"/>
      <c r="O1274" s="48"/>
      <c r="P1274" s="48"/>
      <c r="Q1274" s="48"/>
      <c r="R1274" s="48"/>
      <c r="S1274" s="48"/>
      <c r="T1274" s="48"/>
      <c r="U1274" s="48"/>
      <c r="W1274" s="48"/>
      <c r="X1274" s="48"/>
      <c r="Y1274" s="48"/>
      <c r="Z1274" s="48"/>
      <c r="AA1274" s="48"/>
      <c r="AB1274" s="48"/>
      <c r="AC1274" s="48"/>
    </row>
    <row r="1275" spans="4:29">
      <c r="D1275" s="732"/>
      <c r="E1275" s="48"/>
      <c r="F1275" s="48"/>
      <c r="G1275" s="48"/>
      <c r="H1275" s="48"/>
      <c r="I1275" s="48"/>
      <c r="J1275" s="48"/>
      <c r="K1275" s="48"/>
      <c r="L1275" s="48"/>
      <c r="M1275" s="48"/>
      <c r="N1275" s="48"/>
      <c r="O1275" s="48"/>
      <c r="P1275" s="48"/>
      <c r="Q1275" s="48"/>
      <c r="R1275" s="48"/>
      <c r="S1275" s="48"/>
      <c r="T1275" s="48"/>
      <c r="U1275" s="48"/>
      <c r="W1275" s="48"/>
      <c r="X1275" s="48"/>
      <c r="Y1275" s="48"/>
      <c r="Z1275" s="48"/>
      <c r="AA1275" s="48"/>
      <c r="AB1275" s="48"/>
      <c r="AC1275" s="48"/>
    </row>
    <row r="1276" spans="4:29">
      <c r="D1276" s="732"/>
      <c r="E1276" s="48"/>
      <c r="F1276" s="48"/>
      <c r="G1276" s="48"/>
      <c r="H1276" s="48"/>
      <c r="I1276" s="48"/>
      <c r="J1276" s="48"/>
      <c r="K1276" s="48"/>
      <c r="L1276" s="48"/>
      <c r="M1276" s="48"/>
      <c r="N1276" s="48"/>
      <c r="O1276" s="48"/>
      <c r="P1276" s="48"/>
      <c r="Q1276" s="48"/>
      <c r="R1276" s="48"/>
      <c r="S1276" s="48"/>
      <c r="T1276" s="48"/>
      <c r="U1276" s="48"/>
      <c r="W1276" s="48"/>
      <c r="X1276" s="48"/>
      <c r="Y1276" s="48"/>
      <c r="Z1276" s="48"/>
      <c r="AA1276" s="48"/>
      <c r="AB1276" s="48"/>
      <c r="AC1276" s="48"/>
    </row>
    <row r="1277" spans="4:29">
      <c r="D1277" s="732"/>
      <c r="E1277" s="48"/>
      <c r="F1277" s="48"/>
      <c r="G1277" s="48"/>
      <c r="H1277" s="48"/>
      <c r="I1277" s="48"/>
      <c r="J1277" s="48"/>
      <c r="K1277" s="48"/>
      <c r="L1277" s="48"/>
      <c r="M1277" s="48"/>
      <c r="N1277" s="48"/>
      <c r="O1277" s="48"/>
      <c r="P1277" s="48"/>
      <c r="Q1277" s="48"/>
      <c r="R1277" s="48"/>
      <c r="S1277" s="48"/>
      <c r="T1277" s="48"/>
      <c r="U1277" s="48"/>
      <c r="W1277" s="48"/>
      <c r="X1277" s="48"/>
      <c r="Y1277" s="48"/>
      <c r="Z1277" s="48"/>
      <c r="AA1277" s="48"/>
      <c r="AB1277" s="48"/>
      <c r="AC1277" s="48"/>
    </row>
    <row r="1278" spans="4:29">
      <c r="D1278" s="732"/>
      <c r="E1278" s="48"/>
      <c r="F1278" s="48"/>
      <c r="G1278" s="48"/>
      <c r="H1278" s="48"/>
      <c r="I1278" s="48"/>
      <c r="J1278" s="48"/>
      <c r="K1278" s="48"/>
      <c r="L1278" s="48"/>
      <c r="M1278" s="48"/>
      <c r="N1278" s="48"/>
      <c r="O1278" s="48"/>
      <c r="P1278" s="48"/>
      <c r="Q1278" s="48"/>
      <c r="R1278" s="48"/>
      <c r="S1278" s="48"/>
      <c r="T1278" s="48"/>
      <c r="U1278" s="48"/>
      <c r="W1278" s="48"/>
      <c r="X1278" s="48"/>
      <c r="Y1278" s="48"/>
      <c r="Z1278" s="48"/>
      <c r="AA1278" s="48"/>
      <c r="AB1278" s="48"/>
      <c r="AC1278" s="48"/>
    </row>
    <row r="1279" spans="4:29">
      <c r="D1279" s="732"/>
      <c r="E1279" s="48"/>
      <c r="F1279" s="48"/>
      <c r="G1279" s="48"/>
      <c r="H1279" s="48"/>
      <c r="I1279" s="48"/>
      <c r="J1279" s="48"/>
      <c r="K1279" s="48"/>
      <c r="L1279" s="48"/>
      <c r="M1279" s="48"/>
      <c r="N1279" s="48"/>
      <c r="O1279" s="48"/>
      <c r="P1279" s="48"/>
      <c r="Q1279" s="48"/>
      <c r="R1279" s="48"/>
      <c r="S1279" s="48"/>
      <c r="T1279" s="48"/>
      <c r="U1279" s="48"/>
      <c r="W1279" s="48"/>
      <c r="X1279" s="48"/>
      <c r="Y1279" s="48"/>
      <c r="Z1279" s="48"/>
      <c r="AA1279" s="48"/>
      <c r="AB1279" s="48"/>
      <c r="AC1279" s="48"/>
    </row>
    <row r="1280" spans="4:29">
      <c r="D1280" s="732"/>
      <c r="E1280" s="48"/>
      <c r="F1280" s="48"/>
      <c r="G1280" s="48"/>
      <c r="H1280" s="48"/>
      <c r="I1280" s="48"/>
      <c r="J1280" s="48"/>
      <c r="K1280" s="48"/>
      <c r="L1280" s="48"/>
      <c r="M1280" s="48"/>
      <c r="N1280" s="48"/>
      <c r="O1280" s="48"/>
      <c r="P1280" s="48"/>
      <c r="Q1280" s="48"/>
      <c r="R1280" s="48"/>
      <c r="S1280" s="48"/>
      <c r="T1280" s="48"/>
      <c r="U1280" s="48"/>
      <c r="W1280" s="48"/>
      <c r="X1280" s="48"/>
      <c r="Y1280" s="48"/>
      <c r="Z1280" s="48"/>
      <c r="AA1280" s="48"/>
      <c r="AB1280" s="48"/>
      <c r="AC1280" s="48"/>
    </row>
    <row r="1281" spans="4:29">
      <c r="D1281" s="732"/>
      <c r="E1281" s="48"/>
      <c r="F1281" s="48"/>
      <c r="G1281" s="48"/>
      <c r="H1281" s="48"/>
      <c r="I1281" s="48"/>
      <c r="J1281" s="48"/>
      <c r="K1281" s="48"/>
      <c r="L1281" s="48"/>
      <c r="M1281" s="48"/>
      <c r="N1281" s="48"/>
      <c r="O1281" s="48"/>
      <c r="P1281" s="48"/>
      <c r="Q1281" s="48"/>
      <c r="R1281" s="48"/>
      <c r="S1281" s="48"/>
      <c r="T1281" s="48"/>
      <c r="U1281" s="48"/>
      <c r="W1281" s="48"/>
      <c r="X1281" s="48"/>
      <c r="Y1281" s="48"/>
      <c r="Z1281" s="48"/>
      <c r="AA1281" s="48"/>
      <c r="AB1281" s="48"/>
      <c r="AC1281" s="48"/>
    </row>
    <row r="1282" spans="4:29">
      <c r="D1282" s="732"/>
      <c r="E1282" s="48"/>
      <c r="F1282" s="48"/>
      <c r="G1282" s="48"/>
      <c r="H1282" s="48"/>
      <c r="I1282" s="48"/>
      <c r="J1282" s="48"/>
      <c r="K1282" s="48"/>
      <c r="L1282" s="48"/>
      <c r="M1282" s="48"/>
      <c r="N1282" s="48"/>
      <c r="O1282" s="48"/>
      <c r="P1282" s="48"/>
      <c r="Q1282" s="48"/>
      <c r="R1282" s="48"/>
      <c r="S1282" s="48"/>
      <c r="T1282" s="48"/>
      <c r="U1282" s="48"/>
      <c r="W1282" s="48"/>
      <c r="X1282" s="48"/>
      <c r="Y1282" s="48"/>
      <c r="Z1282" s="48"/>
      <c r="AA1282" s="48"/>
      <c r="AB1282" s="48"/>
      <c r="AC1282" s="48"/>
    </row>
    <row r="1283" spans="4:29">
      <c r="D1283" s="732"/>
      <c r="E1283" s="48"/>
      <c r="F1283" s="48"/>
      <c r="G1283" s="48"/>
      <c r="H1283" s="48"/>
      <c r="I1283" s="48"/>
      <c r="J1283" s="48"/>
      <c r="K1283" s="48"/>
      <c r="L1283" s="48"/>
      <c r="M1283" s="48"/>
      <c r="N1283" s="48"/>
      <c r="O1283" s="48"/>
      <c r="P1283" s="48"/>
      <c r="Q1283" s="48"/>
      <c r="R1283" s="48"/>
      <c r="S1283" s="48"/>
      <c r="T1283" s="48"/>
      <c r="U1283" s="48"/>
      <c r="W1283" s="48"/>
      <c r="X1283" s="48"/>
      <c r="Y1283" s="48"/>
      <c r="Z1283" s="48"/>
      <c r="AA1283" s="48"/>
      <c r="AB1283" s="48"/>
      <c r="AC1283" s="48"/>
    </row>
    <row r="1284" spans="4:29">
      <c r="D1284" s="732"/>
      <c r="E1284" s="48"/>
      <c r="F1284" s="48"/>
      <c r="G1284" s="48"/>
      <c r="H1284" s="48"/>
      <c r="I1284" s="48"/>
      <c r="J1284" s="48"/>
      <c r="K1284" s="48"/>
      <c r="L1284" s="48"/>
      <c r="M1284" s="48"/>
      <c r="N1284" s="48"/>
      <c r="O1284" s="48"/>
      <c r="P1284" s="48"/>
      <c r="Q1284" s="48"/>
      <c r="R1284" s="48"/>
      <c r="S1284" s="48"/>
      <c r="T1284" s="48"/>
      <c r="U1284" s="48"/>
      <c r="W1284" s="48"/>
      <c r="X1284" s="48"/>
      <c r="Y1284" s="48"/>
      <c r="Z1284" s="48"/>
      <c r="AA1284" s="48"/>
      <c r="AB1284" s="48"/>
      <c r="AC1284" s="48"/>
    </row>
    <row r="1285" spans="4:29">
      <c r="D1285" s="732"/>
      <c r="E1285" s="48"/>
      <c r="F1285" s="48"/>
      <c r="G1285" s="48"/>
      <c r="H1285" s="48"/>
      <c r="I1285" s="48"/>
      <c r="J1285" s="48"/>
      <c r="K1285" s="48"/>
      <c r="L1285" s="48"/>
      <c r="M1285" s="48"/>
      <c r="N1285" s="48"/>
      <c r="O1285" s="48"/>
      <c r="P1285" s="48"/>
      <c r="Q1285" s="48"/>
      <c r="R1285" s="48"/>
      <c r="S1285" s="48"/>
      <c r="T1285" s="48"/>
      <c r="U1285" s="48"/>
      <c r="W1285" s="48"/>
      <c r="X1285" s="48"/>
      <c r="Y1285" s="48"/>
      <c r="Z1285" s="48"/>
      <c r="AA1285" s="48"/>
      <c r="AB1285" s="48"/>
      <c r="AC1285" s="48"/>
    </row>
    <row r="1286" spans="4:29">
      <c r="D1286" s="732"/>
      <c r="E1286" s="48"/>
      <c r="F1286" s="48"/>
      <c r="G1286" s="48"/>
      <c r="H1286" s="48"/>
      <c r="I1286" s="48"/>
      <c r="J1286" s="48"/>
      <c r="K1286" s="48"/>
      <c r="L1286" s="48"/>
      <c r="M1286" s="48"/>
      <c r="N1286" s="48"/>
      <c r="O1286" s="48"/>
      <c r="P1286" s="48"/>
      <c r="Q1286" s="48"/>
      <c r="R1286" s="48"/>
      <c r="S1286" s="48"/>
      <c r="T1286" s="48"/>
      <c r="U1286" s="48"/>
      <c r="W1286" s="48"/>
      <c r="X1286" s="48"/>
      <c r="Y1286" s="48"/>
      <c r="Z1286" s="48"/>
      <c r="AA1286" s="48"/>
      <c r="AB1286" s="48"/>
      <c r="AC1286" s="48"/>
    </row>
    <row r="1287" spans="4:29">
      <c r="D1287" s="732"/>
      <c r="E1287" s="48"/>
      <c r="F1287" s="48"/>
      <c r="G1287" s="48"/>
      <c r="H1287" s="48"/>
      <c r="I1287" s="48"/>
      <c r="J1287" s="48"/>
      <c r="K1287" s="48"/>
      <c r="L1287" s="48"/>
      <c r="M1287" s="48"/>
      <c r="N1287" s="48"/>
      <c r="O1287" s="48"/>
      <c r="P1287" s="48"/>
      <c r="Q1287" s="48"/>
      <c r="R1287" s="48"/>
      <c r="S1287" s="48"/>
      <c r="T1287" s="48"/>
      <c r="U1287" s="48"/>
      <c r="W1287" s="48"/>
      <c r="X1287" s="48"/>
      <c r="Y1287" s="48"/>
      <c r="Z1287" s="48"/>
      <c r="AA1287" s="48"/>
      <c r="AB1287" s="48"/>
      <c r="AC1287" s="48"/>
    </row>
    <row r="1288" spans="4:29">
      <c r="D1288" s="732"/>
      <c r="E1288" s="48"/>
      <c r="F1288" s="48"/>
      <c r="G1288" s="48"/>
      <c r="H1288" s="48"/>
      <c r="I1288" s="48"/>
      <c r="J1288" s="48"/>
      <c r="K1288" s="48"/>
      <c r="L1288" s="48"/>
      <c r="M1288" s="48"/>
      <c r="N1288" s="48"/>
      <c r="O1288" s="48"/>
      <c r="P1288" s="48"/>
      <c r="Q1288" s="48"/>
      <c r="R1288" s="48"/>
      <c r="S1288" s="48"/>
      <c r="T1288" s="48"/>
      <c r="U1288" s="48"/>
      <c r="W1288" s="48"/>
      <c r="X1288" s="48"/>
      <c r="Y1288" s="48"/>
      <c r="Z1288" s="48"/>
      <c r="AA1288" s="48"/>
      <c r="AB1288" s="48"/>
      <c r="AC1288" s="48"/>
    </row>
    <row r="1289" spans="4:29">
      <c r="D1289" s="732"/>
      <c r="E1289" s="48"/>
      <c r="F1289" s="48"/>
      <c r="G1289" s="48"/>
      <c r="H1289" s="48"/>
      <c r="I1289" s="48"/>
      <c r="J1289" s="48"/>
      <c r="K1289" s="48"/>
      <c r="L1289" s="48"/>
      <c r="M1289" s="48"/>
      <c r="N1289" s="48"/>
      <c r="O1289" s="48"/>
      <c r="P1289" s="48"/>
      <c r="Q1289" s="48"/>
      <c r="R1289" s="48"/>
      <c r="S1289" s="48"/>
      <c r="T1289" s="48"/>
      <c r="U1289" s="48"/>
      <c r="W1289" s="48"/>
      <c r="X1289" s="48"/>
      <c r="Y1289" s="48"/>
      <c r="Z1289" s="48"/>
      <c r="AA1289" s="48"/>
      <c r="AB1289" s="48"/>
      <c r="AC1289" s="48"/>
    </row>
    <row r="1290" spans="4:29">
      <c r="D1290" s="732"/>
      <c r="E1290" s="48"/>
      <c r="F1290" s="48"/>
      <c r="G1290" s="48"/>
      <c r="H1290" s="48"/>
      <c r="I1290" s="48"/>
      <c r="J1290" s="48"/>
      <c r="K1290" s="48"/>
      <c r="L1290" s="48"/>
      <c r="M1290" s="48"/>
      <c r="N1290" s="48"/>
      <c r="O1290" s="48"/>
      <c r="P1290" s="48"/>
      <c r="Q1290" s="48"/>
      <c r="R1290" s="48"/>
      <c r="S1290" s="48"/>
      <c r="T1290" s="48"/>
      <c r="U1290" s="48"/>
      <c r="W1290" s="48"/>
      <c r="X1290" s="48"/>
      <c r="Y1290" s="48"/>
      <c r="Z1290" s="48"/>
      <c r="AA1290" s="48"/>
      <c r="AB1290" s="48"/>
      <c r="AC1290" s="48"/>
    </row>
    <row r="1291" spans="4:29">
      <c r="D1291" s="732"/>
      <c r="E1291" s="48"/>
      <c r="F1291" s="48"/>
      <c r="G1291" s="48"/>
      <c r="H1291" s="48"/>
      <c r="I1291" s="48"/>
      <c r="J1291" s="48"/>
      <c r="K1291" s="48"/>
      <c r="L1291" s="48"/>
      <c r="M1291" s="48"/>
      <c r="N1291" s="48"/>
      <c r="O1291" s="48"/>
      <c r="P1291" s="48"/>
      <c r="Q1291" s="48"/>
      <c r="R1291" s="48"/>
      <c r="S1291" s="48"/>
      <c r="T1291" s="48"/>
      <c r="U1291" s="48"/>
      <c r="W1291" s="48"/>
      <c r="X1291" s="48"/>
      <c r="Y1291" s="48"/>
      <c r="Z1291" s="48"/>
      <c r="AA1291" s="48"/>
      <c r="AB1291" s="48"/>
      <c r="AC1291" s="48"/>
    </row>
    <row r="1292" spans="4:29">
      <c r="D1292" s="732"/>
      <c r="E1292" s="48"/>
      <c r="F1292" s="48"/>
      <c r="G1292" s="48"/>
      <c r="H1292" s="48"/>
      <c r="I1292" s="48"/>
      <c r="J1292" s="48"/>
      <c r="K1292" s="48"/>
      <c r="L1292" s="48"/>
      <c r="M1292" s="48"/>
      <c r="N1292" s="48"/>
      <c r="O1292" s="48"/>
      <c r="P1292" s="48"/>
      <c r="Q1292" s="48"/>
      <c r="R1292" s="48"/>
      <c r="S1292" s="48"/>
      <c r="T1292" s="48"/>
      <c r="U1292" s="48"/>
      <c r="W1292" s="48"/>
      <c r="X1292" s="48"/>
      <c r="Y1292" s="48"/>
      <c r="Z1292" s="48"/>
      <c r="AA1292" s="48"/>
      <c r="AB1292" s="48"/>
      <c r="AC1292" s="48"/>
    </row>
    <row r="1293" spans="4:29">
      <c r="D1293" s="732"/>
      <c r="E1293" s="48"/>
      <c r="F1293" s="48"/>
      <c r="G1293" s="48"/>
      <c r="H1293" s="48"/>
      <c r="I1293" s="48"/>
      <c r="J1293" s="48"/>
      <c r="K1293" s="48"/>
      <c r="L1293" s="48"/>
      <c r="M1293" s="48"/>
      <c r="N1293" s="48"/>
      <c r="O1293" s="48"/>
      <c r="P1293" s="48"/>
      <c r="Q1293" s="48"/>
      <c r="R1293" s="48"/>
      <c r="S1293" s="48"/>
      <c r="T1293" s="48"/>
      <c r="U1293" s="48"/>
      <c r="W1293" s="48"/>
      <c r="X1293" s="48"/>
      <c r="Y1293" s="48"/>
      <c r="Z1293" s="48"/>
      <c r="AA1293" s="48"/>
      <c r="AB1293" s="48"/>
      <c r="AC1293" s="48"/>
    </row>
    <row r="1294" spans="4:29">
      <c r="D1294" s="732"/>
      <c r="E1294" s="48"/>
      <c r="F1294" s="48"/>
      <c r="G1294" s="48"/>
      <c r="H1294" s="48"/>
      <c r="I1294" s="48"/>
      <c r="J1294" s="48"/>
      <c r="K1294" s="48"/>
      <c r="L1294" s="48"/>
      <c r="M1294" s="48"/>
      <c r="N1294" s="48"/>
      <c r="O1294" s="48"/>
      <c r="P1294" s="48"/>
      <c r="Q1294" s="48"/>
      <c r="R1294" s="48"/>
      <c r="S1294" s="48"/>
      <c r="T1294" s="48"/>
      <c r="U1294" s="48"/>
      <c r="W1294" s="48"/>
      <c r="X1294" s="48"/>
      <c r="Y1294" s="48"/>
      <c r="Z1294" s="48"/>
      <c r="AA1294" s="48"/>
      <c r="AB1294" s="48"/>
      <c r="AC1294" s="48"/>
    </row>
    <row r="1295" spans="4:29">
      <c r="D1295" s="732"/>
      <c r="E1295" s="48"/>
      <c r="F1295" s="48"/>
      <c r="G1295" s="48"/>
      <c r="H1295" s="48"/>
      <c r="I1295" s="48"/>
      <c r="J1295" s="48"/>
      <c r="K1295" s="48"/>
      <c r="L1295" s="48"/>
      <c r="M1295" s="48"/>
      <c r="N1295" s="48"/>
      <c r="O1295" s="48"/>
      <c r="P1295" s="48"/>
      <c r="Q1295" s="48"/>
      <c r="R1295" s="48"/>
      <c r="S1295" s="48"/>
      <c r="T1295" s="48"/>
      <c r="U1295" s="48"/>
      <c r="W1295" s="48"/>
      <c r="X1295" s="48"/>
      <c r="Y1295" s="48"/>
      <c r="Z1295" s="48"/>
      <c r="AA1295" s="48"/>
      <c r="AB1295" s="48"/>
      <c r="AC1295" s="48"/>
    </row>
    <row r="1296" spans="4:29">
      <c r="D1296" s="732"/>
      <c r="E1296" s="48"/>
      <c r="F1296" s="48"/>
      <c r="G1296" s="48"/>
      <c r="H1296" s="48"/>
      <c r="I1296" s="48"/>
      <c r="J1296" s="48"/>
      <c r="K1296" s="48"/>
      <c r="L1296" s="48"/>
      <c r="M1296" s="48"/>
      <c r="N1296" s="48"/>
      <c r="O1296" s="48"/>
      <c r="P1296" s="48"/>
      <c r="Q1296" s="48"/>
      <c r="R1296" s="48"/>
      <c r="S1296" s="48"/>
      <c r="T1296" s="48"/>
      <c r="U1296" s="48"/>
      <c r="W1296" s="48"/>
      <c r="X1296" s="48"/>
      <c r="Y1296" s="48"/>
      <c r="Z1296" s="48"/>
      <c r="AA1296" s="48"/>
      <c r="AB1296" s="48"/>
      <c r="AC1296" s="48"/>
    </row>
    <row r="1297" spans="4:29">
      <c r="D1297" s="732"/>
      <c r="E1297" s="48"/>
      <c r="F1297" s="48"/>
      <c r="G1297" s="48"/>
      <c r="H1297" s="48"/>
      <c r="I1297" s="48"/>
      <c r="J1297" s="48"/>
      <c r="K1297" s="48"/>
      <c r="L1297" s="48"/>
      <c r="M1297" s="48"/>
      <c r="N1297" s="48"/>
      <c r="O1297" s="48"/>
      <c r="P1297" s="48"/>
      <c r="Q1297" s="48"/>
      <c r="R1297" s="48"/>
      <c r="S1297" s="48"/>
      <c r="T1297" s="48"/>
      <c r="U1297" s="48"/>
      <c r="W1297" s="48"/>
      <c r="X1297" s="48"/>
      <c r="Y1297" s="48"/>
      <c r="Z1297" s="48"/>
      <c r="AA1297" s="48"/>
      <c r="AB1297" s="48"/>
      <c r="AC1297" s="48"/>
    </row>
    <row r="1298" spans="4:29">
      <c r="D1298" s="732"/>
      <c r="E1298" s="48"/>
      <c r="F1298" s="48"/>
      <c r="G1298" s="48"/>
      <c r="H1298" s="48"/>
      <c r="I1298" s="48"/>
      <c r="J1298" s="48"/>
      <c r="K1298" s="48"/>
      <c r="L1298" s="48"/>
      <c r="M1298" s="48"/>
      <c r="N1298" s="48"/>
      <c r="O1298" s="48"/>
      <c r="P1298" s="48"/>
      <c r="Q1298" s="48"/>
      <c r="R1298" s="48"/>
      <c r="S1298" s="48"/>
      <c r="T1298" s="48"/>
      <c r="U1298" s="48"/>
      <c r="W1298" s="48"/>
      <c r="X1298" s="48"/>
      <c r="Y1298" s="48"/>
      <c r="Z1298" s="48"/>
      <c r="AA1298" s="48"/>
      <c r="AB1298" s="48"/>
      <c r="AC1298" s="48"/>
    </row>
    <row r="1299" spans="4:29">
      <c r="D1299" s="732"/>
      <c r="E1299" s="48"/>
      <c r="F1299" s="48"/>
      <c r="G1299" s="48"/>
      <c r="H1299" s="48"/>
      <c r="I1299" s="48"/>
      <c r="J1299" s="48"/>
      <c r="K1299" s="48"/>
      <c r="L1299" s="48"/>
      <c r="M1299" s="48"/>
      <c r="N1299" s="48"/>
      <c r="O1299" s="48"/>
      <c r="P1299" s="48"/>
      <c r="Q1299" s="48"/>
      <c r="R1299" s="48"/>
      <c r="S1299" s="48"/>
      <c r="T1299" s="48"/>
      <c r="U1299" s="48"/>
      <c r="W1299" s="48"/>
      <c r="X1299" s="48"/>
      <c r="Y1299" s="48"/>
      <c r="Z1299" s="48"/>
      <c r="AA1299" s="48"/>
      <c r="AB1299" s="48"/>
      <c r="AC1299" s="48"/>
    </row>
    <row r="1300" spans="4:29">
      <c r="D1300" s="732"/>
      <c r="E1300" s="48"/>
      <c r="F1300" s="48"/>
      <c r="G1300" s="48"/>
      <c r="H1300" s="48"/>
      <c r="I1300" s="48"/>
      <c r="J1300" s="48"/>
      <c r="K1300" s="48"/>
      <c r="L1300" s="48"/>
      <c r="M1300" s="48"/>
      <c r="N1300" s="48"/>
      <c r="O1300" s="48"/>
      <c r="P1300" s="48"/>
      <c r="Q1300" s="48"/>
      <c r="R1300" s="48"/>
      <c r="S1300" s="48"/>
      <c r="T1300" s="48"/>
      <c r="U1300" s="48"/>
      <c r="W1300" s="48"/>
      <c r="X1300" s="48"/>
      <c r="Y1300" s="48"/>
      <c r="Z1300" s="48"/>
      <c r="AA1300" s="48"/>
      <c r="AB1300" s="48"/>
      <c r="AC1300" s="48"/>
    </row>
    <row r="1301" spans="4:29">
      <c r="D1301" s="732"/>
      <c r="E1301" s="48"/>
      <c r="F1301" s="48"/>
      <c r="G1301" s="48"/>
      <c r="H1301" s="48"/>
      <c r="I1301" s="48"/>
      <c r="J1301" s="48"/>
      <c r="K1301" s="48"/>
      <c r="L1301" s="48"/>
      <c r="M1301" s="48"/>
      <c r="N1301" s="48"/>
      <c r="O1301" s="48"/>
      <c r="P1301" s="48"/>
      <c r="Q1301" s="48"/>
      <c r="R1301" s="48"/>
      <c r="S1301" s="48"/>
      <c r="T1301" s="48"/>
      <c r="U1301" s="48"/>
      <c r="W1301" s="48"/>
      <c r="X1301" s="48"/>
      <c r="Y1301" s="48"/>
      <c r="Z1301" s="48"/>
      <c r="AA1301" s="48"/>
      <c r="AB1301" s="48"/>
      <c r="AC1301" s="48"/>
    </row>
    <row r="1302" spans="4:29">
      <c r="D1302" s="732"/>
      <c r="E1302" s="48"/>
      <c r="F1302" s="48"/>
      <c r="G1302" s="48"/>
      <c r="H1302" s="48"/>
      <c r="I1302" s="48"/>
      <c r="J1302" s="48"/>
      <c r="K1302" s="48"/>
      <c r="L1302" s="48"/>
      <c r="M1302" s="48"/>
      <c r="N1302" s="48"/>
      <c r="O1302" s="48"/>
      <c r="P1302" s="48"/>
      <c r="Q1302" s="48"/>
      <c r="R1302" s="48"/>
      <c r="S1302" s="48"/>
      <c r="T1302" s="48"/>
      <c r="U1302" s="48"/>
      <c r="W1302" s="48"/>
      <c r="X1302" s="48"/>
      <c r="Y1302" s="48"/>
      <c r="Z1302" s="48"/>
      <c r="AA1302" s="48"/>
      <c r="AB1302" s="48"/>
      <c r="AC1302" s="48"/>
    </row>
    <row r="1303" spans="4:29">
      <c r="D1303" s="732"/>
      <c r="E1303" s="48"/>
      <c r="F1303" s="48"/>
      <c r="G1303" s="48"/>
      <c r="H1303" s="48"/>
      <c r="I1303" s="48"/>
      <c r="J1303" s="48"/>
      <c r="K1303" s="48"/>
      <c r="L1303" s="48"/>
      <c r="M1303" s="48"/>
      <c r="N1303" s="48"/>
      <c r="O1303" s="48"/>
      <c r="P1303" s="48"/>
      <c r="Q1303" s="48"/>
      <c r="R1303" s="48"/>
      <c r="S1303" s="48"/>
      <c r="T1303" s="48"/>
      <c r="U1303" s="48"/>
      <c r="W1303" s="48"/>
      <c r="X1303" s="48"/>
      <c r="Y1303" s="48"/>
      <c r="Z1303" s="48"/>
      <c r="AA1303" s="48"/>
      <c r="AB1303" s="48"/>
      <c r="AC1303" s="48"/>
    </row>
    <row r="1304" spans="4:29">
      <c r="D1304" s="732"/>
      <c r="E1304" s="48"/>
      <c r="F1304" s="48"/>
      <c r="G1304" s="48"/>
      <c r="H1304" s="48"/>
      <c r="I1304" s="48"/>
      <c r="J1304" s="48"/>
      <c r="K1304" s="48"/>
      <c r="L1304" s="48"/>
      <c r="M1304" s="48"/>
      <c r="N1304" s="48"/>
      <c r="O1304" s="48"/>
      <c r="P1304" s="48"/>
      <c r="Q1304" s="48"/>
      <c r="R1304" s="48"/>
      <c r="S1304" s="48"/>
      <c r="T1304" s="48"/>
      <c r="U1304" s="48"/>
      <c r="W1304" s="48"/>
      <c r="X1304" s="48"/>
      <c r="Y1304" s="48"/>
      <c r="Z1304" s="48"/>
      <c r="AA1304" s="48"/>
      <c r="AB1304" s="48"/>
      <c r="AC1304" s="48"/>
    </row>
    <row r="1305" spans="4:29">
      <c r="D1305" s="732"/>
      <c r="E1305" s="48"/>
      <c r="F1305" s="48"/>
      <c r="G1305" s="48"/>
      <c r="H1305" s="48"/>
      <c r="I1305" s="48"/>
      <c r="J1305" s="48"/>
      <c r="K1305" s="48"/>
      <c r="L1305" s="48"/>
      <c r="M1305" s="48"/>
      <c r="N1305" s="48"/>
      <c r="O1305" s="48"/>
      <c r="P1305" s="48"/>
      <c r="Q1305" s="48"/>
      <c r="R1305" s="48"/>
      <c r="S1305" s="48"/>
      <c r="T1305" s="48"/>
      <c r="U1305" s="48"/>
      <c r="W1305" s="48"/>
      <c r="X1305" s="48"/>
      <c r="Y1305" s="48"/>
      <c r="Z1305" s="48"/>
      <c r="AA1305" s="48"/>
      <c r="AB1305" s="48"/>
      <c r="AC1305" s="48"/>
    </row>
    <row r="1306" spans="4:29">
      <c r="D1306" s="732"/>
      <c r="E1306" s="48"/>
      <c r="F1306" s="48"/>
      <c r="G1306" s="48"/>
      <c r="H1306" s="48"/>
      <c r="I1306" s="48"/>
      <c r="J1306" s="48"/>
      <c r="K1306" s="48"/>
      <c r="L1306" s="48"/>
      <c r="M1306" s="48"/>
      <c r="N1306" s="48"/>
      <c r="O1306" s="48"/>
      <c r="P1306" s="48"/>
      <c r="Q1306" s="48"/>
      <c r="R1306" s="48"/>
      <c r="S1306" s="48"/>
      <c r="T1306" s="48"/>
      <c r="U1306" s="48"/>
      <c r="W1306" s="48"/>
      <c r="X1306" s="48"/>
      <c r="Y1306" s="48"/>
      <c r="Z1306" s="48"/>
      <c r="AA1306" s="48"/>
      <c r="AB1306" s="48"/>
      <c r="AC1306" s="48"/>
    </row>
    <row r="1307" spans="4:29">
      <c r="D1307" s="732"/>
      <c r="E1307" s="48"/>
      <c r="F1307" s="48"/>
      <c r="G1307" s="48"/>
      <c r="H1307" s="48"/>
      <c r="I1307" s="48"/>
      <c r="J1307" s="48"/>
      <c r="K1307" s="48"/>
      <c r="L1307" s="48"/>
      <c r="M1307" s="48"/>
      <c r="N1307" s="48"/>
      <c r="O1307" s="48"/>
      <c r="P1307" s="48"/>
      <c r="Q1307" s="48"/>
      <c r="R1307" s="48"/>
      <c r="S1307" s="48"/>
      <c r="T1307" s="48"/>
      <c r="U1307" s="48"/>
      <c r="W1307" s="48"/>
      <c r="X1307" s="48"/>
      <c r="Y1307" s="48"/>
      <c r="Z1307" s="48"/>
      <c r="AA1307" s="48"/>
      <c r="AB1307" s="48"/>
      <c r="AC1307" s="48"/>
    </row>
    <row r="1308" spans="4:29">
      <c r="D1308" s="732"/>
      <c r="E1308" s="48"/>
      <c r="F1308" s="48"/>
      <c r="G1308" s="48"/>
      <c r="H1308" s="48"/>
      <c r="I1308" s="48"/>
      <c r="J1308" s="48"/>
      <c r="K1308" s="48"/>
      <c r="L1308" s="48"/>
      <c r="M1308" s="48"/>
      <c r="N1308" s="48"/>
      <c r="O1308" s="48"/>
      <c r="P1308" s="48"/>
      <c r="Q1308" s="48"/>
      <c r="R1308" s="48"/>
      <c r="S1308" s="48"/>
      <c r="T1308" s="48"/>
      <c r="U1308" s="48"/>
      <c r="W1308" s="48"/>
      <c r="X1308" s="48"/>
      <c r="Y1308" s="48"/>
      <c r="Z1308" s="48"/>
      <c r="AA1308" s="48"/>
      <c r="AB1308" s="48"/>
      <c r="AC1308" s="48"/>
    </row>
    <row r="1309" spans="4:29">
      <c r="D1309" s="732"/>
      <c r="E1309" s="48"/>
      <c r="F1309" s="48"/>
      <c r="G1309" s="48"/>
      <c r="H1309" s="48"/>
      <c r="I1309" s="48"/>
      <c r="J1309" s="48"/>
      <c r="K1309" s="48"/>
      <c r="L1309" s="48"/>
      <c r="M1309" s="48"/>
      <c r="N1309" s="48"/>
      <c r="O1309" s="48"/>
      <c r="P1309" s="48"/>
      <c r="Q1309" s="48"/>
      <c r="R1309" s="48"/>
      <c r="S1309" s="48"/>
      <c r="T1309" s="48"/>
      <c r="U1309" s="48"/>
      <c r="W1309" s="48"/>
      <c r="X1309" s="48"/>
      <c r="Y1309" s="48"/>
      <c r="Z1309" s="48"/>
      <c r="AA1309" s="48"/>
      <c r="AB1309" s="48"/>
      <c r="AC1309" s="48"/>
    </row>
    <row r="1310" spans="4:29">
      <c r="D1310" s="732"/>
      <c r="E1310" s="48"/>
      <c r="F1310" s="48"/>
      <c r="G1310" s="48"/>
      <c r="H1310" s="48"/>
      <c r="I1310" s="48"/>
      <c r="J1310" s="48"/>
      <c r="K1310" s="48"/>
      <c r="L1310" s="48"/>
      <c r="M1310" s="48"/>
      <c r="N1310" s="48"/>
      <c r="O1310" s="48"/>
      <c r="P1310" s="48"/>
      <c r="Q1310" s="48"/>
      <c r="R1310" s="48"/>
      <c r="S1310" s="48"/>
      <c r="T1310" s="48"/>
      <c r="U1310" s="48"/>
      <c r="W1310" s="48"/>
      <c r="X1310" s="48"/>
      <c r="Y1310" s="48"/>
      <c r="Z1310" s="48"/>
      <c r="AA1310" s="48"/>
      <c r="AB1310" s="48"/>
      <c r="AC1310" s="48"/>
    </row>
    <row r="1311" spans="4:29">
      <c r="D1311" s="732"/>
      <c r="E1311" s="48"/>
      <c r="F1311" s="48"/>
      <c r="G1311" s="48"/>
      <c r="H1311" s="48"/>
      <c r="I1311" s="48"/>
      <c r="J1311" s="48"/>
      <c r="K1311" s="48"/>
      <c r="L1311" s="48"/>
      <c r="M1311" s="48"/>
      <c r="N1311" s="48"/>
      <c r="O1311" s="48"/>
      <c r="P1311" s="48"/>
      <c r="Q1311" s="48"/>
      <c r="R1311" s="48"/>
      <c r="S1311" s="48"/>
      <c r="T1311" s="48"/>
      <c r="U1311" s="48"/>
      <c r="W1311" s="48"/>
      <c r="X1311" s="48"/>
      <c r="Y1311" s="48"/>
      <c r="Z1311" s="48"/>
      <c r="AA1311" s="48"/>
      <c r="AB1311" s="48"/>
      <c r="AC1311" s="48"/>
    </row>
    <row r="1312" spans="4:29">
      <c r="D1312" s="732"/>
      <c r="E1312" s="48"/>
      <c r="F1312" s="48"/>
      <c r="G1312" s="48"/>
      <c r="H1312" s="48"/>
      <c r="I1312" s="48"/>
      <c r="J1312" s="48"/>
      <c r="K1312" s="48"/>
      <c r="L1312" s="48"/>
      <c r="M1312" s="48"/>
      <c r="N1312" s="48"/>
      <c r="O1312" s="48"/>
      <c r="P1312" s="48"/>
      <c r="Q1312" s="48"/>
      <c r="R1312" s="48"/>
      <c r="S1312" s="48"/>
      <c r="T1312" s="48"/>
      <c r="U1312" s="48"/>
      <c r="W1312" s="48"/>
      <c r="X1312" s="48"/>
      <c r="Y1312" s="48"/>
      <c r="Z1312" s="48"/>
      <c r="AA1312" s="48"/>
      <c r="AB1312" s="48"/>
      <c r="AC1312" s="48"/>
    </row>
    <row r="1313" spans="4:29">
      <c r="D1313" s="732"/>
      <c r="E1313" s="48"/>
      <c r="F1313" s="48"/>
      <c r="G1313" s="48"/>
      <c r="H1313" s="48"/>
      <c r="I1313" s="48"/>
      <c r="J1313" s="48"/>
      <c r="K1313" s="48"/>
      <c r="L1313" s="48"/>
      <c r="M1313" s="48"/>
      <c r="N1313" s="48"/>
      <c r="O1313" s="48"/>
      <c r="P1313" s="48"/>
      <c r="Q1313" s="48"/>
      <c r="R1313" s="48"/>
      <c r="S1313" s="48"/>
      <c r="T1313" s="48"/>
      <c r="U1313" s="48"/>
      <c r="W1313" s="48"/>
      <c r="X1313" s="48"/>
      <c r="Y1313" s="48"/>
      <c r="Z1313" s="48"/>
      <c r="AA1313" s="48"/>
      <c r="AB1313" s="48"/>
      <c r="AC1313" s="48"/>
    </row>
    <row r="1314" spans="4:29">
      <c r="D1314" s="732"/>
      <c r="E1314" s="48"/>
      <c r="F1314" s="48"/>
      <c r="G1314" s="48"/>
      <c r="H1314" s="48"/>
      <c r="I1314" s="48"/>
      <c r="J1314" s="48"/>
      <c r="K1314" s="48"/>
      <c r="L1314" s="48"/>
      <c r="M1314" s="48"/>
      <c r="N1314" s="48"/>
      <c r="O1314" s="48"/>
      <c r="P1314" s="48"/>
      <c r="Q1314" s="48"/>
      <c r="R1314" s="48"/>
      <c r="S1314" s="48"/>
      <c r="T1314" s="48"/>
      <c r="U1314" s="48"/>
      <c r="W1314" s="48"/>
      <c r="X1314" s="48"/>
      <c r="Y1314" s="48"/>
      <c r="Z1314" s="48"/>
      <c r="AA1314" s="48"/>
      <c r="AB1314" s="48"/>
      <c r="AC1314" s="48"/>
    </row>
    <row r="1315" spans="4:29">
      <c r="D1315" s="732"/>
      <c r="E1315" s="48"/>
      <c r="F1315" s="48"/>
      <c r="G1315" s="48"/>
      <c r="H1315" s="48"/>
      <c r="I1315" s="48"/>
      <c r="J1315" s="48"/>
      <c r="K1315" s="48"/>
      <c r="L1315" s="48"/>
      <c r="M1315" s="48"/>
      <c r="N1315" s="48"/>
      <c r="O1315" s="48"/>
      <c r="P1315" s="48"/>
      <c r="Q1315" s="48"/>
      <c r="R1315" s="48"/>
      <c r="S1315" s="48"/>
      <c r="T1315" s="48"/>
      <c r="U1315" s="48"/>
      <c r="W1315" s="48"/>
      <c r="X1315" s="48"/>
      <c r="Y1315" s="48"/>
      <c r="Z1315" s="48"/>
      <c r="AA1315" s="48"/>
      <c r="AB1315" s="48"/>
      <c r="AC1315" s="48"/>
    </row>
    <row r="1316" spans="4:29">
      <c r="D1316" s="732"/>
      <c r="E1316" s="48"/>
      <c r="F1316" s="48"/>
      <c r="G1316" s="48"/>
      <c r="H1316" s="48"/>
      <c r="I1316" s="48"/>
      <c r="J1316" s="48"/>
      <c r="K1316" s="48"/>
      <c r="L1316" s="48"/>
      <c r="M1316" s="48"/>
      <c r="N1316" s="48"/>
      <c r="O1316" s="48"/>
      <c r="P1316" s="48"/>
      <c r="Q1316" s="48"/>
      <c r="R1316" s="48"/>
      <c r="S1316" s="48"/>
      <c r="T1316" s="48"/>
      <c r="U1316" s="48"/>
      <c r="W1316" s="48"/>
      <c r="X1316" s="48"/>
      <c r="Y1316" s="48"/>
      <c r="Z1316" s="48"/>
      <c r="AA1316" s="48"/>
      <c r="AB1316" s="48"/>
      <c r="AC1316" s="48"/>
    </row>
    <row r="1317" spans="4:29">
      <c r="D1317" s="732"/>
      <c r="E1317" s="48"/>
      <c r="F1317" s="48"/>
      <c r="G1317" s="48"/>
      <c r="H1317" s="48"/>
      <c r="I1317" s="48"/>
      <c r="J1317" s="48"/>
      <c r="K1317" s="48"/>
      <c r="L1317" s="48"/>
      <c r="M1317" s="48"/>
      <c r="N1317" s="48"/>
      <c r="O1317" s="48"/>
      <c r="P1317" s="48"/>
      <c r="Q1317" s="48"/>
      <c r="R1317" s="48"/>
      <c r="S1317" s="48"/>
      <c r="T1317" s="48"/>
      <c r="U1317" s="48"/>
      <c r="W1317" s="48"/>
      <c r="X1317" s="48"/>
      <c r="Y1317" s="48"/>
      <c r="Z1317" s="48"/>
      <c r="AA1317" s="48"/>
      <c r="AB1317" s="48"/>
      <c r="AC1317" s="48"/>
    </row>
    <row r="1318" spans="4:29">
      <c r="D1318" s="732"/>
      <c r="E1318" s="48"/>
      <c r="F1318" s="48"/>
      <c r="G1318" s="48"/>
      <c r="H1318" s="48"/>
      <c r="I1318" s="48"/>
      <c r="J1318" s="48"/>
      <c r="K1318" s="48"/>
      <c r="L1318" s="48"/>
      <c r="M1318" s="48"/>
      <c r="N1318" s="48"/>
      <c r="O1318" s="48"/>
      <c r="P1318" s="48"/>
      <c r="Q1318" s="48"/>
      <c r="R1318" s="48"/>
      <c r="S1318" s="48"/>
      <c r="T1318" s="48"/>
      <c r="U1318" s="48"/>
      <c r="W1318" s="48"/>
      <c r="X1318" s="48"/>
      <c r="Y1318" s="48"/>
      <c r="Z1318" s="48"/>
      <c r="AA1318" s="48"/>
      <c r="AB1318" s="48"/>
      <c r="AC1318" s="48"/>
    </row>
    <row r="1319" spans="4:29">
      <c r="D1319" s="732"/>
      <c r="E1319" s="48"/>
      <c r="F1319" s="48"/>
      <c r="G1319" s="48"/>
      <c r="H1319" s="48"/>
      <c r="I1319" s="48"/>
      <c r="J1319" s="48"/>
      <c r="K1319" s="48"/>
      <c r="L1319" s="48"/>
      <c r="M1319" s="48"/>
      <c r="N1319" s="48"/>
      <c r="O1319" s="48"/>
      <c r="P1319" s="48"/>
      <c r="Q1319" s="48"/>
      <c r="R1319" s="48"/>
      <c r="S1319" s="48"/>
      <c r="T1319" s="48"/>
      <c r="U1319" s="48"/>
      <c r="W1319" s="48"/>
      <c r="X1319" s="48"/>
      <c r="Y1319" s="48"/>
      <c r="Z1319" s="48"/>
      <c r="AA1319" s="48"/>
      <c r="AB1319" s="48"/>
      <c r="AC1319" s="48"/>
    </row>
    <row r="1320" spans="4:29">
      <c r="D1320" s="732"/>
      <c r="E1320" s="48"/>
      <c r="F1320" s="48"/>
      <c r="G1320" s="48"/>
      <c r="H1320" s="48"/>
      <c r="I1320" s="48"/>
      <c r="J1320" s="48"/>
      <c r="K1320" s="48"/>
      <c r="L1320" s="48"/>
      <c r="M1320" s="48"/>
      <c r="N1320" s="48"/>
      <c r="O1320" s="48"/>
      <c r="P1320" s="48"/>
      <c r="Q1320" s="48"/>
      <c r="R1320" s="48"/>
      <c r="S1320" s="48"/>
      <c r="T1320" s="48"/>
      <c r="U1320" s="48"/>
      <c r="W1320" s="48"/>
      <c r="X1320" s="48"/>
      <c r="Y1320" s="48"/>
      <c r="Z1320" s="48"/>
      <c r="AA1320" s="48"/>
      <c r="AB1320" s="48"/>
      <c r="AC1320" s="48"/>
    </row>
    <row r="1321" spans="4:29">
      <c r="D1321" s="732"/>
      <c r="E1321" s="48"/>
      <c r="F1321" s="48"/>
      <c r="G1321" s="48"/>
      <c r="H1321" s="48"/>
      <c r="I1321" s="48"/>
      <c r="J1321" s="48"/>
      <c r="K1321" s="48"/>
      <c r="L1321" s="48"/>
      <c r="M1321" s="48"/>
      <c r="N1321" s="48"/>
      <c r="O1321" s="48"/>
      <c r="P1321" s="48"/>
      <c r="Q1321" s="48"/>
      <c r="R1321" s="48"/>
      <c r="S1321" s="48"/>
      <c r="T1321" s="48"/>
      <c r="U1321" s="48"/>
      <c r="W1321" s="48"/>
      <c r="X1321" s="48"/>
      <c r="Y1321" s="48"/>
      <c r="Z1321" s="48"/>
      <c r="AA1321" s="48"/>
      <c r="AB1321" s="48"/>
      <c r="AC1321" s="48"/>
    </row>
    <row r="1322" spans="4:29">
      <c r="D1322" s="732"/>
      <c r="E1322" s="48"/>
      <c r="F1322" s="48"/>
      <c r="G1322" s="48"/>
      <c r="H1322" s="48"/>
      <c r="I1322" s="48"/>
      <c r="J1322" s="48"/>
      <c r="K1322" s="48"/>
      <c r="L1322" s="48"/>
      <c r="M1322" s="48"/>
      <c r="N1322" s="48"/>
      <c r="O1322" s="48"/>
      <c r="P1322" s="48"/>
      <c r="Q1322" s="48"/>
      <c r="R1322" s="48"/>
      <c r="S1322" s="48"/>
      <c r="T1322" s="48"/>
      <c r="U1322" s="48"/>
      <c r="W1322" s="48"/>
      <c r="X1322" s="48"/>
      <c r="Y1322" s="48"/>
      <c r="Z1322" s="48"/>
      <c r="AA1322" s="48"/>
      <c r="AB1322" s="48"/>
      <c r="AC1322" s="48"/>
    </row>
    <row r="1323" spans="4:29">
      <c r="D1323" s="732"/>
      <c r="E1323" s="48"/>
      <c r="F1323" s="48"/>
      <c r="G1323" s="48"/>
      <c r="H1323" s="48"/>
      <c r="I1323" s="48"/>
      <c r="J1323" s="48"/>
      <c r="K1323" s="48"/>
      <c r="L1323" s="48"/>
      <c r="M1323" s="48"/>
      <c r="N1323" s="48"/>
      <c r="O1323" s="48"/>
      <c r="P1323" s="48"/>
      <c r="Q1323" s="48"/>
      <c r="R1323" s="48"/>
      <c r="S1323" s="48"/>
      <c r="T1323" s="48"/>
      <c r="U1323" s="48"/>
      <c r="W1323" s="48"/>
      <c r="X1323" s="48"/>
      <c r="Y1323" s="48"/>
      <c r="Z1323" s="48"/>
      <c r="AA1323" s="48"/>
      <c r="AB1323" s="48"/>
      <c r="AC1323" s="48"/>
    </row>
    <row r="1324" spans="4:29">
      <c r="D1324" s="732"/>
      <c r="E1324" s="48"/>
      <c r="F1324" s="48"/>
      <c r="G1324" s="48"/>
      <c r="H1324" s="48"/>
      <c r="I1324" s="48"/>
      <c r="J1324" s="48"/>
      <c r="K1324" s="48"/>
      <c r="L1324" s="48"/>
      <c r="M1324" s="48"/>
      <c r="N1324" s="48"/>
      <c r="O1324" s="48"/>
      <c r="P1324" s="48"/>
      <c r="Q1324" s="48"/>
      <c r="R1324" s="48"/>
      <c r="S1324" s="48"/>
      <c r="T1324" s="48"/>
      <c r="U1324" s="48"/>
      <c r="W1324" s="48"/>
      <c r="X1324" s="48"/>
      <c r="Y1324" s="48"/>
      <c r="Z1324" s="48"/>
      <c r="AA1324" s="48"/>
      <c r="AB1324" s="48"/>
      <c r="AC1324" s="48"/>
    </row>
    <row r="1325" spans="4:29">
      <c r="D1325" s="732"/>
      <c r="E1325" s="48"/>
      <c r="F1325" s="48"/>
      <c r="G1325" s="48"/>
      <c r="H1325" s="48"/>
      <c r="I1325" s="48"/>
      <c r="J1325" s="48"/>
      <c r="K1325" s="48"/>
      <c r="L1325" s="48"/>
      <c r="M1325" s="48"/>
      <c r="N1325" s="48"/>
      <c r="O1325" s="48"/>
      <c r="P1325" s="48"/>
      <c r="Q1325" s="48"/>
      <c r="R1325" s="48"/>
      <c r="S1325" s="48"/>
      <c r="T1325" s="48"/>
      <c r="U1325" s="48"/>
      <c r="W1325" s="48"/>
      <c r="X1325" s="48"/>
      <c r="Y1325" s="48"/>
      <c r="Z1325" s="48"/>
      <c r="AA1325" s="48"/>
      <c r="AB1325" s="48"/>
      <c r="AC1325" s="48"/>
    </row>
    <row r="1326" spans="4:29">
      <c r="D1326" s="732"/>
      <c r="E1326" s="48"/>
      <c r="F1326" s="48"/>
      <c r="G1326" s="48"/>
      <c r="H1326" s="48"/>
      <c r="I1326" s="48"/>
      <c r="J1326" s="48"/>
      <c r="K1326" s="48"/>
      <c r="L1326" s="48"/>
      <c r="M1326" s="48"/>
      <c r="N1326" s="48"/>
      <c r="O1326" s="48"/>
      <c r="P1326" s="48"/>
      <c r="Q1326" s="48"/>
      <c r="R1326" s="48"/>
      <c r="S1326" s="48"/>
      <c r="T1326" s="48"/>
      <c r="U1326" s="48"/>
      <c r="W1326" s="48"/>
      <c r="X1326" s="48"/>
      <c r="Y1326" s="48"/>
      <c r="Z1326" s="48"/>
      <c r="AA1326" s="48"/>
      <c r="AB1326" s="48"/>
      <c r="AC1326" s="48"/>
    </row>
    <row r="1327" spans="4:29">
      <c r="D1327" s="732"/>
      <c r="E1327" s="48"/>
      <c r="F1327" s="48"/>
      <c r="G1327" s="48"/>
      <c r="H1327" s="48"/>
      <c r="I1327" s="48"/>
      <c r="J1327" s="48"/>
      <c r="K1327" s="48"/>
      <c r="L1327" s="48"/>
      <c r="M1327" s="48"/>
      <c r="N1327" s="48"/>
      <c r="O1327" s="48"/>
      <c r="P1327" s="48"/>
      <c r="Q1327" s="48"/>
      <c r="R1327" s="48"/>
      <c r="S1327" s="48"/>
      <c r="T1327" s="48"/>
      <c r="U1327" s="48"/>
      <c r="W1327" s="48"/>
      <c r="X1327" s="48"/>
      <c r="Y1327" s="48"/>
      <c r="Z1327" s="48"/>
      <c r="AA1327" s="48"/>
      <c r="AB1327" s="48"/>
      <c r="AC1327" s="48"/>
    </row>
    <row r="1328" spans="4:29">
      <c r="D1328" s="732"/>
      <c r="E1328" s="48"/>
      <c r="F1328" s="48"/>
      <c r="G1328" s="48"/>
      <c r="H1328" s="48"/>
      <c r="I1328" s="48"/>
      <c r="J1328" s="48"/>
      <c r="K1328" s="48"/>
      <c r="L1328" s="48"/>
      <c r="M1328" s="48"/>
      <c r="N1328" s="48"/>
      <c r="O1328" s="48"/>
      <c r="P1328" s="48"/>
      <c r="Q1328" s="48"/>
      <c r="R1328" s="48"/>
      <c r="S1328" s="48"/>
      <c r="T1328" s="48"/>
      <c r="U1328" s="48"/>
      <c r="W1328" s="48"/>
      <c r="X1328" s="48"/>
      <c r="Y1328" s="48"/>
      <c r="Z1328" s="48"/>
      <c r="AA1328" s="48"/>
      <c r="AB1328" s="48"/>
      <c r="AC1328" s="48"/>
    </row>
    <row r="1329" spans="4:29">
      <c r="D1329" s="732"/>
      <c r="E1329" s="48"/>
      <c r="F1329" s="48"/>
      <c r="G1329" s="48"/>
      <c r="H1329" s="48"/>
      <c r="I1329" s="48"/>
      <c r="J1329" s="48"/>
      <c r="K1329" s="48"/>
      <c r="L1329" s="48"/>
      <c r="M1329" s="48"/>
      <c r="N1329" s="48"/>
      <c r="O1329" s="48"/>
      <c r="P1329" s="48"/>
      <c r="Q1329" s="48"/>
      <c r="R1329" s="48"/>
      <c r="S1329" s="48"/>
      <c r="T1329" s="48"/>
      <c r="U1329" s="48"/>
      <c r="W1329" s="48"/>
      <c r="X1329" s="48"/>
      <c r="Y1329" s="48"/>
      <c r="Z1329" s="48"/>
      <c r="AA1329" s="48"/>
      <c r="AB1329" s="48"/>
      <c r="AC1329" s="48"/>
    </row>
    <row r="1330" spans="4:29">
      <c r="D1330" s="732"/>
      <c r="E1330" s="48"/>
      <c r="F1330" s="48"/>
      <c r="G1330" s="48"/>
      <c r="H1330" s="48"/>
      <c r="I1330" s="48"/>
      <c r="J1330" s="48"/>
      <c r="K1330" s="48"/>
      <c r="L1330" s="48"/>
      <c r="M1330" s="48"/>
      <c r="N1330" s="48"/>
      <c r="O1330" s="48"/>
      <c r="P1330" s="48"/>
      <c r="Q1330" s="48"/>
      <c r="R1330" s="48"/>
      <c r="S1330" s="48"/>
      <c r="T1330" s="48"/>
      <c r="U1330" s="48"/>
      <c r="W1330" s="48"/>
      <c r="X1330" s="48"/>
      <c r="Y1330" s="48"/>
      <c r="Z1330" s="48"/>
      <c r="AA1330" s="48"/>
      <c r="AB1330" s="48"/>
      <c r="AC1330" s="48"/>
    </row>
    <row r="1331" spans="4:29">
      <c r="D1331" s="732"/>
      <c r="E1331" s="48"/>
      <c r="F1331" s="48"/>
      <c r="G1331" s="48"/>
      <c r="H1331" s="48"/>
      <c r="I1331" s="48"/>
      <c r="J1331" s="48"/>
      <c r="K1331" s="48"/>
      <c r="L1331" s="48"/>
      <c r="M1331" s="48"/>
      <c r="N1331" s="48"/>
      <c r="O1331" s="48"/>
      <c r="P1331" s="48"/>
      <c r="Q1331" s="48"/>
      <c r="R1331" s="48"/>
      <c r="S1331" s="48"/>
      <c r="T1331" s="48"/>
      <c r="U1331" s="48"/>
      <c r="W1331" s="48"/>
      <c r="X1331" s="48"/>
      <c r="Y1331" s="48"/>
      <c r="Z1331" s="48"/>
      <c r="AA1331" s="48"/>
      <c r="AB1331" s="48"/>
      <c r="AC1331" s="48"/>
    </row>
    <row r="1332" spans="4:29">
      <c r="D1332" s="732"/>
      <c r="E1332" s="48"/>
      <c r="F1332" s="48"/>
      <c r="G1332" s="48"/>
      <c r="H1332" s="48"/>
      <c r="I1332" s="48"/>
      <c r="J1332" s="48"/>
      <c r="K1332" s="48"/>
      <c r="L1332" s="48"/>
      <c r="M1332" s="48"/>
      <c r="N1332" s="48"/>
      <c r="O1332" s="48"/>
      <c r="P1332" s="48"/>
      <c r="Q1332" s="48"/>
      <c r="R1332" s="48"/>
      <c r="S1332" s="48"/>
      <c r="T1332" s="48"/>
      <c r="U1332" s="48"/>
      <c r="W1332" s="48"/>
      <c r="X1332" s="48"/>
      <c r="Y1332" s="48"/>
      <c r="Z1332" s="48"/>
      <c r="AA1332" s="48"/>
      <c r="AB1332" s="48"/>
      <c r="AC1332" s="48"/>
    </row>
    <row r="1333" spans="4:29">
      <c r="D1333" s="732"/>
      <c r="E1333" s="48"/>
      <c r="F1333" s="48"/>
      <c r="G1333" s="48"/>
      <c r="H1333" s="48"/>
      <c r="I1333" s="48"/>
      <c r="J1333" s="48"/>
      <c r="K1333" s="48"/>
      <c r="L1333" s="48"/>
      <c r="M1333" s="48"/>
      <c r="N1333" s="48"/>
      <c r="O1333" s="48"/>
      <c r="P1333" s="48"/>
      <c r="Q1333" s="48"/>
      <c r="R1333" s="48"/>
      <c r="S1333" s="48"/>
      <c r="T1333" s="48"/>
      <c r="U1333" s="48"/>
      <c r="W1333" s="48"/>
      <c r="X1333" s="48"/>
      <c r="Y1333" s="48"/>
      <c r="Z1333" s="48"/>
      <c r="AA1333" s="48"/>
      <c r="AB1333" s="48"/>
      <c r="AC1333" s="48"/>
    </row>
    <row r="1334" spans="4:29">
      <c r="D1334" s="732"/>
      <c r="E1334" s="48"/>
      <c r="F1334" s="48"/>
      <c r="G1334" s="48"/>
      <c r="H1334" s="48"/>
      <c r="I1334" s="48"/>
      <c r="J1334" s="48"/>
      <c r="K1334" s="48"/>
      <c r="L1334" s="48"/>
      <c r="M1334" s="48"/>
      <c r="N1334" s="48"/>
      <c r="O1334" s="48"/>
      <c r="P1334" s="48"/>
      <c r="Q1334" s="48"/>
      <c r="R1334" s="48"/>
      <c r="S1334" s="48"/>
      <c r="T1334" s="48"/>
      <c r="U1334" s="48"/>
      <c r="W1334" s="48"/>
      <c r="X1334" s="48"/>
      <c r="Y1334" s="48"/>
      <c r="Z1334" s="48"/>
      <c r="AA1334" s="48"/>
      <c r="AB1334" s="48"/>
      <c r="AC1334" s="48"/>
    </row>
    <row r="1335" spans="4:29">
      <c r="D1335" s="732"/>
      <c r="E1335" s="48"/>
      <c r="F1335" s="48"/>
      <c r="G1335" s="48"/>
      <c r="H1335" s="48"/>
      <c r="I1335" s="48"/>
      <c r="J1335" s="48"/>
      <c r="K1335" s="48"/>
      <c r="L1335" s="48"/>
      <c r="M1335" s="48"/>
      <c r="N1335" s="48"/>
      <c r="O1335" s="48"/>
      <c r="P1335" s="48"/>
      <c r="Q1335" s="48"/>
      <c r="R1335" s="48"/>
      <c r="S1335" s="48"/>
      <c r="T1335" s="48"/>
      <c r="U1335" s="48"/>
      <c r="W1335" s="48"/>
      <c r="X1335" s="48"/>
      <c r="Y1335" s="48"/>
      <c r="Z1335" s="48"/>
      <c r="AA1335" s="48"/>
      <c r="AB1335" s="48"/>
      <c r="AC1335" s="48"/>
    </row>
    <row r="1336" spans="4:29">
      <c r="D1336" s="732"/>
      <c r="E1336" s="48"/>
      <c r="F1336" s="48"/>
      <c r="G1336" s="48"/>
      <c r="H1336" s="48"/>
      <c r="I1336" s="48"/>
      <c r="J1336" s="48"/>
      <c r="K1336" s="48"/>
      <c r="L1336" s="48"/>
      <c r="M1336" s="48"/>
      <c r="N1336" s="48"/>
      <c r="O1336" s="48"/>
      <c r="P1336" s="48"/>
      <c r="Q1336" s="48"/>
      <c r="R1336" s="48"/>
      <c r="S1336" s="48"/>
      <c r="T1336" s="48"/>
      <c r="U1336" s="48"/>
      <c r="W1336" s="48"/>
      <c r="X1336" s="48"/>
      <c r="Y1336" s="48"/>
      <c r="Z1336" s="48"/>
      <c r="AA1336" s="48"/>
      <c r="AB1336" s="48"/>
      <c r="AC1336" s="48"/>
    </row>
    <row r="1337" spans="4:29">
      <c r="D1337" s="732"/>
      <c r="E1337" s="48"/>
      <c r="F1337" s="48"/>
      <c r="G1337" s="48"/>
      <c r="H1337" s="48"/>
      <c r="I1337" s="48"/>
      <c r="J1337" s="48"/>
      <c r="K1337" s="48"/>
      <c r="L1337" s="48"/>
      <c r="M1337" s="48"/>
      <c r="N1337" s="48"/>
      <c r="O1337" s="48"/>
      <c r="P1337" s="48"/>
      <c r="Q1337" s="48"/>
      <c r="R1337" s="48"/>
      <c r="S1337" s="48"/>
      <c r="T1337" s="48"/>
      <c r="U1337" s="48"/>
      <c r="W1337" s="48"/>
      <c r="X1337" s="48"/>
      <c r="Y1337" s="48"/>
      <c r="Z1337" s="48"/>
      <c r="AA1337" s="48"/>
      <c r="AB1337" s="48"/>
      <c r="AC1337" s="48"/>
    </row>
    <row r="1338" spans="4:29">
      <c r="D1338" s="732"/>
      <c r="E1338" s="48"/>
      <c r="F1338" s="48"/>
      <c r="G1338" s="48"/>
      <c r="H1338" s="48"/>
      <c r="I1338" s="48"/>
      <c r="J1338" s="48"/>
      <c r="K1338" s="48"/>
      <c r="L1338" s="48"/>
      <c r="M1338" s="48"/>
      <c r="N1338" s="48"/>
      <c r="O1338" s="48"/>
      <c r="P1338" s="48"/>
      <c r="Q1338" s="48"/>
      <c r="R1338" s="48"/>
      <c r="S1338" s="48"/>
      <c r="T1338" s="48"/>
      <c r="U1338" s="48"/>
      <c r="W1338" s="48"/>
      <c r="X1338" s="48"/>
      <c r="Y1338" s="48"/>
      <c r="Z1338" s="48"/>
      <c r="AA1338" s="48"/>
      <c r="AB1338" s="48"/>
      <c r="AC1338" s="48"/>
    </row>
    <row r="1339" spans="4:29">
      <c r="D1339" s="732"/>
      <c r="E1339" s="48"/>
      <c r="F1339" s="48"/>
      <c r="G1339" s="48"/>
      <c r="H1339" s="48"/>
      <c r="I1339" s="48"/>
      <c r="J1339" s="48"/>
      <c r="K1339" s="48"/>
      <c r="L1339" s="48"/>
      <c r="M1339" s="48"/>
      <c r="N1339" s="48"/>
      <c r="O1339" s="48"/>
      <c r="P1339" s="48"/>
      <c r="Q1339" s="48"/>
      <c r="R1339" s="48"/>
      <c r="S1339" s="48"/>
      <c r="T1339" s="48"/>
      <c r="U1339" s="48"/>
      <c r="W1339" s="48"/>
      <c r="X1339" s="48"/>
      <c r="Y1339" s="48"/>
      <c r="Z1339" s="48"/>
      <c r="AA1339" s="48"/>
      <c r="AB1339" s="48"/>
      <c r="AC1339" s="48"/>
    </row>
    <row r="1340" spans="4:29">
      <c r="D1340" s="732"/>
      <c r="E1340" s="48"/>
      <c r="F1340" s="48"/>
      <c r="G1340" s="48"/>
      <c r="H1340" s="48"/>
      <c r="I1340" s="48"/>
      <c r="J1340" s="48"/>
      <c r="K1340" s="48"/>
      <c r="L1340" s="48"/>
      <c r="M1340" s="48"/>
      <c r="N1340" s="48"/>
      <c r="O1340" s="48"/>
      <c r="P1340" s="48"/>
      <c r="Q1340" s="48"/>
      <c r="R1340" s="48"/>
      <c r="S1340" s="48"/>
      <c r="T1340" s="48"/>
      <c r="U1340" s="48"/>
      <c r="W1340" s="48"/>
      <c r="X1340" s="48"/>
      <c r="Y1340" s="48"/>
      <c r="Z1340" s="48"/>
      <c r="AA1340" s="48"/>
      <c r="AB1340" s="48"/>
      <c r="AC1340" s="48"/>
    </row>
    <row r="1341" spans="4:29">
      <c r="D1341" s="732"/>
      <c r="E1341" s="48"/>
      <c r="F1341" s="48"/>
      <c r="G1341" s="48"/>
      <c r="H1341" s="48"/>
      <c r="I1341" s="48"/>
      <c r="J1341" s="48"/>
      <c r="K1341" s="48"/>
      <c r="L1341" s="48"/>
      <c r="M1341" s="48"/>
      <c r="N1341" s="48"/>
      <c r="O1341" s="48"/>
      <c r="P1341" s="48"/>
      <c r="Q1341" s="48"/>
      <c r="R1341" s="48"/>
      <c r="S1341" s="48"/>
      <c r="T1341" s="48"/>
      <c r="U1341" s="48"/>
      <c r="W1341" s="48"/>
      <c r="X1341" s="48"/>
      <c r="Y1341" s="48"/>
      <c r="Z1341" s="48"/>
      <c r="AA1341" s="48"/>
      <c r="AB1341" s="48"/>
      <c r="AC1341" s="48"/>
    </row>
    <row r="1342" spans="4:29">
      <c r="D1342" s="732"/>
      <c r="E1342" s="48"/>
      <c r="F1342" s="48"/>
      <c r="G1342" s="48"/>
      <c r="H1342" s="48"/>
      <c r="I1342" s="48"/>
      <c r="J1342" s="48"/>
      <c r="K1342" s="48"/>
      <c r="L1342" s="48"/>
      <c r="M1342" s="48"/>
      <c r="N1342" s="48"/>
      <c r="O1342" s="48"/>
      <c r="P1342" s="48"/>
      <c r="Q1342" s="48"/>
      <c r="R1342" s="48"/>
      <c r="S1342" s="48"/>
      <c r="T1342" s="48"/>
      <c r="U1342" s="48"/>
      <c r="W1342" s="48"/>
      <c r="X1342" s="48"/>
      <c r="Y1342" s="48"/>
      <c r="Z1342" s="48"/>
      <c r="AA1342" s="48"/>
      <c r="AB1342" s="48"/>
      <c r="AC1342" s="48"/>
    </row>
    <row r="1343" spans="4:29">
      <c r="D1343" s="732"/>
      <c r="E1343" s="48"/>
      <c r="F1343" s="48"/>
      <c r="G1343" s="48"/>
      <c r="H1343" s="48"/>
      <c r="I1343" s="48"/>
      <c r="J1343" s="48"/>
      <c r="K1343" s="48"/>
      <c r="L1343" s="48"/>
      <c r="M1343" s="48"/>
      <c r="N1343" s="48"/>
      <c r="O1343" s="48"/>
      <c r="P1343" s="48"/>
      <c r="Q1343" s="48"/>
      <c r="R1343" s="48"/>
      <c r="S1343" s="48"/>
      <c r="T1343" s="48"/>
      <c r="U1343" s="48"/>
      <c r="W1343" s="48"/>
      <c r="X1343" s="48"/>
      <c r="Y1343" s="48"/>
      <c r="Z1343" s="48"/>
      <c r="AA1343" s="48"/>
      <c r="AB1343" s="48"/>
      <c r="AC1343" s="48"/>
    </row>
    <row r="1344" spans="4:29">
      <c r="D1344" s="732"/>
      <c r="E1344" s="48"/>
      <c r="F1344" s="48"/>
      <c r="G1344" s="48"/>
      <c r="H1344" s="48"/>
      <c r="I1344" s="48"/>
      <c r="J1344" s="48"/>
      <c r="K1344" s="48"/>
      <c r="L1344" s="48"/>
      <c r="M1344" s="48"/>
      <c r="N1344" s="48"/>
      <c r="O1344" s="48"/>
      <c r="P1344" s="48"/>
      <c r="Q1344" s="48"/>
      <c r="R1344" s="48"/>
      <c r="S1344" s="48"/>
      <c r="T1344" s="48"/>
      <c r="U1344" s="48"/>
      <c r="W1344" s="48"/>
      <c r="X1344" s="48"/>
      <c r="Y1344" s="48"/>
      <c r="Z1344" s="48"/>
      <c r="AA1344" s="48"/>
      <c r="AB1344" s="48"/>
      <c r="AC1344" s="48"/>
    </row>
    <row r="1345" spans="4:29">
      <c r="D1345" s="732"/>
      <c r="E1345" s="48"/>
      <c r="F1345" s="48"/>
      <c r="G1345" s="48"/>
      <c r="H1345" s="48"/>
      <c r="I1345" s="48"/>
      <c r="J1345" s="48"/>
      <c r="K1345" s="48"/>
      <c r="L1345" s="48"/>
      <c r="M1345" s="48"/>
      <c r="N1345" s="48"/>
      <c r="O1345" s="48"/>
      <c r="P1345" s="48"/>
      <c r="Q1345" s="48"/>
      <c r="R1345" s="48"/>
      <c r="S1345" s="48"/>
      <c r="T1345" s="48"/>
      <c r="U1345" s="48"/>
      <c r="W1345" s="48"/>
      <c r="X1345" s="48"/>
      <c r="Y1345" s="48"/>
      <c r="Z1345" s="48"/>
      <c r="AA1345" s="48"/>
      <c r="AB1345" s="48"/>
      <c r="AC1345" s="48"/>
    </row>
    <row r="1346" spans="4:29">
      <c r="D1346" s="732"/>
      <c r="E1346" s="48"/>
      <c r="F1346" s="48"/>
      <c r="G1346" s="48"/>
      <c r="H1346" s="48"/>
      <c r="I1346" s="48"/>
      <c r="J1346" s="48"/>
      <c r="K1346" s="48"/>
      <c r="L1346" s="48"/>
      <c r="M1346" s="48"/>
      <c r="N1346" s="48"/>
      <c r="O1346" s="48"/>
      <c r="P1346" s="48"/>
      <c r="Q1346" s="48"/>
      <c r="R1346" s="48"/>
      <c r="S1346" s="48"/>
      <c r="T1346" s="48"/>
      <c r="U1346" s="48"/>
      <c r="W1346" s="48"/>
      <c r="X1346" s="48"/>
      <c r="Y1346" s="48"/>
      <c r="Z1346" s="48"/>
      <c r="AA1346" s="48"/>
      <c r="AB1346" s="48"/>
      <c r="AC1346" s="48"/>
    </row>
    <row r="1347" spans="4:29">
      <c r="D1347" s="732"/>
      <c r="E1347" s="48"/>
      <c r="F1347" s="48"/>
      <c r="G1347" s="48"/>
      <c r="H1347" s="48"/>
      <c r="I1347" s="48"/>
      <c r="J1347" s="48"/>
      <c r="K1347" s="48"/>
      <c r="L1347" s="48"/>
      <c r="M1347" s="48"/>
      <c r="N1347" s="48"/>
      <c r="O1347" s="48"/>
      <c r="P1347" s="48"/>
      <c r="Q1347" s="48"/>
      <c r="R1347" s="48"/>
      <c r="S1347" s="48"/>
      <c r="T1347" s="48"/>
      <c r="U1347" s="48"/>
      <c r="W1347" s="48"/>
      <c r="X1347" s="48"/>
      <c r="Y1347" s="48"/>
      <c r="Z1347" s="48"/>
      <c r="AA1347" s="48"/>
      <c r="AB1347" s="48"/>
      <c r="AC1347" s="48"/>
    </row>
    <row r="1348" spans="4:29">
      <c r="D1348" s="732"/>
      <c r="E1348" s="48"/>
      <c r="F1348" s="48"/>
      <c r="G1348" s="48"/>
      <c r="H1348" s="48"/>
      <c r="I1348" s="48"/>
      <c r="J1348" s="48"/>
      <c r="K1348" s="48"/>
      <c r="L1348" s="48"/>
      <c r="M1348" s="48"/>
      <c r="N1348" s="48"/>
      <c r="O1348" s="48"/>
      <c r="P1348" s="48"/>
      <c r="Q1348" s="48"/>
      <c r="R1348" s="48"/>
      <c r="S1348" s="48"/>
      <c r="T1348" s="48"/>
      <c r="U1348" s="48"/>
      <c r="W1348" s="48"/>
      <c r="X1348" s="48"/>
      <c r="Y1348" s="48"/>
      <c r="Z1348" s="48"/>
      <c r="AA1348" s="48"/>
      <c r="AB1348" s="48"/>
      <c r="AC1348" s="48"/>
    </row>
    <row r="1349" spans="4:29">
      <c r="D1349" s="732"/>
      <c r="E1349" s="48"/>
      <c r="F1349" s="48"/>
      <c r="G1349" s="48"/>
      <c r="H1349" s="48"/>
      <c r="I1349" s="48"/>
      <c r="J1349" s="48"/>
      <c r="K1349" s="48"/>
      <c r="L1349" s="48"/>
      <c r="M1349" s="48"/>
      <c r="N1349" s="48"/>
      <c r="O1349" s="48"/>
      <c r="P1349" s="48"/>
      <c r="Q1349" s="48"/>
      <c r="R1349" s="48"/>
      <c r="S1349" s="48"/>
      <c r="T1349" s="48"/>
      <c r="U1349" s="48"/>
      <c r="W1349" s="48"/>
      <c r="X1349" s="48"/>
      <c r="Y1349" s="48"/>
      <c r="Z1349" s="48"/>
      <c r="AA1349" s="48"/>
      <c r="AB1349" s="48"/>
      <c r="AC1349" s="48"/>
    </row>
    <row r="1350" spans="4:29">
      <c r="D1350" s="732"/>
      <c r="E1350" s="48"/>
      <c r="F1350" s="48"/>
      <c r="G1350" s="48"/>
      <c r="H1350" s="48"/>
      <c r="I1350" s="48"/>
      <c r="J1350" s="48"/>
      <c r="K1350" s="48"/>
      <c r="L1350" s="48"/>
      <c r="M1350" s="48"/>
      <c r="N1350" s="48"/>
      <c r="O1350" s="48"/>
      <c r="P1350" s="48"/>
      <c r="Q1350" s="48"/>
      <c r="R1350" s="48"/>
      <c r="S1350" s="48"/>
      <c r="T1350" s="48"/>
      <c r="U1350" s="48"/>
      <c r="W1350" s="48"/>
      <c r="X1350" s="48"/>
      <c r="Y1350" s="48"/>
      <c r="Z1350" s="48"/>
      <c r="AA1350" s="48"/>
      <c r="AB1350" s="48"/>
      <c r="AC1350" s="48"/>
    </row>
    <row r="1351" spans="4:29">
      <c r="D1351" s="732"/>
      <c r="E1351" s="48"/>
      <c r="F1351" s="48"/>
      <c r="G1351" s="48"/>
      <c r="H1351" s="48"/>
      <c r="I1351" s="48"/>
      <c r="J1351" s="48"/>
      <c r="K1351" s="48"/>
      <c r="L1351" s="48"/>
      <c r="M1351" s="48"/>
      <c r="N1351" s="48"/>
      <c r="O1351" s="48"/>
      <c r="P1351" s="48"/>
      <c r="Q1351" s="48"/>
      <c r="R1351" s="48"/>
      <c r="S1351" s="48"/>
      <c r="T1351" s="48"/>
      <c r="U1351" s="48"/>
      <c r="W1351" s="48"/>
      <c r="X1351" s="48"/>
      <c r="Y1351" s="48"/>
      <c r="Z1351" s="48"/>
      <c r="AA1351" s="48"/>
      <c r="AB1351" s="48"/>
      <c r="AC1351" s="48"/>
    </row>
    <row r="1352" spans="4:29">
      <c r="D1352" s="732"/>
      <c r="E1352" s="48"/>
      <c r="F1352" s="48"/>
      <c r="G1352" s="48"/>
      <c r="H1352" s="48"/>
      <c r="I1352" s="48"/>
      <c r="J1352" s="48"/>
      <c r="K1352" s="48"/>
      <c r="L1352" s="48"/>
      <c r="M1352" s="48"/>
      <c r="N1352" s="48"/>
      <c r="O1352" s="48"/>
      <c r="P1352" s="48"/>
      <c r="Q1352" s="48"/>
      <c r="R1352" s="48"/>
      <c r="S1352" s="48"/>
      <c r="T1352" s="48"/>
      <c r="U1352" s="48"/>
      <c r="W1352" s="48"/>
      <c r="X1352" s="48"/>
      <c r="Y1352" s="48"/>
      <c r="Z1352" s="48"/>
      <c r="AA1352" s="48"/>
      <c r="AB1352" s="48"/>
      <c r="AC1352" s="48"/>
    </row>
    <row r="1353" spans="4:29">
      <c r="D1353" s="732"/>
      <c r="E1353" s="48"/>
      <c r="F1353" s="48"/>
      <c r="G1353" s="48"/>
      <c r="H1353" s="48"/>
      <c r="I1353" s="48"/>
      <c r="J1353" s="48"/>
      <c r="K1353" s="48"/>
      <c r="L1353" s="48"/>
      <c r="M1353" s="48"/>
      <c r="N1353" s="48"/>
      <c r="O1353" s="48"/>
      <c r="P1353" s="48"/>
      <c r="Q1353" s="48"/>
      <c r="R1353" s="48"/>
      <c r="S1353" s="48"/>
      <c r="T1353" s="48"/>
      <c r="U1353" s="48"/>
      <c r="W1353" s="48"/>
      <c r="X1353" s="48"/>
      <c r="Y1353" s="48"/>
      <c r="Z1353" s="48"/>
      <c r="AA1353" s="48"/>
      <c r="AB1353" s="48"/>
      <c r="AC1353" s="48"/>
    </row>
    <row r="1354" spans="4:29">
      <c r="D1354" s="732"/>
      <c r="E1354" s="48"/>
      <c r="F1354" s="48"/>
      <c r="G1354" s="48"/>
      <c r="H1354" s="48"/>
      <c r="I1354" s="48"/>
      <c r="J1354" s="48"/>
      <c r="K1354" s="48"/>
      <c r="L1354" s="48"/>
      <c r="M1354" s="48"/>
      <c r="N1354" s="48"/>
      <c r="O1354" s="48"/>
      <c r="P1354" s="48"/>
      <c r="Q1354" s="48"/>
      <c r="R1354" s="48"/>
      <c r="S1354" s="48"/>
      <c r="T1354" s="48"/>
      <c r="U1354" s="48"/>
      <c r="W1354" s="48"/>
      <c r="X1354" s="48"/>
      <c r="Y1354" s="48"/>
      <c r="Z1354" s="48"/>
      <c r="AA1354" s="48"/>
      <c r="AB1354" s="48"/>
      <c r="AC1354" s="48"/>
    </row>
    <row r="1355" spans="4:29">
      <c r="D1355" s="732"/>
      <c r="E1355" s="48"/>
      <c r="F1355" s="48"/>
      <c r="G1355" s="48"/>
      <c r="H1355" s="48"/>
      <c r="I1355" s="48"/>
      <c r="J1355" s="48"/>
      <c r="K1355" s="48"/>
      <c r="L1355" s="48"/>
      <c r="M1355" s="48"/>
      <c r="N1355" s="48"/>
      <c r="O1355" s="48"/>
      <c r="P1355" s="48"/>
      <c r="Q1355" s="48"/>
      <c r="R1355" s="48"/>
      <c r="S1355" s="48"/>
      <c r="T1355" s="48"/>
      <c r="U1355" s="48"/>
      <c r="W1355" s="48"/>
      <c r="X1355" s="48"/>
      <c r="Y1355" s="48"/>
      <c r="Z1355" s="48"/>
      <c r="AA1355" s="48"/>
      <c r="AB1355" s="48"/>
      <c r="AC1355" s="48"/>
    </row>
    <row r="1356" spans="4:29">
      <c r="D1356" s="732"/>
      <c r="E1356" s="48"/>
      <c r="F1356" s="48"/>
      <c r="G1356" s="48"/>
      <c r="H1356" s="48"/>
      <c r="I1356" s="48"/>
      <c r="J1356" s="48"/>
      <c r="K1356" s="48"/>
      <c r="L1356" s="48"/>
      <c r="M1356" s="48"/>
      <c r="N1356" s="48"/>
      <c r="O1356" s="48"/>
      <c r="P1356" s="48"/>
      <c r="Q1356" s="48"/>
      <c r="R1356" s="48"/>
      <c r="S1356" s="48"/>
      <c r="T1356" s="48"/>
      <c r="U1356" s="48"/>
      <c r="W1356" s="48"/>
      <c r="X1356" s="48"/>
      <c r="Y1356" s="48"/>
      <c r="Z1356" s="48"/>
      <c r="AA1356" s="48"/>
      <c r="AB1356" s="48"/>
      <c r="AC1356" s="48"/>
    </row>
    <row r="1357" spans="4:29">
      <c r="D1357" s="732"/>
      <c r="E1357" s="48"/>
      <c r="F1357" s="48"/>
      <c r="G1357" s="48"/>
      <c r="H1357" s="48"/>
      <c r="I1357" s="48"/>
      <c r="J1357" s="48"/>
      <c r="K1357" s="48"/>
      <c r="L1357" s="48"/>
      <c r="M1357" s="48"/>
      <c r="N1357" s="48"/>
      <c r="O1357" s="48"/>
      <c r="P1357" s="48"/>
      <c r="Q1357" s="48"/>
      <c r="R1357" s="48"/>
      <c r="S1357" s="48"/>
      <c r="T1357" s="48"/>
      <c r="U1357" s="48"/>
      <c r="W1357" s="48"/>
      <c r="X1357" s="48"/>
      <c r="Y1357" s="48"/>
      <c r="Z1357" s="48"/>
      <c r="AA1357" s="48"/>
      <c r="AB1357" s="48"/>
      <c r="AC1357" s="48"/>
    </row>
    <row r="1358" spans="4:29">
      <c r="D1358" s="732"/>
      <c r="E1358" s="48"/>
      <c r="F1358" s="48"/>
      <c r="G1358" s="48"/>
      <c r="H1358" s="48"/>
      <c r="I1358" s="48"/>
      <c r="J1358" s="48"/>
      <c r="K1358" s="48"/>
      <c r="L1358" s="48"/>
      <c r="M1358" s="48"/>
      <c r="N1358" s="48"/>
      <c r="O1358" s="48"/>
      <c r="P1358" s="48"/>
      <c r="Q1358" s="48"/>
      <c r="R1358" s="48"/>
      <c r="S1358" s="48"/>
      <c r="T1358" s="48"/>
      <c r="U1358" s="48"/>
      <c r="W1358" s="48"/>
      <c r="X1358" s="48"/>
      <c r="Y1358" s="48"/>
      <c r="Z1358" s="48"/>
      <c r="AA1358" s="48"/>
      <c r="AB1358" s="48"/>
      <c r="AC1358" s="48"/>
    </row>
    <row r="1359" spans="4:29">
      <c r="D1359" s="732"/>
      <c r="E1359" s="48"/>
      <c r="F1359" s="48"/>
      <c r="G1359" s="48"/>
      <c r="H1359" s="48"/>
      <c r="I1359" s="48"/>
      <c r="J1359" s="48"/>
      <c r="K1359" s="48"/>
      <c r="L1359" s="48"/>
      <c r="M1359" s="48"/>
      <c r="N1359" s="48"/>
      <c r="O1359" s="48"/>
      <c r="P1359" s="48"/>
      <c r="Q1359" s="48"/>
      <c r="R1359" s="48"/>
      <c r="S1359" s="48"/>
      <c r="T1359" s="48"/>
      <c r="U1359" s="48"/>
      <c r="W1359" s="48"/>
      <c r="X1359" s="48"/>
      <c r="Y1359" s="48"/>
      <c r="Z1359" s="48"/>
      <c r="AA1359" s="48"/>
      <c r="AB1359" s="48"/>
      <c r="AC1359" s="48"/>
    </row>
    <row r="1360" spans="4:29">
      <c r="D1360" s="732"/>
      <c r="E1360" s="48"/>
      <c r="F1360" s="48"/>
      <c r="G1360" s="48"/>
      <c r="H1360" s="48"/>
      <c r="I1360" s="48"/>
      <c r="J1360" s="48"/>
      <c r="K1360" s="48"/>
      <c r="L1360" s="48"/>
      <c r="M1360" s="48"/>
      <c r="N1360" s="48"/>
      <c r="O1360" s="48"/>
      <c r="P1360" s="48"/>
      <c r="Q1360" s="48"/>
      <c r="R1360" s="48"/>
      <c r="S1360" s="48"/>
      <c r="T1360" s="48"/>
      <c r="U1360" s="48"/>
      <c r="W1360" s="48"/>
      <c r="X1360" s="48"/>
      <c r="Y1360" s="48"/>
      <c r="Z1360" s="48"/>
      <c r="AA1360" s="48"/>
      <c r="AB1360" s="48"/>
      <c r="AC1360" s="48"/>
    </row>
    <row r="1361" spans="4:29">
      <c r="D1361" s="732"/>
      <c r="E1361" s="48"/>
      <c r="F1361" s="48"/>
      <c r="G1361" s="48"/>
      <c r="H1361" s="48"/>
      <c r="I1361" s="48"/>
      <c r="J1361" s="48"/>
      <c r="K1361" s="48"/>
      <c r="L1361" s="48"/>
      <c r="M1361" s="48"/>
      <c r="N1361" s="48"/>
      <c r="O1361" s="48"/>
      <c r="P1361" s="48"/>
      <c r="Q1361" s="48"/>
      <c r="R1361" s="48"/>
      <c r="S1361" s="48"/>
      <c r="T1361" s="48"/>
      <c r="U1361" s="48"/>
      <c r="W1361" s="48"/>
      <c r="X1361" s="48"/>
      <c r="Y1361" s="48"/>
      <c r="Z1361" s="48"/>
      <c r="AA1361" s="48"/>
      <c r="AB1361" s="48"/>
      <c r="AC1361" s="48"/>
    </row>
    <row r="1362" spans="4:29">
      <c r="D1362" s="732"/>
      <c r="E1362" s="48"/>
      <c r="F1362" s="48"/>
      <c r="G1362" s="48"/>
      <c r="H1362" s="48"/>
      <c r="I1362" s="48"/>
      <c r="J1362" s="48"/>
      <c r="K1362" s="48"/>
      <c r="L1362" s="48"/>
      <c r="M1362" s="48"/>
      <c r="N1362" s="48"/>
      <c r="O1362" s="48"/>
      <c r="P1362" s="48"/>
      <c r="Q1362" s="48"/>
      <c r="R1362" s="48"/>
      <c r="S1362" s="48"/>
      <c r="T1362" s="48"/>
      <c r="U1362" s="48"/>
      <c r="W1362" s="48"/>
      <c r="X1362" s="48"/>
      <c r="Y1362" s="48"/>
      <c r="Z1362" s="48"/>
      <c r="AA1362" s="48"/>
      <c r="AB1362" s="48"/>
      <c r="AC1362" s="48"/>
    </row>
    <row r="1363" spans="4:29">
      <c r="D1363" s="732"/>
      <c r="E1363" s="48"/>
      <c r="F1363" s="48"/>
      <c r="G1363" s="48"/>
      <c r="H1363" s="48"/>
      <c r="I1363" s="48"/>
      <c r="J1363" s="48"/>
      <c r="K1363" s="48"/>
      <c r="L1363" s="48"/>
      <c r="M1363" s="48"/>
      <c r="N1363" s="48"/>
      <c r="O1363" s="48"/>
      <c r="P1363" s="48"/>
      <c r="Q1363" s="48"/>
      <c r="R1363" s="48"/>
      <c r="S1363" s="48"/>
      <c r="T1363" s="48"/>
      <c r="U1363" s="48"/>
      <c r="W1363" s="48"/>
      <c r="X1363" s="48"/>
      <c r="Y1363" s="48"/>
      <c r="Z1363" s="48"/>
      <c r="AA1363" s="48"/>
      <c r="AB1363" s="48"/>
      <c r="AC1363" s="48"/>
    </row>
    <row r="1364" spans="4:29">
      <c r="D1364" s="732"/>
      <c r="E1364" s="48"/>
      <c r="F1364" s="48"/>
      <c r="G1364" s="48"/>
      <c r="H1364" s="48"/>
      <c r="I1364" s="48"/>
      <c r="J1364" s="48"/>
      <c r="K1364" s="48"/>
      <c r="L1364" s="48"/>
      <c r="M1364" s="48"/>
      <c r="N1364" s="48"/>
      <c r="O1364" s="48"/>
      <c r="P1364" s="48"/>
      <c r="Q1364" s="48"/>
      <c r="R1364" s="48"/>
      <c r="S1364" s="48"/>
      <c r="T1364" s="48"/>
      <c r="U1364" s="48"/>
      <c r="W1364" s="48"/>
      <c r="X1364" s="48"/>
      <c r="Y1364" s="48"/>
      <c r="Z1364" s="48"/>
      <c r="AA1364" s="48"/>
      <c r="AB1364" s="48"/>
      <c r="AC1364" s="48"/>
    </row>
    <row r="1365" spans="4:29">
      <c r="D1365" s="732"/>
      <c r="E1365" s="48"/>
      <c r="F1365" s="48"/>
      <c r="G1365" s="48"/>
      <c r="H1365" s="48"/>
      <c r="I1365" s="48"/>
      <c r="J1365" s="48"/>
      <c r="K1365" s="48"/>
      <c r="L1365" s="48"/>
      <c r="M1365" s="48"/>
      <c r="N1365" s="48"/>
      <c r="O1365" s="48"/>
      <c r="P1365" s="48"/>
      <c r="Q1365" s="48"/>
      <c r="R1365" s="48"/>
      <c r="S1365" s="48"/>
      <c r="T1365" s="48"/>
      <c r="U1365" s="48"/>
      <c r="W1365" s="48"/>
      <c r="X1365" s="48"/>
      <c r="Y1365" s="48"/>
      <c r="Z1365" s="48"/>
      <c r="AA1365" s="48"/>
      <c r="AB1365" s="48"/>
      <c r="AC1365" s="48"/>
    </row>
    <row r="1366" spans="4:29">
      <c r="D1366" s="732"/>
      <c r="E1366" s="48"/>
      <c r="F1366" s="48"/>
      <c r="G1366" s="48"/>
      <c r="H1366" s="48"/>
      <c r="I1366" s="48"/>
      <c r="J1366" s="48"/>
      <c r="K1366" s="48"/>
      <c r="L1366" s="48"/>
      <c r="M1366" s="48"/>
      <c r="N1366" s="48"/>
      <c r="O1366" s="48"/>
      <c r="P1366" s="48"/>
      <c r="Q1366" s="48"/>
      <c r="R1366" s="48"/>
      <c r="S1366" s="48"/>
      <c r="T1366" s="48"/>
      <c r="U1366" s="48"/>
      <c r="W1366" s="48"/>
      <c r="X1366" s="48"/>
      <c r="Y1366" s="48"/>
      <c r="Z1366" s="48"/>
      <c r="AA1366" s="48"/>
      <c r="AB1366" s="48"/>
      <c r="AC1366" s="48"/>
    </row>
    <row r="1367" spans="4:29">
      <c r="D1367" s="732"/>
      <c r="E1367" s="48"/>
      <c r="F1367" s="48"/>
      <c r="G1367" s="48"/>
      <c r="H1367" s="48"/>
      <c r="I1367" s="48"/>
      <c r="J1367" s="48"/>
      <c r="K1367" s="48"/>
      <c r="L1367" s="48"/>
      <c r="M1367" s="48"/>
      <c r="N1367" s="48"/>
      <c r="O1367" s="48"/>
      <c r="P1367" s="48"/>
      <c r="Q1367" s="48"/>
      <c r="R1367" s="48"/>
      <c r="S1367" s="48"/>
      <c r="T1367" s="48"/>
      <c r="U1367" s="48"/>
      <c r="W1367" s="48"/>
      <c r="X1367" s="48"/>
      <c r="Y1367" s="48"/>
      <c r="Z1367" s="48"/>
      <c r="AA1367" s="48"/>
      <c r="AB1367" s="48"/>
      <c r="AC1367" s="48"/>
    </row>
    <row r="1368" spans="4:29">
      <c r="D1368" s="732"/>
      <c r="E1368" s="48"/>
      <c r="F1368" s="48"/>
      <c r="G1368" s="48"/>
      <c r="H1368" s="48"/>
      <c r="I1368" s="48"/>
      <c r="J1368" s="48"/>
      <c r="K1368" s="48"/>
      <c r="L1368" s="48"/>
      <c r="M1368" s="48"/>
      <c r="N1368" s="48"/>
      <c r="O1368" s="48"/>
      <c r="P1368" s="48"/>
      <c r="Q1368" s="48"/>
      <c r="R1368" s="48"/>
      <c r="S1368" s="48"/>
      <c r="T1368" s="48"/>
      <c r="U1368" s="48"/>
      <c r="W1368" s="48"/>
      <c r="X1368" s="48"/>
      <c r="Y1368" s="48"/>
      <c r="Z1368" s="48"/>
      <c r="AA1368" s="48"/>
      <c r="AB1368" s="48"/>
      <c r="AC1368" s="48"/>
    </row>
    <row r="1369" spans="4:29">
      <c r="D1369" s="732"/>
      <c r="E1369" s="48"/>
      <c r="F1369" s="48"/>
      <c r="G1369" s="48"/>
      <c r="H1369" s="48"/>
      <c r="I1369" s="48"/>
      <c r="J1369" s="48"/>
      <c r="K1369" s="48"/>
      <c r="L1369" s="48"/>
      <c r="M1369" s="48"/>
      <c r="N1369" s="48"/>
      <c r="O1369" s="48"/>
      <c r="P1369" s="48"/>
      <c r="Q1369" s="48"/>
      <c r="R1369" s="48"/>
      <c r="S1369" s="48"/>
      <c r="T1369" s="48"/>
      <c r="U1369" s="48"/>
      <c r="W1369" s="48"/>
      <c r="X1369" s="48"/>
      <c r="Y1369" s="48"/>
      <c r="Z1369" s="48"/>
      <c r="AA1369" s="48"/>
      <c r="AB1369" s="48"/>
      <c r="AC1369" s="48"/>
    </row>
    <row r="1370" spans="4:29">
      <c r="D1370" s="732"/>
      <c r="E1370" s="48"/>
      <c r="F1370" s="48"/>
      <c r="G1370" s="48"/>
      <c r="H1370" s="48"/>
      <c r="I1370" s="48"/>
      <c r="J1370" s="48"/>
      <c r="K1370" s="48"/>
      <c r="L1370" s="48"/>
      <c r="M1370" s="48"/>
      <c r="N1370" s="48"/>
      <c r="O1370" s="48"/>
      <c r="P1370" s="48"/>
      <c r="Q1370" s="48"/>
      <c r="R1370" s="48"/>
      <c r="S1370" s="48"/>
      <c r="T1370" s="48"/>
      <c r="U1370" s="48"/>
      <c r="W1370" s="48"/>
      <c r="X1370" s="48"/>
      <c r="Y1370" s="48"/>
      <c r="Z1370" s="48"/>
      <c r="AA1370" s="48"/>
      <c r="AB1370" s="48"/>
      <c r="AC1370" s="48"/>
    </row>
    <row r="1371" spans="4:29">
      <c r="D1371" s="732"/>
      <c r="E1371" s="48"/>
      <c r="F1371" s="48"/>
      <c r="G1371" s="48"/>
      <c r="H1371" s="48"/>
      <c r="I1371" s="48"/>
      <c r="J1371" s="48"/>
      <c r="K1371" s="48"/>
      <c r="L1371" s="48"/>
      <c r="M1371" s="48"/>
      <c r="N1371" s="48"/>
      <c r="O1371" s="48"/>
      <c r="P1371" s="48"/>
      <c r="Q1371" s="48"/>
      <c r="R1371" s="48"/>
      <c r="S1371" s="48"/>
      <c r="T1371" s="48"/>
      <c r="U1371" s="48"/>
      <c r="W1371" s="48"/>
      <c r="X1371" s="48"/>
      <c r="Y1371" s="48"/>
      <c r="Z1371" s="48"/>
      <c r="AA1371" s="48"/>
      <c r="AB1371" s="48"/>
      <c r="AC1371" s="48"/>
    </row>
    <row r="1372" spans="4:29">
      <c r="D1372" s="732"/>
      <c r="E1372" s="48"/>
      <c r="F1372" s="48"/>
      <c r="G1372" s="48"/>
      <c r="H1372" s="48"/>
      <c r="I1372" s="48"/>
      <c r="J1372" s="48"/>
      <c r="K1372" s="48"/>
      <c r="L1372" s="48"/>
      <c r="M1372" s="48"/>
      <c r="N1372" s="48"/>
      <c r="O1372" s="48"/>
      <c r="P1372" s="48"/>
      <c r="Q1372" s="48"/>
      <c r="R1372" s="48"/>
      <c r="S1372" s="48"/>
      <c r="T1372" s="48"/>
      <c r="U1372" s="48"/>
      <c r="W1372" s="48"/>
      <c r="X1372" s="48"/>
      <c r="Y1372" s="48"/>
      <c r="Z1372" s="48"/>
      <c r="AA1372" s="48"/>
      <c r="AB1372" s="48"/>
      <c r="AC1372" s="48"/>
    </row>
    <row r="1373" spans="4:29">
      <c r="D1373" s="732"/>
      <c r="E1373" s="48"/>
      <c r="F1373" s="48"/>
      <c r="G1373" s="48"/>
      <c r="H1373" s="48"/>
      <c r="I1373" s="48"/>
      <c r="J1373" s="48"/>
      <c r="K1373" s="48"/>
      <c r="L1373" s="48"/>
      <c r="M1373" s="48"/>
      <c r="N1373" s="48"/>
      <c r="O1373" s="48"/>
      <c r="P1373" s="48"/>
      <c r="Q1373" s="48"/>
      <c r="R1373" s="48"/>
      <c r="S1373" s="48"/>
      <c r="T1373" s="48"/>
      <c r="U1373" s="48"/>
      <c r="W1373" s="48"/>
      <c r="X1373" s="48"/>
      <c r="Y1373" s="48"/>
      <c r="Z1373" s="48"/>
      <c r="AA1373" s="48"/>
      <c r="AB1373" s="48"/>
      <c r="AC1373" s="48"/>
    </row>
    <row r="1374" spans="4:29">
      <c r="D1374" s="732"/>
      <c r="E1374" s="48"/>
      <c r="F1374" s="48"/>
      <c r="G1374" s="48"/>
      <c r="H1374" s="48"/>
      <c r="I1374" s="48"/>
      <c r="J1374" s="48"/>
      <c r="K1374" s="48"/>
      <c r="L1374" s="48"/>
      <c r="M1374" s="48"/>
      <c r="N1374" s="48"/>
      <c r="O1374" s="48"/>
      <c r="P1374" s="48"/>
      <c r="Q1374" s="48"/>
      <c r="R1374" s="48"/>
      <c r="S1374" s="48"/>
      <c r="T1374" s="48"/>
      <c r="U1374" s="48"/>
      <c r="W1374" s="48"/>
      <c r="X1374" s="48"/>
      <c r="Y1374" s="48"/>
      <c r="Z1374" s="48"/>
      <c r="AA1374" s="48"/>
      <c r="AB1374" s="48"/>
      <c r="AC1374" s="48"/>
    </row>
    <row r="1375" spans="4:29">
      <c r="D1375" s="732"/>
      <c r="E1375" s="48"/>
      <c r="F1375" s="48"/>
      <c r="G1375" s="48"/>
      <c r="H1375" s="48"/>
      <c r="I1375" s="48"/>
      <c r="J1375" s="48"/>
      <c r="K1375" s="48"/>
      <c r="L1375" s="48"/>
      <c r="M1375" s="48"/>
      <c r="N1375" s="48"/>
      <c r="O1375" s="48"/>
      <c r="P1375" s="48"/>
      <c r="Q1375" s="48"/>
      <c r="R1375" s="48"/>
      <c r="S1375" s="48"/>
      <c r="T1375" s="48"/>
      <c r="U1375" s="48"/>
      <c r="W1375" s="48"/>
      <c r="X1375" s="48"/>
      <c r="Y1375" s="48"/>
      <c r="Z1375" s="48"/>
      <c r="AA1375" s="48"/>
      <c r="AB1375" s="48"/>
      <c r="AC1375" s="48"/>
    </row>
    <row r="1376" spans="4:29">
      <c r="D1376" s="732"/>
      <c r="E1376" s="48"/>
      <c r="F1376" s="48"/>
      <c r="G1376" s="48"/>
      <c r="H1376" s="48"/>
      <c r="I1376" s="48"/>
      <c r="J1376" s="48"/>
      <c r="K1376" s="48"/>
      <c r="L1376" s="48"/>
      <c r="M1376" s="48"/>
      <c r="N1376" s="48"/>
      <c r="O1376" s="48"/>
      <c r="P1376" s="48"/>
      <c r="Q1376" s="48"/>
      <c r="R1376" s="48"/>
      <c r="S1376" s="48"/>
      <c r="T1376" s="48"/>
      <c r="U1376" s="48"/>
      <c r="W1376" s="48"/>
      <c r="X1376" s="48"/>
      <c r="Y1376" s="48"/>
      <c r="Z1376" s="48"/>
      <c r="AA1376" s="48"/>
      <c r="AB1376" s="48"/>
      <c r="AC1376" s="48"/>
    </row>
    <row r="1377" spans="4:29">
      <c r="D1377" s="732"/>
      <c r="E1377" s="48"/>
      <c r="F1377" s="48"/>
      <c r="G1377" s="48"/>
      <c r="H1377" s="48"/>
      <c r="I1377" s="48"/>
      <c r="J1377" s="48"/>
      <c r="K1377" s="48"/>
      <c r="L1377" s="48"/>
      <c r="M1377" s="48"/>
      <c r="N1377" s="48"/>
      <c r="O1377" s="48"/>
      <c r="P1377" s="48"/>
      <c r="Q1377" s="48"/>
      <c r="R1377" s="48"/>
      <c r="S1377" s="48"/>
      <c r="T1377" s="48"/>
      <c r="U1377" s="48"/>
      <c r="W1377" s="48"/>
      <c r="X1377" s="48"/>
      <c r="Y1377" s="48"/>
      <c r="Z1377" s="48"/>
      <c r="AA1377" s="48"/>
      <c r="AB1377" s="48"/>
      <c r="AC1377" s="48"/>
    </row>
    <row r="1378" spans="4:29">
      <c r="D1378" s="732"/>
      <c r="E1378" s="48"/>
      <c r="F1378" s="48"/>
      <c r="G1378" s="48"/>
      <c r="H1378" s="48"/>
      <c r="I1378" s="48"/>
      <c r="J1378" s="48"/>
      <c r="K1378" s="48"/>
      <c r="L1378" s="48"/>
      <c r="M1378" s="48"/>
      <c r="N1378" s="48"/>
      <c r="O1378" s="48"/>
      <c r="P1378" s="48"/>
      <c r="Q1378" s="48"/>
      <c r="R1378" s="48"/>
      <c r="S1378" s="48"/>
      <c r="T1378" s="48"/>
      <c r="U1378" s="48"/>
      <c r="W1378" s="48"/>
      <c r="X1378" s="48"/>
      <c r="Y1378" s="48"/>
      <c r="Z1378" s="48"/>
      <c r="AA1378" s="48"/>
      <c r="AB1378" s="48"/>
      <c r="AC1378" s="48"/>
    </row>
    <row r="1379" spans="4:29">
      <c r="D1379" s="732"/>
      <c r="E1379" s="48"/>
      <c r="F1379" s="48"/>
      <c r="G1379" s="48"/>
      <c r="H1379" s="48"/>
      <c r="I1379" s="48"/>
      <c r="J1379" s="48"/>
      <c r="K1379" s="48"/>
      <c r="L1379" s="48"/>
      <c r="M1379" s="48"/>
      <c r="N1379" s="48"/>
      <c r="O1379" s="48"/>
      <c r="P1379" s="48"/>
      <c r="Q1379" s="48"/>
      <c r="R1379" s="48"/>
      <c r="S1379" s="48"/>
      <c r="T1379" s="48"/>
      <c r="U1379" s="48"/>
      <c r="W1379" s="48"/>
      <c r="X1379" s="48"/>
      <c r="Y1379" s="48"/>
      <c r="Z1379" s="48"/>
      <c r="AA1379" s="48"/>
      <c r="AB1379" s="48"/>
      <c r="AC1379" s="48"/>
    </row>
    <row r="1380" spans="4:29">
      <c r="D1380" s="732"/>
      <c r="E1380" s="48"/>
      <c r="F1380" s="48"/>
      <c r="G1380" s="48"/>
      <c r="H1380" s="48"/>
      <c r="I1380" s="48"/>
      <c r="J1380" s="48"/>
      <c r="K1380" s="48"/>
      <c r="L1380" s="48"/>
      <c r="M1380" s="48"/>
      <c r="N1380" s="48"/>
      <c r="O1380" s="48"/>
      <c r="P1380" s="48"/>
      <c r="Q1380" s="48"/>
      <c r="R1380" s="48"/>
      <c r="S1380" s="48"/>
      <c r="T1380" s="48"/>
      <c r="U1380" s="48"/>
      <c r="W1380" s="48"/>
      <c r="X1380" s="48"/>
      <c r="Y1380" s="48"/>
      <c r="Z1380" s="48"/>
      <c r="AA1380" s="48"/>
      <c r="AB1380" s="48"/>
      <c r="AC1380" s="48"/>
    </row>
    <row r="1381" spans="4:29">
      <c r="D1381" s="732"/>
      <c r="E1381" s="48"/>
      <c r="F1381" s="48"/>
      <c r="G1381" s="48"/>
      <c r="H1381" s="48"/>
      <c r="I1381" s="48"/>
      <c r="J1381" s="48"/>
      <c r="K1381" s="48"/>
      <c r="L1381" s="48"/>
      <c r="M1381" s="48"/>
      <c r="N1381" s="48"/>
      <c r="O1381" s="48"/>
      <c r="P1381" s="48"/>
      <c r="Q1381" s="48"/>
      <c r="R1381" s="48"/>
      <c r="S1381" s="48"/>
      <c r="T1381" s="48"/>
      <c r="U1381" s="48"/>
      <c r="W1381" s="48"/>
      <c r="X1381" s="48"/>
      <c r="Y1381" s="48"/>
      <c r="Z1381" s="48"/>
      <c r="AA1381" s="48"/>
      <c r="AB1381" s="48"/>
      <c r="AC1381" s="48"/>
    </row>
    <row r="1382" spans="4:29">
      <c r="D1382" s="732"/>
      <c r="E1382" s="48"/>
      <c r="F1382" s="48"/>
      <c r="G1382" s="48"/>
      <c r="H1382" s="48"/>
      <c r="I1382" s="48"/>
      <c r="J1382" s="48"/>
      <c r="K1382" s="48"/>
      <c r="L1382" s="48"/>
      <c r="M1382" s="48"/>
      <c r="N1382" s="48"/>
      <c r="O1382" s="48"/>
      <c r="P1382" s="48"/>
      <c r="Q1382" s="48"/>
      <c r="R1382" s="48"/>
      <c r="S1382" s="48"/>
      <c r="T1382" s="48"/>
      <c r="U1382" s="48"/>
      <c r="W1382" s="48"/>
      <c r="X1382" s="48"/>
      <c r="Y1382" s="48"/>
      <c r="Z1382" s="48"/>
      <c r="AA1382" s="48"/>
      <c r="AB1382" s="48"/>
      <c r="AC1382" s="48"/>
    </row>
    <row r="1383" spans="4:29">
      <c r="D1383" s="732"/>
      <c r="E1383" s="48"/>
      <c r="F1383" s="48"/>
      <c r="G1383" s="48"/>
      <c r="H1383" s="48"/>
      <c r="I1383" s="48"/>
      <c r="J1383" s="48"/>
      <c r="K1383" s="48"/>
      <c r="L1383" s="48"/>
      <c r="M1383" s="48"/>
      <c r="N1383" s="48"/>
      <c r="O1383" s="48"/>
      <c r="P1383" s="48"/>
      <c r="Q1383" s="48"/>
      <c r="R1383" s="48"/>
      <c r="S1383" s="48"/>
      <c r="T1383" s="48"/>
      <c r="U1383" s="48"/>
      <c r="W1383" s="48"/>
      <c r="X1383" s="48"/>
      <c r="Y1383" s="48"/>
      <c r="Z1383" s="48"/>
      <c r="AA1383" s="48"/>
      <c r="AB1383" s="48"/>
      <c r="AC1383" s="48"/>
    </row>
    <row r="1384" spans="4:29">
      <c r="D1384" s="732"/>
      <c r="E1384" s="48"/>
      <c r="F1384" s="48"/>
      <c r="G1384" s="48"/>
      <c r="H1384" s="48"/>
      <c r="I1384" s="48"/>
      <c r="J1384" s="48"/>
      <c r="K1384" s="48"/>
      <c r="L1384" s="48"/>
      <c r="M1384" s="48"/>
      <c r="N1384" s="48"/>
      <c r="O1384" s="48"/>
      <c r="P1384" s="48"/>
      <c r="Q1384" s="48"/>
      <c r="R1384" s="48"/>
      <c r="S1384" s="48"/>
      <c r="T1384" s="48"/>
      <c r="U1384" s="48"/>
      <c r="W1384" s="48"/>
      <c r="X1384" s="48"/>
      <c r="Y1384" s="48"/>
      <c r="Z1384" s="48"/>
      <c r="AA1384" s="48"/>
      <c r="AB1384" s="48"/>
      <c r="AC1384" s="48"/>
    </row>
    <row r="1385" spans="4:29">
      <c r="D1385" s="732"/>
      <c r="E1385" s="48"/>
      <c r="F1385" s="48"/>
      <c r="G1385" s="48"/>
      <c r="H1385" s="48"/>
      <c r="I1385" s="48"/>
      <c r="J1385" s="48"/>
      <c r="K1385" s="48"/>
      <c r="L1385" s="48"/>
      <c r="M1385" s="48"/>
      <c r="N1385" s="48"/>
      <c r="O1385" s="48"/>
      <c r="P1385" s="48"/>
      <c r="Q1385" s="48"/>
      <c r="R1385" s="48"/>
      <c r="S1385" s="48"/>
      <c r="T1385" s="48"/>
      <c r="U1385" s="48"/>
      <c r="W1385" s="48"/>
      <c r="X1385" s="48"/>
      <c r="Y1385" s="48"/>
      <c r="Z1385" s="48"/>
      <c r="AA1385" s="48"/>
      <c r="AB1385" s="48"/>
      <c r="AC1385" s="48"/>
    </row>
    <row r="1386" spans="4:29">
      <c r="D1386" s="732"/>
      <c r="E1386" s="48"/>
      <c r="F1386" s="48"/>
      <c r="G1386" s="48"/>
      <c r="H1386" s="48"/>
      <c r="I1386" s="48"/>
      <c r="J1386" s="48"/>
      <c r="K1386" s="48"/>
      <c r="L1386" s="48"/>
      <c r="M1386" s="48"/>
      <c r="N1386" s="48"/>
      <c r="O1386" s="48"/>
      <c r="P1386" s="48"/>
      <c r="Q1386" s="48"/>
      <c r="R1386" s="48"/>
      <c r="S1386" s="48"/>
      <c r="T1386" s="48"/>
      <c r="U1386" s="48"/>
      <c r="W1386" s="48"/>
      <c r="X1386" s="48"/>
      <c r="Y1386" s="48"/>
      <c r="Z1386" s="48"/>
      <c r="AA1386" s="48"/>
      <c r="AB1386" s="48"/>
      <c r="AC1386" s="48"/>
    </row>
    <row r="1387" spans="4:29">
      <c r="D1387" s="732"/>
      <c r="E1387" s="48"/>
      <c r="F1387" s="48"/>
      <c r="G1387" s="48"/>
      <c r="H1387" s="48"/>
      <c r="I1387" s="48"/>
      <c r="J1387" s="48"/>
      <c r="K1387" s="48"/>
      <c r="L1387" s="48"/>
      <c r="M1387" s="48"/>
      <c r="N1387" s="48"/>
      <c r="O1387" s="48"/>
      <c r="P1387" s="48"/>
      <c r="Q1387" s="48"/>
      <c r="R1387" s="48"/>
      <c r="S1387" s="48"/>
      <c r="T1387" s="48"/>
      <c r="U1387" s="48"/>
      <c r="W1387" s="48"/>
      <c r="X1387" s="48"/>
      <c r="Y1387" s="48"/>
      <c r="Z1387" s="48"/>
      <c r="AA1387" s="48"/>
      <c r="AB1387" s="48"/>
      <c r="AC1387" s="48"/>
    </row>
    <row r="1388" spans="4:29">
      <c r="D1388" s="732"/>
      <c r="E1388" s="48"/>
      <c r="F1388" s="48"/>
      <c r="G1388" s="48"/>
      <c r="H1388" s="48"/>
      <c r="I1388" s="48"/>
      <c r="J1388" s="48"/>
      <c r="K1388" s="48"/>
      <c r="L1388" s="48"/>
      <c r="M1388" s="48"/>
      <c r="N1388" s="48"/>
      <c r="O1388" s="48"/>
      <c r="P1388" s="48"/>
      <c r="Q1388" s="48"/>
      <c r="R1388" s="48"/>
      <c r="S1388" s="48"/>
      <c r="T1388" s="48"/>
      <c r="U1388" s="48"/>
      <c r="W1388" s="48"/>
      <c r="X1388" s="48"/>
      <c r="Y1388" s="48"/>
      <c r="Z1388" s="48"/>
      <c r="AA1388" s="48"/>
      <c r="AB1388" s="48"/>
      <c r="AC1388" s="48"/>
    </row>
    <row r="1389" spans="4:29">
      <c r="D1389" s="732"/>
      <c r="E1389" s="48"/>
      <c r="F1389" s="48"/>
      <c r="G1389" s="48"/>
      <c r="H1389" s="48"/>
      <c r="I1389" s="48"/>
      <c r="J1389" s="48"/>
      <c r="K1389" s="48"/>
      <c r="L1389" s="48"/>
      <c r="M1389" s="48"/>
      <c r="N1389" s="48"/>
      <c r="O1389" s="48"/>
      <c r="P1389" s="48"/>
      <c r="Q1389" s="48"/>
      <c r="R1389" s="48"/>
      <c r="S1389" s="48"/>
      <c r="T1389" s="48"/>
      <c r="U1389" s="48"/>
      <c r="W1389" s="48"/>
      <c r="X1389" s="48"/>
      <c r="Y1389" s="48"/>
      <c r="Z1389" s="48"/>
      <c r="AA1389" s="48"/>
      <c r="AB1389" s="48"/>
      <c r="AC1389" s="48"/>
    </row>
    <row r="1390" spans="4:29">
      <c r="D1390" s="732"/>
      <c r="E1390" s="48"/>
      <c r="F1390" s="48"/>
      <c r="G1390" s="48"/>
      <c r="H1390" s="48"/>
      <c r="I1390" s="48"/>
      <c r="J1390" s="48"/>
      <c r="K1390" s="48"/>
      <c r="L1390" s="48"/>
      <c r="M1390" s="48"/>
      <c r="N1390" s="48"/>
      <c r="O1390" s="48"/>
      <c r="P1390" s="48"/>
      <c r="Q1390" s="48"/>
      <c r="R1390" s="48"/>
      <c r="S1390" s="48"/>
      <c r="T1390" s="48"/>
      <c r="U1390" s="48"/>
      <c r="W1390" s="48"/>
      <c r="X1390" s="48"/>
      <c r="Y1390" s="48"/>
      <c r="Z1390" s="48"/>
      <c r="AA1390" s="48"/>
      <c r="AB1390" s="48"/>
      <c r="AC1390" s="48"/>
    </row>
    <row r="1391" spans="4:29">
      <c r="D1391" s="732"/>
      <c r="E1391" s="48"/>
      <c r="F1391" s="48"/>
      <c r="G1391" s="48"/>
      <c r="H1391" s="48"/>
      <c r="I1391" s="48"/>
      <c r="J1391" s="48"/>
      <c r="K1391" s="48"/>
      <c r="L1391" s="48"/>
      <c r="M1391" s="48"/>
      <c r="N1391" s="48"/>
      <c r="O1391" s="48"/>
      <c r="P1391" s="48"/>
      <c r="Q1391" s="48"/>
      <c r="R1391" s="48"/>
      <c r="S1391" s="48"/>
      <c r="T1391" s="48"/>
      <c r="U1391" s="48"/>
      <c r="W1391" s="48"/>
      <c r="X1391" s="48"/>
      <c r="Y1391" s="48"/>
      <c r="Z1391" s="48"/>
      <c r="AA1391" s="48"/>
      <c r="AB1391" s="48"/>
      <c r="AC1391" s="48"/>
    </row>
    <row r="1392" spans="4:29">
      <c r="D1392" s="732"/>
      <c r="E1392" s="48"/>
      <c r="F1392" s="48"/>
      <c r="G1392" s="48"/>
      <c r="H1392" s="48"/>
      <c r="I1392" s="48"/>
      <c r="J1392" s="48"/>
      <c r="K1392" s="48"/>
      <c r="L1392" s="48"/>
      <c r="M1392" s="48"/>
      <c r="N1392" s="48"/>
      <c r="O1392" s="48"/>
      <c r="P1392" s="48"/>
      <c r="Q1392" s="48"/>
      <c r="R1392" s="48"/>
      <c r="S1392" s="48"/>
      <c r="T1392" s="48"/>
      <c r="U1392" s="48"/>
      <c r="W1392" s="48"/>
      <c r="X1392" s="48"/>
      <c r="Y1392" s="48"/>
      <c r="Z1392" s="48"/>
      <c r="AA1392" s="48"/>
      <c r="AB1392" s="48"/>
      <c r="AC1392" s="48"/>
    </row>
    <row r="1393" spans="4:29">
      <c r="D1393" s="732"/>
      <c r="E1393" s="48"/>
      <c r="F1393" s="48"/>
      <c r="G1393" s="48"/>
      <c r="H1393" s="48"/>
      <c r="I1393" s="48"/>
      <c r="J1393" s="48"/>
      <c r="K1393" s="48"/>
      <c r="L1393" s="48"/>
      <c r="M1393" s="48"/>
      <c r="N1393" s="48"/>
      <c r="O1393" s="48"/>
      <c r="P1393" s="48"/>
      <c r="Q1393" s="48"/>
      <c r="R1393" s="48"/>
      <c r="S1393" s="48"/>
      <c r="T1393" s="48"/>
      <c r="U1393" s="48"/>
      <c r="W1393" s="48"/>
      <c r="X1393" s="48"/>
      <c r="Y1393" s="48"/>
      <c r="Z1393" s="48"/>
      <c r="AA1393" s="48"/>
      <c r="AB1393" s="48"/>
      <c r="AC1393" s="48"/>
    </row>
    <row r="1394" spans="4:29">
      <c r="D1394" s="732"/>
      <c r="E1394" s="48"/>
      <c r="F1394" s="48"/>
      <c r="G1394" s="48"/>
      <c r="H1394" s="48"/>
      <c r="I1394" s="48"/>
      <c r="J1394" s="48"/>
      <c r="K1394" s="48"/>
      <c r="L1394" s="48"/>
      <c r="M1394" s="48"/>
      <c r="N1394" s="48"/>
      <c r="O1394" s="48"/>
      <c r="P1394" s="48"/>
      <c r="Q1394" s="48"/>
      <c r="R1394" s="48"/>
      <c r="S1394" s="48"/>
      <c r="T1394" s="48"/>
      <c r="U1394" s="48"/>
      <c r="W1394" s="48"/>
      <c r="X1394" s="48"/>
      <c r="Y1394" s="48"/>
      <c r="Z1394" s="48"/>
      <c r="AA1394" s="48"/>
      <c r="AB1394" s="48"/>
      <c r="AC1394" s="48"/>
    </row>
    <row r="1395" spans="4:29">
      <c r="D1395" s="732"/>
      <c r="E1395" s="48"/>
      <c r="F1395" s="48"/>
      <c r="G1395" s="48"/>
      <c r="H1395" s="48"/>
      <c r="I1395" s="48"/>
      <c r="J1395" s="48"/>
      <c r="K1395" s="48"/>
      <c r="L1395" s="48"/>
      <c r="M1395" s="48"/>
      <c r="N1395" s="48"/>
      <c r="O1395" s="48"/>
      <c r="P1395" s="48"/>
      <c r="Q1395" s="48"/>
      <c r="R1395" s="48"/>
      <c r="S1395" s="48"/>
      <c r="T1395" s="48"/>
      <c r="U1395" s="48"/>
      <c r="W1395" s="48"/>
      <c r="X1395" s="48"/>
      <c r="Y1395" s="48"/>
      <c r="Z1395" s="48"/>
      <c r="AA1395" s="48"/>
      <c r="AB1395" s="48"/>
      <c r="AC1395" s="48"/>
    </row>
    <row r="1396" spans="4:29">
      <c r="D1396" s="732"/>
      <c r="E1396" s="48"/>
      <c r="F1396" s="48"/>
      <c r="G1396" s="48"/>
      <c r="H1396" s="48"/>
      <c r="I1396" s="48"/>
      <c r="J1396" s="48"/>
      <c r="K1396" s="48"/>
      <c r="L1396" s="48"/>
      <c r="M1396" s="48"/>
      <c r="N1396" s="48"/>
      <c r="O1396" s="48"/>
      <c r="P1396" s="48"/>
      <c r="Q1396" s="48"/>
      <c r="R1396" s="48"/>
      <c r="S1396" s="48"/>
      <c r="T1396" s="48"/>
      <c r="U1396" s="48"/>
      <c r="W1396" s="48"/>
      <c r="X1396" s="48"/>
      <c r="Y1396" s="48"/>
      <c r="Z1396" s="48"/>
      <c r="AA1396" s="48"/>
      <c r="AB1396" s="48"/>
      <c r="AC1396" s="48"/>
    </row>
    <row r="1397" spans="4:29">
      <c r="D1397" s="732"/>
      <c r="E1397" s="48"/>
      <c r="F1397" s="48"/>
      <c r="G1397" s="48"/>
      <c r="H1397" s="48"/>
      <c r="I1397" s="48"/>
      <c r="J1397" s="48"/>
      <c r="K1397" s="48"/>
      <c r="L1397" s="48"/>
      <c r="M1397" s="48"/>
      <c r="N1397" s="48"/>
      <c r="O1397" s="48"/>
      <c r="P1397" s="48"/>
      <c r="Q1397" s="48"/>
      <c r="R1397" s="48"/>
      <c r="S1397" s="48"/>
      <c r="T1397" s="48"/>
      <c r="U1397" s="48"/>
      <c r="W1397" s="48"/>
      <c r="X1397" s="48"/>
      <c r="Y1397" s="48"/>
      <c r="Z1397" s="48"/>
      <c r="AA1397" s="48"/>
      <c r="AB1397" s="48"/>
      <c r="AC1397" s="48"/>
    </row>
    <row r="1398" spans="4:29">
      <c r="D1398" s="732"/>
      <c r="E1398" s="48"/>
      <c r="F1398" s="48"/>
      <c r="G1398" s="48"/>
      <c r="H1398" s="48"/>
      <c r="I1398" s="48"/>
      <c r="J1398" s="48"/>
      <c r="K1398" s="48"/>
      <c r="L1398" s="48"/>
      <c r="M1398" s="48"/>
      <c r="N1398" s="48"/>
      <c r="O1398" s="48"/>
      <c r="P1398" s="48"/>
      <c r="Q1398" s="48"/>
      <c r="R1398" s="48"/>
      <c r="S1398" s="48"/>
      <c r="T1398" s="48"/>
      <c r="U1398" s="48"/>
      <c r="W1398" s="48"/>
      <c r="X1398" s="48"/>
      <c r="Y1398" s="48"/>
      <c r="Z1398" s="48"/>
      <c r="AA1398" s="48"/>
      <c r="AB1398" s="48"/>
      <c r="AC1398" s="48"/>
    </row>
    <row r="1399" spans="4:29">
      <c r="D1399" s="732"/>
      <c r="E1399" s="48"/>
      <c r="F1399" s="48"/>
      <c r="G1399" s="48"/>
      <c r="H1399" s="48"/>
      <c r="I1399" s="48"/>
      <c r="J1399" s="48"/>
      <c r="K1399" s="48"/>
      <c r="L1399" s="48"/>
      <c r="M1399" s="48"/>
      <c r="N1399" s="48"/>
      <c r="O1399" s="48"/>
      <c r="P1399" s="48"/>
      <c r="Q1399" s="48"/>
      <c r="R1399" s="48"/>
      <c r="S1399" s="48"/>
      <c r="T1399" s="48"/>
      <c r="U1399" s="48"/>
      <c r="W1399" s="48"/>
      <c r="X1399" s="48"/>
      <c r="Y1399" s="48"/>
      <c r="Z1399" s="48"/>
      <c r="AA1399" s="48"/>
      <c r="AB1399" s="48"/>
      <c r="AC1399" s="48"/>
    </row>
    <row r="1400" spans="4:29">
      <c r="D1400" s="732"/>
      <c r="E1400" s="48"/>
      <c r="F1400" s="48"/>
      <c r="G1400" s="48"/>
      <c r="H1400" s="48"/>
      <c r="I1400" s="48"/>
      <c r="J1400" s="48"/>
      <c r="K1400" s="48"/>
      <c r="L1400" s="48"/>
      <c r="M1400" s="48"/>
      <c r="N1400" s="48"/>
      <c r="O1400" s="48"/>
      <c r="P1400" s="48"/>
      <c r="Q1400" s="48"/>
      <c r="R1400" s="48"/>
      <c r="S1400" s="48"/>
      <c r="T1400" s="48"/>
      <c r="U1400" s="48"/>
      <c r="W1400" s="48"/>
      <c r="X1400" s="48"/>
      <c r="Y1400" s="48"/>
      <c r="Z1400" s="48"/>
      <c r="AA1400" s="48"/>
      <c r="AB1400" s="48"/>
      <c r="AC1400" s="48"/>
    </row>
    <row r="1401" spans="4:29">
      <c r="D1401" s="732"/>
      <c r="E1401" s="48"/>
      <c r="F1401" s="48"/>
      <c r="G1401" s="48"/>
      <c r="H1401" s="48"/>
      <c r="I1401" s="48"/>
      <c r="J1401" s="48"/>
      <c r="K1401" s="48"/>
      <c r="L1401" s="48"/>
      <c r="M1401" s="48"/>
      <c r="N1401" s="48"/>
      <c r="O1401" s="48"/>
      <c r="P1401" s="48"/>
      <c r="Q1401" s="48"/>
      <c r="R1401" s="48"/>
      <c r="S1401" s="48"/>
      <c r="T1401" s="48"/>
      <c r="U1401" s="48"/>
      <c r="W1401" s="48"/>
      <c r="X1401" s="48"/>
      <c r="Y1401" s="48"/>
      <c r="Z1401" s="48"/>
      <c r="AA1401" s="48"/>
      <c r="AB1401" s="48"/>
      <c r="AC1401" s="48"/>
    </row>
    <row r="1402" spans="4:29">
      <c r="D1402" s="732"/>
      <c r="E1402" s="48"/>
      <c r="F1402" s="48"/>
      <c r="G1402" s="48"/>
      <c r="H1402" s="48"/>
      <c r="I1402" s="48"/>
      <c r="J1402" s="48"/>
      <c r="K1402" s="48"/>
      <c r="L1402" s="48"/>
      <c r="M1402" s="48"/>
      <c r="N1402" s="48"/>
      <c r="O1402" s="48"/>
      <c r="P1402" s="48"/>
      <c r="Q1402" s="48"/>
      <c r="R1402" s="48"/>
      <c r="S1402" s="48"/>
      <c r="T1402" s="48"/>
      <c r="U1402" s="48"/>
      <c r="W1402" s="48"/>
      <c r="X1402" s="48"/>
      <c r="Y1402" s="48"/>
      <c r="Z1402" s="48"/>
      <c r="AA1402" s="48"/>
      <c r="AB1402" s="48"/>
      <c r="AC1402" s="48"/>
    </row>
    <row r="1403" spans="4:29">
      <c r="D1403" s="732"/>
      <c r="E1403" s="48"/>
      <c r="F1403" s="48"/>
      <c r="G1403" s="48"/>
      <c r="H1403" s="48"/>
      <c r="I1403" s="48"/>
      <c r="J1403" s="48"/>
      <c r="K1403" s="48"/>
      <c r="L1403" s="48"/>
      <c r="M1403" s="48"/>
      <c r="N1403" s="48"/>
      <c r="O1403" s="48"/>
      <c r="P1403" s="48"/>
      <c r="Q1403" s="48"/>
      <c r="R1403" s="48"/>
      <c r="S1403" s="48"/>
      <c r="T1403" s="48"/>
      <c r="U1403" s="48"/>
      <c r="W1403" s="48"/>
      <c r="X1403" s="48"/>
      <c r="Y1403" s="48"/>
      <c r="Z1403" s="48"/>
      <c r="AA1403" s="48"/>
      <c r="AB1403" s="48"/>
      <c r="AC1403" s="48"/>
    </row>
    <row r="1404" spans="4:29">
      <c r="D1404" s="732"/>
      <c r="E1404" s="48"/>
      <c r="F1404" s="48"/>
      <c r="G1404" s="48"/>
      <c r="H1404" s="48"/>
      <c r="I1404" s="48"/>
      <c r="J1404" s="48"/>
      <c r="K1404" s="48"/>
      <c r="L1404" s="48"/>
      <c r="M1404" s="48"/>
      <c r="N1404" s="48"/>
      <c r="O1404" s="48"/>
      <c r="P1404" s="48"/>
      <c r="Q1404" s="48"/>
      <c r="R1404" s="48"/>
      <c r="S1404" s="48"/>
      <c r="T1404" s="48"/>
      <c r="U1404" s="48"/>
      <c r="W1404" s="48"/>
      <c r="X1404" s="48"/>
      <c r="Y1404" s="48"/>
      <c r="Z1404" s="48"/>
      <c r="AA1404" s="48"/>
      <c r="AB1404" s="48"/>
      <c r="AC1404" s="48"/>
    </row>
    <row r="1405" spans="4:29">
      <c r="D1405" s="732"/>
      <c r="E1405" s="48"/>
      <c r="F1405" s="48"/>
      <c r="G1405" s="48"/>
      <c r="H1405" s="48"/>
      <c r="I1405" s="48"/>
      <c r="J1405" s="48"/>
      <c r="K1405" s="48"/>
      <c r="L1405" s="48"/>
      <c r="M1405" s="48"/>
      <c r="N1405" s="48"/>
      <c r="O1405" s="48"/>
      <c r="P1405" s="48"/>
      <c r="Q1405" s="48"/>
      <c r="R1405" s="48"/>
      <c r="S1405" s="48"/>
      <c r="T1405" s="48"/>
      <c r="U1405" s="48"/>
      <c r="W1405" s="48"/>
      <c r="X1405" s="48"/>
      <c r="Y1405" s="48"/>
      <c r="Z1405" s="48"/>
      <c r="AA1405" s="48"/>
      <c r="AB1405" s="48"/>
      <c r="AC1405" s="48"/>
    </row>
    <row r="1406" spans="4:29">
      <c r="D1406" s="732"/>
      <c r="E1406" s="48"/>
      <c r="F1406" s="48"/>
      <c r="G1406" s="48"/>
      <c r="H1406" s="48"/>
      <c r="I1406" s="48"/>
      <c r="J1406" s="48"/>
      <c r="K1406" s="48"/>
      <c r="L1406" s="48"/>
      <c r="M1406" s="48"/>
      <c r="N1406" s="48"/>
      <c r="O1406" s="48"/>
      <c r="P1406" s="48"/>
      <c r="Q1406" s="48"/>
      <c r="R1406" s="48"/>
      <c r="S1406" s="48"/>
      <c r="T1406" s="48"/>
      <c r="U1406" s="48"/>
      <c r="W1406" s="48"/>
      <c r="X1406" s="48"/>
      <c r="Y1406" s="48"/>
      <c r="Z1406" s="48"/>
      <c r="AA1406" s="48"/>
      <c r="AB1406" s="48"/>
      <c r="AC1406" s="48"/>
    </row>
    <row r="1407" spans="4:29">
      <c r="D1407" s="732"/>
      <c r="E1407" s="48"/>
      <c r="F1407" s="48"/>
      <c r="G1407" s="48"/>
      <c r="H1407" s="48"/>
      <c r="I1407" s="48"/>
      <c r="J1407" s="48"/>
      <c r="K1407" s="48"/>
      <c r="L1407" s="48"/>
      <c r="M1407" s="48"/>
      <c r="N1407" s="48"/>
      <c r="O1407" s="48"/>
      <c r="P1407" s="48"/>
      <c r="Q1407" s="48"/>
      <c r="R1407" s="48"/>
      <c r="S1407" s="48"/>
      <c r="T1407" s="48"/>
      <c r="U1407" s="48"/>
      <c r="W1407" s="48"/>
      <c r="X1407" s="48"/>
      <c r="Y1407" s="48"/>
      <c r="Z1407" s="48"/>
      <c r="AA1407" s="48"/>
      <c r="AB1407" s="48"/>
      <c r="AC1407" s="48"/>
    </row>
    <row r="1408" spans="4:29">
      <c r="D1408" s="732"/>
      <c r="E1408" s="48"/>
      <c r="F1408" s="48"/>
      <c r="G1408" s="48"/>
      <c r="H1408" s="48"/>
      <c r="I1408" s="48"/>
      <c r="J1408" s="48"/>
      <c r="K1408" s="48"/>
      <c r="L1408" s="48"/>
      <c r="M1408" s="48"/>
      <c r="N1408" s="48"/>
      <c r="O1408" s="48"/>
      <c r="P1408" s="48"/>
      <c r="Q1408" s="48"/>
      <c r="R1408" s="48"/>
      <c r="S1408" s="48"/>
      <c r="T1408" s="48"/>
      <c r="U1408" s="48"/>
      <c r="W1408" s="48"/>
      <c r="X1408" s="48"/>
      <c r="Y1408" s="48"/>
      <c r="Z1408" s="48"/>
      <c r="AA1408" s="48"/>
      <c r="AB1408" s="48"/>
      <c r="AC1408" s="48"/>
    </row>
    <row r="1409" spans="4:29">
      <c r="D1409" s="732"/>
      <c r="E1409" s="48"/>
      <c r="F1409" s="48"/>
      <c r="G1409" s="48"/>
      <c r="H1409" s="48"/>
      <c r="I1409" s="48"/>
      <c r="J1409" s="48"/>
      <c r="K1409" s="48"/>
      <c r="L1409" s="48"/>
      <c r="M1409" s="48"/>
      <c r="N1409" s="48"/>
      <c r="O1409" s="48"/>
      <c r="P1409" s="48"/>
      <c r="Q1409" s="48"/>
      <c r="R1409" s="48"/>
      <c r="S1409" s="48"/>
      <c r="T1409" s="48"/>
      <c r="U1409" s="48"/>
      <c r="W1409" s="48"/>
      <c r="X1409" s="48"/>
      <c r="Y1409" s="48"/>
      <c r="Z1409" s="48"/>
      <c r="AA1409" s="48"/>
      <c r="AB1409" s="48"/>
      <c r="AC1409" s="48"/>
    </row>
    <row r="1410" spans="4:29">
      <c r="D1410" s="732"/>
      <c r="E1410" s="48"/>
      <c r="F1410" s="48"/>
      <c r="G1410" s="48"/>
      <c r="H1410" s="48"/>
      <c r="I1410" s="48"/>
      <c r="J1410" s="48"/>
      <c r="K1410" s="48"/>
      <c r="L1410" s="48"/>
      <c r="M1410" s="48"/>
      <c r="N1410" s="48"/>
      <c r="O1410" s="48"/>
      <c r="P1410" s="48"/>
      <c r="Q1410" s="48"/>
      <c r="R1410" s="48"/>
      <c r="S1410" s="48"/>
      <c r="T1410" s="48"/>
      <c r="U1410" s="48"/>
      <c r="W1410" s="48"/>
      <c r="X1410" s="48"/>
      <c r="Y1410" s="48"/>
      <c r="Z1410" s="48"/>
      <c r="AA1410" s="48"/>
      <c r="AB1410" s="48"/>
      <c r="AC1410" s="48"/>
    </row>
    <row r="1411" spans="4:29">
      <c r="D1411" s="732"/>
      <c r="E1411" s="48"/>
      <c r="F1411" s="48"/>
      <c r="G1411" s="48"/>
      <c r="H1411" s="48"/>
      <c r="I1411" s="48"/>
      <c r="J1411" s="48"/>
      <c r="K1411" s="48"/>
      <c r="L1411" s="48"/>
      <c r="M1411" s="48"/>
      <c r="N1411" s="48"/>
      <c r="O1411" s="48"/>
      <c r="P1411" s="48"/>
      <c r="Q1411" s="48"/>
      <c r="R1411" s="48"/>
      <c r="S1411" s="48"/>
      <c r="T1411" s="48"/>
      <c r="U1411" s="48"/>
      <c r="W1411" s="48"/>
      <c r="X1411" s="48"/>
      <c r="Y1411" s="48"/>
      <c r="Z1411" s="48"/>
      <c r="AA1411" s="48"/>
      <c r="AB1411" s="48"/>
      <c r="AC1411" s="48"/>
    </row>
    <row r="1412" spans="4:29">
      <c r="D1412" s="732"/>
      <c r="E1412" s="48"/>
      <c r="F1412" s="48"/>
      <c r="G1412" s="48"/>
      <c r="H1412" s="48"/>
      <c r="I1412" s="48"/>
      <c r="J1412" s="48"/>
      <c r="K1412" s="48"/>
      <c r="L1412" s="48"/>
      <c r="M1412" s="48"/>
      <c r="N1412" s="48"/>
      <c r="O1412" s="48"/>
      <c r="P1412" s="48"/>
      <c r="Q1412" s="48"/>
      <c r="R1412" s="48"/>
      <c r="S1412" s="48"/>
      <c r="T1412" s="48"/>
      <c r="U1412" s="48"/>
      <c r="W1412" s="48"/>
      <c r="X1412" s="48"/>
      <c r="Y1412" s="48"/>
      <c r="Z1412" s="48"/>
      <c r="AA1412" s="48"/>
      <c r="AB1412" s="48"/>
      <c r="AC1412" s="48"/>
    </row>
  </sheetData>
  <mergeCells count="426">
    <mergeCell ref="A220:A225"/>
    <mergeCell ref="B220:B225"/>
    <mergeCell ref="A226:A231"/>
    <mergeCell ref="B226:B231"/>
    <mergeCell ref="A601:B602"/>
    <mergeCell ref="B581:B585"/>
    <mergeCell ref="B586:B590"/>
    <mergeCell ref="B591:B594"/>
    <mergeCell ref="B595:B598"/>
    <mergeCell ref="B576:B580"/>
    <mergeCell ref="B507:B510"/>
    <mergeCell ref="B511:B514"/>
    <mergeCell ref="B515:B519"/>
    <mergeCell ref="A529:A532"/>
    <mergeCell ref="B529:B532"/>
    <mergeCell ref="B520:B523"/>
    <mergeCell ref="B524:B528"/>
    <mergeCell ref="A499:A502"/>
    <mergeCell ref="A486:A489"/>
    <mergeCell ref="A490:A494"/>
    <mergeCell ref="B486:B489"/>
    <mergeCell ref="B490:B494"/>
    <mergeCell ref="A495:A498"/>
    <mergeCell ref="B495:B498"/>
    <mergeCell ref="B627:B631"/>
    <mergeCell ref="B533:B537"/>
    <mergeCell ref="B538:B542"/>
    <mergeCell ref="B543:B546"/>
    <mergeCell ref="B556:B560"/>
    <mergeCell ref="A595:A598"/>
    <mergeCell ref="A571:A575"/>
    <mergeCell ref="A576:A580"/>
    <mergeCell ref="A581:A585"/>
    <mergeCell ref="A586:A590"/>
    <mergeCell ref="B618:B621"/>
    <mergeCell ref="A622:A626"/>
    <mergeCell ref="B566:B570"/>
    <mergeCell ref="B571:B575"/>
    <mergeCell ref="A591:A594"/>
    <mergeCell ref="A607:B608"/>
    <mergeCell ref="B622:B626"/>
    <mergeCell ref="A627:A631"/>
    <mergeCell ref="B561:B565"/>
    <mergeCell ref="A603:B606"/>
    <mergeCell ref="E610:AB610"/>
    <mergeCell ref="A705:B706"/>
    <mergeCell ref="B643:B646"/>
    <mergeCell ref="A614:A617"/>
    <mergeCell ref="B614:B617"/>
    <mergeCell ref="A618:A621"/>
    <mergeCell ref="A668:A672"/>
    <mergeCell ref="A677:A681"/>
    <mergeCell ref="A643:A646"/>
    <mergeCell ref="A647:A650"/>
    <mergeCell ref="A638:A642"/>
    <mergeCell ref="B638:B642"/>
    <mergeCell ref="A664:A667"/>
    <mergeCell ref="A651:A654"/>
    <mergeCell ref="A655:A658"/>
    <mergeCell ref="A673:A676"/>
    <mergeCell ref="A659:A663"/>
    <mergeCell ref="B659:B663"/>
    <mergeCell ref="B668:B672"/>
    <mergeCell ref="B677:B681"/>
    <mergeCell ref="B647:B650"/>
    <mergeCell ref="B651:B654"/>
    <mergeCell ref="B655:B658"/>
    <mergeCell ref="B664:B667"/>
    <mergeCell ref="A507:A510"/>
    <mergeCell ref="A566:A570"/>
    <mergeCell ref="A556:A560"/>
    <mergeCell ref="A561:A565"/>
    <mergeCell ref="A511:A514"/>
    <mergeCell ref="A503:A506"/>
    <mergeCell ref="B547:B551"/>
    <mergeCell ref="B552:B555"/>
    <mergeCell ref="A515:A519"/>
    <mergeCell ref="A520:A523"/>
    <mergeCell ref="A524:A528"/>
    <mergeCell ref="A533:A537"/>
    <mergeCell ref="A538:A542"/>
    <mergeCell ref="A543:A546"/>
    <mergeCell ref="A547:A551"/>
    <mergeCell ref="A552:A555"/>
    <mergeCell ref="B503:B506"/>
    <mergeCell ref="B499:B502"/>
    <mergeCell ref="E452:AB452"/>
    <mergeCell ref="A482:A485"/>
    <mergeCell ref="B482:B485"/>
    <mergeCell ref="A471:A475"/>
    <mergeCell ref="B471:B475"/>
    <mergeCell ref="A456:A460"/>
    <mergeCell ref="A466:A470"/>
    <mergeCell ref="B456:B460"/>
    <mergeCell ref="A461:A465"/>
    <mergeCell ref="B466:B470"/>
    <mergeCell ref="B461:B465"/>
    <mergeCell ref="A447:B448"/>
    <mergeCell ref="A449:B450"/>
    <mergeCell ref="A404:A407"/>
    <mergeCell ref="B404:B407"/>
    <mergeCell ref="A434:A437"/>
    <mergeCell ref="B434:B437"/>
    <mergeCell ref="A430:A433"/>
    <mergeCell ref="A412:A415"/>
    <mergeCell ref="B408:B411"/>
    <mergeCell ref="B416:B419"/>
    <mergeCell ref="A408:A411"/>
    <mergeCell ref="A416:A419"/>
    <mergeCell ref="B412:B415"/>
    <mergeCell ref="A438:A442"/>
    <mergeCell ref="B420:B424"/>
    <mergeCell ref="B425:B429"/>
    <mergeCell ref="B430:B433"/>
    <mergeCell ref="B438:B442"/>
    <mergeCell ref="A420:A424"/>
    <mergeCell ref="A425:A429"/>
    <mergeCell ref="A369:B369"/>
    <mergeCell ref="A372:A375"/>
    <mergeCell ref="B372:B375"/>
    <mergeCell ref="A399:A403"/>
    <mergeCell ref="A445:B446"/>
    <mergeCell ref="A380:A383"/>
    <mergeCell ref="B380:B383"/>
    <mergeCell ref="A384:A388"/>
    <mergeCell ref="B399:B403"/>
    <mergeCell ref="A376:A379"/>
    <mergeCell ref="B376:B379"/>
    <mergeCell ref="B384:B388"/>
    <mergeCell ref="A395:A398"/>
    <mergeCell ref="B395:B398"/>
    <mergeCell ref="E368:AB368"/>
    <mergeCell ref="A361:B362"/>
    <mergeCell ref="A363:B364"/>
    <mergeCell ref="A354:A358"/>
    <mergeCell ref="B354:B358"/>
    <mergeCell ref="A365:B366"/>
    <mergeCell ref="A331:A333"/>
    <mergeCell ref="B331:B333"/>
    <mergeCell ref="A334:A337"/>
    <mergeCell ref="B334:B337"/>
    <mergeCell ref="A338:A341"/>
    <mergeCell ref="A342:A345"/>
    <mergeCell ref="A346:A349"/>
    <mergeCell ref="A350:A353"/>
    <mergeCell ref="B350:B353"/>
    <mergeCell ref="B338:B341"/>
    <mergeCell ref="B342:B345"/>
    <mergeCell ref="B346:B349"/>
    <mergeCell ref="A323:A326"/>
    <mergeCell ref="A306:B307"/>
    <mergeCell ref="A308:B309"/>
    <mergeCell ref="B319:B322"/>
    <mergeCell ref="B323:B326"/>
    <mergeCell ref="A316:A318"/>
    <mergeCell ref="B316:B318"/>
    <mergeCell ref="A327:A330"/>
    <mergeCell ref="A313:A315"/>
    <mergeCell ref="B313:B315"/>
    <mergeCell ref="B327:B330"/>
    <mergeCell ref="A232:A236"/>
    <mergeCell ref="A263:A268"/>
    <mergeCell ref="B269:B274"/>
    <mergeCell ref="B263:B268"/>
    <mergeCell ref="B242:B246"/>
    <mergeCell ref="B247:B252"/>
    <mergeCell ref="A319:A322"/>
    <mergeCell ref="A300:A305"/>
    <mergeCell ref="B300:B305"/>
    <mergeCell ref="A208:A212"/>
    <mergeCell ref="B208:B212"/>
    <mergeCell ref="A197:A202"/>
    <mergeCell ref="A294:A299"/>
    <mergeCell ref="B282:B287"/>
    <mergeCell ref="B288:B293"/>
    <mergeCell ref="B294:B299"/>
    <mergeCell ref="A275:B276"/>
    <mergeCell ref="A277:B278"/>
    <mergeCell ref="A282:A287"/>
    <mergeCell ref="A237:A241"/>
    <mergeCell ref="A242:A246"/>
    <mergeCell ref="B253:B257"/>
    <mergeCell ref="B258:B262"/>
    <mergeCell ref="A247:A252"/>
    <mergeCell ref="A253:A257"/>
    <mergeCell ref="A258:A262"/>
    <mergeCell ref="B197:B202"/>
    <mergeCell ref="A203:A207"/>
    <mergeCell ref="B203:B207"/>
    <mergeCell ref="A269:A274"/>
    <mergeCell ref="B232:B236"/>
    <mergeCell ref="B237:B241"/>
    <mergeCell ref="A288:A293"/>
    <mergeCell ref="E178:AB178"/>
    <mergeCell ref="A170:B171"/>
    <mergeCell ref="A175:B176"/>
    <mergeCell ref="A153:A157"/>
    <mergeCell ref="A158:A162"/>
    <mergeCell ref="A163:A167"/>
    <mergeCell ref="B163:B167"/>
    <mergeCell ref="B192:B196"/>
    <mergeCell ref="A187:A191"/>
    <mergeCell ref="B187:B191"/>
    <mergeCell ref="A192:A196"/>
    <mergeCell ref="A2:AC3"/>
    <mergeCell ref="E5:AB5"/>
    <mergeCell ref="A65:A69"/>
    <mergeCell ref="B65:B69"/>
    <mergeCell ref="A32:A34"/>
    <mergeCell ref="B32:B34"/>
    <mergeCell ref="B35:B38"/>
    <mergeCell ref="B46:B48"/>
    <mergeCell ref="A39:A41"/>
    <mergeCell ref="A9:A12"/>
    <mergeCell ref="B9:B12"/>
    <mergeCell ref="A13:A16"/>
    <mergeCell ref="B13:B16"/>
    <mergeCell ref="A55:A59"/>
    <mergeCell ref="B55:B59"/>
    <mergeCell ref="A17:A20"/>
    <mergeCell ref="A21:A25"/>
    <mergeCell ref="B21:B25"/>
    <mergeCell ref="B49:B51"/>
    <mergeCell ref="A42:A45"/>
    <mergeCell ref="B42:B45"/>
    <mergeCell ref="A46:A48"/>
    <mergeCell ref="A52:A54"/>
    <mergeCell ref="B52:B54"/>
    <mergeCell ref="E90:AB90"/>
    <mergeCell ref="A49:A51"/>
    <mergeCell ref="A82:B83"/>
    <mergeCell ref="A87:B88"/>
    <mergeCell ref="B17:B20"/>
    <mergeCell ref="A70:A74"/>
    <mergeCell ref="A75:A79"/>
    <mergeCell ref="B75:B79"/>
    <mergeCell ref="A60:A64"/>
    <mergeCell ref="B60:B64"/>
    <mergeCell ref="B70:B74"/>
    <mergeCell ref="A35:A38"/>
    <mergeCell ref="A84:B86"/>
    <mergeCell ref="A107:A110"/>
    <mergeCell ref="B107:B110"/>
    <mergeCell ref="A102:A106"/>
    <mergeCell ref="B102:B106"/>
    <mergeCell ref="A94:A97"/>
    <mergeCell ref="B94:B97"/>
    <mergeCell ref="B39:B41"/>
    <mergeCell ref="A98:A100"/>
    <mergeCell ref="B98:B100"/>
    <mergeCell ref="A117:A121"/>
    <mergeCell ref="A122:A125"/>
    <mergeCell ref="A126:A129"/>
    <mergeCell ref="A130:A133"/>
    <mergeCell ref="A182:A186"/>
    <mergeCell ref="B126:B129"/>
    <mergeCell ref="B130:B133"/>
    <mergeCell ref="B117:B121"/>
    <mergeCell ref="B134:B138"/>
    <mergeCell ref="B139:B143"/>
    <mergeCell ref="B144:B148"/>
    <mergeCell ref="B149:B152"/>
    <mergeCell ref="A139:A143"/>
    <mergeCell ref="A144:A148"/>
    <mergeCell ref="A149:A152"/>
    <mergeCell ref="A134:A138"/>
    <mergeCell ref="B122:B125"/>
    <mergeCell ref="B182:B186"/>
    <mergeCell ref="B153:B157"/>
    <mergeCell ref="B158:B162"/>
    <mergeCell ref="A172:B174"/>
    <mergeCell ref="B673:B676"/>
    <mergeCell ref="E713:AB713"/>
    <mergeCell ref="A698:A702"/>
    <mergeCell ref="B698:B702"/>
    <mergeCell ref="A710:B711"/>
    <mergeCell ref="A690:A693"/>
    <mergeCell ref="B690:B693"/>
    <mergeCell ref="A682:A685"/>
    <mergeCell ref="A686:A689"/>
    <mergeCell ref="B682:B685"/>
    <mergeCell ref="B686:B689"/>
    <mergeCell ref="B749:B753"/>
    <mergeCell ref="A725:A729"/>
    <mergeCell ref="B725:B729"/>
    <mergeCell ref="A730:A733"/>
    <mergeCell ref="B730:B733"/>
    <mergeCell ref="A740:A743"/>
    <mergeCell ref="A744:A748"/>
    <mergeCell ref="A749:A753"/>
    <mergeCell ref="A694:A697"/>
    <mergeCell ref="B694:B697"/>
    <mergeCell ref="B740:B743"/>
    <mergeCell ref="B744:B748"/>
    <mergeCell ref="A717:A720"/>
    <mergeCell ref="B717:B720"/>
    <mergeCell ref="A721:A724"/>
    <mergeCell ref="B721:B724"/>
    <mergeCell ref="A707:B709"/>
    <mergeCell ref="A754:A757"/>
    <mergeCell ref="B754:B757"/>
    <mergeCell ref="B758:B762"/>
    <mergeCell ref="B763:B766"/>
    <mergeCell ref="E775:AB775"/>
    <mergeCell ref="A758:A762"/>
    <mergeCell ref="A763:A766"/>
    <mergeCell ref="A772:B773"/>
    <mergeCell ref="A770:B771"/>
    <mergeCell ref="A790:A794"/>
    <mergeCell ref="A795:A799"/>
    <mergeCell ref="A805:A809"/>
    <mergeCell ref="A777:A780"/>
    <mergeCell ref="B777:B780"/>
    <mergeCell ref="A781:A785"/>
    <mergeCell ref="B781:B785"/>
    <mergeCell ref="B790:B794"/>
    <mergeCell ref="B795:B799"/>
    <mergeCell ref="B800:B804"/>
    <mergeCell ref="B805:B809"/>
    <mergeCell ref="A800:A804"/>
    <mergeCell ref="A826:B827"/>
    <mergeCell ref="E829:AB829"/>
    <mergeCell ref="A810:A814"/>
    <mergeCell ref="A815:A819"/>
    <mergeCell ref="B810:B814"/>
    <mergeCell ref="B815:B819"/>
    <mergeCell ref="A824:B825"/>
    <mergeCell ref="A879:A883"/>
    <mergeCell ref="A821:B823"/>
    <mergeCell ref="A884:A888"/>
    <mergeCell ref="A889:A891"/>
    <mergeCell ref="B889:B891"/>
    <mergeCell ref="B879:B883"/>
    <mergeCell ref="B884:B888"/>
    <mergeCell ref="A894:B896"/>
    <mergeCell ref="A897:B898"/>
    <mergeCell ref="A833:A836"/>
    <mergeCell ref="B833:B836"/>
    <mergeCell ref="A837:A840"/>
    <mergeCell ref="B837:B840"/>
    <mergeCell ref="A858:A860"/>
    <mergeCell ref="B858:B860"/>
    <mergeCell ref="A864:A869"/>
    <mergeCell ref="A875:A878"/>
    <mergeCell ref="B864:B869"/>
    <mergeCell ref="B875:B878"/>
    <mergeCell ref="A841:A845"/>
    <mergeCell ref="B841:B845"/>
    <mergeCell ref="A846:A850"/>
    <mergeCell ref="B846:B850"/>
    <mergeCell ref="A870:A874"/>
    <mergeCell ref="B870:B874"/>
    <mergeCell ref="A910:A913"/>
    <mergeCell ref="B910:B913"/>
    <mergeCell ref="A914:A918"/>
    <mergeCell ref="B914:B918"/>
    <mergeCell ref="E902:AB902"/>
    <mergeCell ref="A903:B903"/>
    <mergeCell ref="A906:A909"/>
    <mergeCell ref="B906:B909"/>
    <mergeCell ref="A899:B900"/>
    <mergeCell ref="B967:B970"/>
    <mergeCell ref="A948:A951"/>
    <mergeCell ref="A952:A956"/>
    <mergeCell ref="A957:A961"/>
    <mergeCell ref="A967:A970"/>
    <mergeCell ref="A962:A966"/>
    <mergeCell ref="B962:B966"/>
    <mergeCell ref="A919:A923"/>
    <mergeCell ref="B919:B923"/>
    <mergeCell ref="A930:A933"/>
    <mergeCell ref="A934:A938"/>
    <mergeCell ref="B930:B933"/>
    <mergeCell ref="B934:B938"/>
    <mergeCell ref="A939:A941"/>
    <mergeCell ref="B939:B941"/>
    <mergeCell ref="A942:A944"/>
    <mergeCell ref="B942:B944"/>
    <mergeCell ref="A945:A947"/>
    <mergeCell ref="B945:B947"/>
    <mergeCell ref="B948:B951"/>
    <mergeCell ref="B952:B956"/>
    <mergeCell ref="B957:B961"/>
    <mergeCell ref="E981:AB981"/>
    <mergeCell ref="A985:A988"/>
    <mergeCell ref="B985:B988"/>
    <mergeCell ref="A989:A992"/>
    <mergeCell ref="B989:B992"/>
    <mergeCell ref="A993:A997"/>
    <mergeCell ref="B993:B997"/>
    <mergeCell ref="A973:B974"/>
    <mergeCell ref="A978:B979"/>
    <mergeCell ref="A975:B977"/>
    <mergeCell ref="A1045:A1049"/>
    <mergeCell ref="B1045:B1049"/>
    <mergeCell ref="A1076:A1080"/>
    <mergeCell ref="A1081:A1084"/>
    <mergeCell ref="A1050:A1055"/>
    <mergeCell ref="A1060:A1065"/>
    <mergeCell ref="A1066:A1070"/>
    <mergeCell ref="A998:A1002"/>
    <mergeCell ref="B998:B1002"/>
    <mergeCell ref="A1040:A1044"/>
    <mergeCell ref="B1040:B1044"/>
    <mergeCell ref="A1010:A1015"/>
    <mergeCell ref="B1010:B1015"/>
    <mergeCell ref="A1036:A1039"/>
    <mergeCell ref="B1036:B1039"/>
    <mergeCell ref="A1016:A1021"/>
    <mergeCell ref="A1022:A1027"/>
    <mergeCell ref="B1016:B1021"/>
    <mergeCell ref="B1022:B1027"/>
    <mergeCell ref="A1028:A1032"/>
    <mergeCell ref="B1028:B1032"/>
    <mergeCell ref="B1050:B1055"/>
    <mergeCell ref="B1060:B1065"/>
    <mergeCell ref="B1071:B1075"/>
    <mergeCell ref="B1076:B1080"/>
    <mergeCell ref="B1081:B1084"/>
    <mergeCell ref="B1066:B1070"/>
    <mergeCell ref="A1071:A1075"/>
    <mergeCell ref="A1056:A1059"/>
    <mergeCell ref="B1056:B1059"/>
    <mergeCell ref="A1087:B1088"/>
    <mergeCell ref="A1089:B1091"/>
    <mergeCell ref="A1092:B1092"/>
  </mergeCells>
  <phoneticPr fontId="12" type="noConversion"/>
  <pageMargins left="0.19685039370078741" right="0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  <pageSetUpPr fitToPage="1"/>
  </sheetPr>
  <dimension ref="A1:BL1029"/>
  <sheetViews>
    <sheetView topLeftCell="A816" zoomScale="97" zoomScaleNormal="97" zoomScaleSheetLayoutView="70" workbookViewId="0">
      <pane xSplit="2" topLeftCell="C1" activePane="topRight" state="frozen"/>
      <selection pane="topRight" activeCell="Y527" sqref="Y527"/>
    </sheetView>
  </sheetViews>
  <sheetFormatPr defaultRowHeight="12.75"/>
  <cols>
    <col min="1" max="1" width="13.42578125" style="12" customWidth="1"/>
    <col min="2" max="2" width="13" style="13" customWidth="1"/>
    <col min="3" max="3" width="11.7109375" style="12" customWidth="1"/>
    <col min="4" max="7" width="8.7109375" style="56" customWidth="1"/>
    <col min="8" max="8" width="8.7109375" style="61" customWidth="1"/>
    <col min="9" max="13" width="8.7109375" style="56" customWidth="1"/>
    <col min="14" max="14" width="8.7109375" style="61" customWidth="1"/>
    <col min="15" max="21" width="8.7109375" style="56" customWidth="1"/>
    <col min="22" max="22" width="8.7109375" style="61" customWidth="1"/>
    <col min="23" max="28" width="8.7109375" style="56" customWidth="1"/>
    <col min="29" max="29" width="8.7109375" style="50" customWidth="1"/>
    <col min="30" max="30" width="9.85546875" customWidth="1"/>
  </cols>
  <sheetData>
    <row r="1" spans="1:30" s="4" customFormat="1" ht="20.25" customHeight="1">
      <c r="A1" s="93" t="s">
        <v>104</v>
      </c>
      <c r="B1" s="3"/>
      <c r="C1" s="12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62"/>
    </row>
    <row r="2" spans="1:30" s="4" customFormat="1" ht="11.25">
      <c r="A2" s="4866" t="s">
        <v>693</v>
      </c>
      <c r="B2" s="4867"/>
      <c r="C2" s="4867"/>
      <c r="D2" s="4867"/>
      <c r="E2" s="4867"/>
      <c r="F2" s="4867"/>
      <c r="G2" s="4867"/>
      <c r="H2" s="4867"/>
      <c r="I2" s="4867"/>
      <c r="J2" s="4867"/>
      <c r="K2" s="4867"/>
      <c r="L2" s="4867"/>
      <c r="M2" s="4867"/>
      <c r="N2" s="4867"/>
      <c r="O2" s="4867"/>
      <c r="P2" s="4867"/>
      <c r="Q2" s="4867"/>
      <c r="R2" s="4867"/>
      <c r="S2" s="4867"/>
      <c r="T2" s="4867"/>
      <c r="U2" s="4867"/>
      <c r="V2" s="4867"/>
      <c r="W2" s="4867"/>
      <c r="X2" s="4867"/>
      <c r="Y2" s="4867"/>
      <c r="Z2" s="4867"/>
      <c r="AA2" s="4867"/>
      <c r="AB2" s="4867"/>
      <c r="AC2" s="4867"/>
    </row>
    <row r="3" spans="1:30" s="4" customFormat="1" ht="11.25">
      <c r="A3" s="4867"/>
      <c r="B3" s="4867"/>
      <c r="C3" s="4867"/>
      <c r="D3" s="4867"/>
      <c r="E3" s="4867"/>
      <c r="F3" s="4867"/>
      <c r="G3" s="4867"/>
      <c r="H3" s="4867"/>
      <c r="I3" s="4867"/>
      <c r="J3" s="4867"/>
      <c r="K3" s="4867"/>
      <c r="L3" s="4867"/>
      <c r="M3" s="4867"/>
      <c r="N3" s="4867"/>
      <c r="O3" s="4867"/>
      <c r="P3" s="4867"/>
      <c r="Q3" s="4867"/>
      <c r="R3" s="4867"/>
      <c r="S3" s="4867"/>
      <c r="T3" s="4867"/>
      <c r="U3" s="4867"/>
      <c r="V3" s="4867"/>
      <c r="W3" s="4867"/>
      <c r="X3" s="4867"/>
      <c r="Y3" s="4867"/>
      <c r="Z3" s="4867"/>
      <c r="AA3" s="4867"/>
      <c r="AB3" s="4867"/>
      <c r="AC3" s="4867"/>
    </row>
    <row r="4" spans="1:30" s="4" customFormat="1" ht="11.25" customHeight="1" thickBot="1">
      <c r="A4" s="63"/>
      <c r="B4" s="63"/>
      <c r="C4" s="1767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s="4" customFormat="1" ht="30.75" customHeight="1" thickBot="1">
      <c r="A5" s="644" t="s">
        <v>4</v>
      </c>
      <c r="B5" s="1224" t="s">
        <v>0</v>
      </c>
      <c r="C5" s="1768" t="s">
        <v>289</v>
      </c>
      <c r="D5" s="65" t="s">
        <v>3</v>
      </c>
      <c r="E5" s="5335" t="s">
        <v>138</v>
      </c>
      <c r="F5" s="5336"/>
      <c r="G5" s="5336"/>
      <c r="H5" s="5336"/>
      <c r="I5" s="5336"/>
      <c r="J5" s="5336"/>
      <c r="K5" s="5336"/>
      <c r="L5" s="5336"/>
      <c r="M5" s="5336"/>
      <c r="N5" s="5336"/>
      <c r="O5" s="5336"/>
      <c r="P5" s="5336"/>
      <c r="Q5" s="5336"/>
      <c r="R5" s="5336"/>
      <c r="S5" s="5336"/>
      <c r="T5" s="5336"/>
      <c r="U5" s="5336"/>
      <c r="V5" s="5336"/>
      <c r="W5" s="5336"/>
      <c r="X5" s="5336"/>
      <c r="Y5" s="5336"/>
      <c r="Z5" s="5336"/>
      <c r="AA5" s="5336"/>
      <c r="AB5" s="5337"/>
      <c r="AC5" s="1225" t="s">
        <v>2</v>
      </c>
      <c r="AD5" s="78" t="s">
        <v>312</v>
      </c>
    </row>
    <row r="6" spans="1:30" s="8" customFormat="1" ht="19.5" customHeight="1" thickBot="1">
      <c r="A6" s="5341" t="s">
        <v>210</v>
      </c>
      <c r="B6" s="5342"/>
      <c r="C6" s="4449"/>
      <c r="D6" s="4450"/>
      <c r="E6" s="1226">
        <v>1</v>
      </c>
      <c r="F6" s="1226">
        <v>2</v>
      </c>
      <c r="G6" s="1226">
        <v>3</v>
      </c>
      <c r="H6" s="1269">
        <v>4</v>
      </c>
      <c r="I6" s="1226">
        <v>5</v>
      </c>
      <c r="J6" s="1226">
        <v>6</v>
      </c>
      <c r="K6" s="1226">
        <v>7</v>
      </c>
      <c r="L6" s="1226">
        <v>8</v>
      </c>
      <c r="M6" s="1226">
        <v>9</v>
      </c>
      <c r="N6" s="1269">
        <v>10</v>
      </c>
      <c r="O6" s="1226">
        <v>11</v>
      </c>
      <c r="P6" s="1226">
        <v>12</v>
      </c>
      <c r="Q6" s="1226">
        <v>13</v>
      </c>
      <c r="R6" s="1226">
        <v>14</v>
      </c>
      <c r="S6" s="1226">
        <v>15</v>
      </c>
      <c r="T6" s="1226">
        <v>16</v>
      </c>
      <c r="U6" s="1226">
        <v>17</v>
      </c>
      <c r="V6" s="1746">
        <v>18</v>
      </c>
      <c r="W6" s="1226">
        <v>19</v>
      </c>
      <c r="X6" s="1226">
        <v>20</v>
      </c>
      <c r="Y6" s="1746">
        <v>21</v>
      </c>
      <c r="Z6" s="1226">
        <v>22</v>
      </c>
      <c r="AA6" s="1226">
        <v>23</v>
      </c>
      <c r="AB6" s="1226">
        <v>24</v>
      </c>
      <c r="AC6" s="1227"/>
      <c r="AD6" s="79"/>
    </row>
    <row r="7" spans="1:30" s="14" customFormat="1" ht="18" customHeight="1" thickBot="1">
      <c r="A7" s="378" t="s">
        <v>106</v>
      </c>
      <c r="B7" s="1037"/>
      <c r="C7" s="1037"/>
      <c r="D7" s="1228"/>
      <c r="E7" s="3212">
        <v>4</v>
      </c>
      <c r="F7" s="3213">
        <v>4</v>
      </c>
      <c r="G7" s="3213">
        <v>4</v>
      </c>
      <c r="H7" s="3214">
        <v>4</v>
      </c>
      <c r="I7" s="3213">
        <v>4</v>
      </c>
      <c r="J7" s="3213">
        <v>4</v>
      </c>
      <c r="K7" s="3213">
        <v>4</v>
      </c>
      <c r="L7" s="3213">
        <v>4</v>
      </c>
      <c r="M7" s="3213">
        <v>4</v>
      </c>
      <c r="N7" s="3214">
        <v>4</v>
      </c>
      <c r="O7" s="3213">
        <v>4</v>
      </c>
      <c r="P7" s="3213">
        <v>4</v>
      </c>
      <c r="Q7" s="3213">
        <v>4</v>
      </c>
      <c r="R7" s="3213">
        <v>4</v>
      </c>
      <c r="S7" s="3213">
        <v>4</v>
      </c>
      <c r="T7" s="3213">
        <v>4</v>
      </c>
      <c r="U7" s="3213">
        <v>4</v>
      </c>
      <c r="V7" s="3215">
        <v>4</v>
      </c>
      <c r="W7" s="3213">
        <v>4</v>
      </c>
      <c r="X7" s="3213">
        <v>4</v>
      </c>
      <c r="Y7" s="3215">
        <v>4</v>
      </c>
      <c r="Z7" s="3213">
        <v>4</v>
      </c>
      <c r="AA7" s="3213">
        <v>4</v>
      </c>
      <c r="AB7" s="3213">
        <v>4</v>
      </c>
      <c r="AC7" s="1229"/>
      <c r="AD7" s="80"/>
    </row>
    <row r="8" spans="1:30" s="14" customFormat="1" ht="12.75" customHeight="1">
      <c r="A8" s="5039" t="s">
        <v>232</v>
      </c>
      <c r="B8" s="4878" t="s">
        <v>171</v>
      </c>
      <c r="C8" s="1830" t="s">
        <v>283</v>
      </c>
      <c r="D8" s="1230" t="s">
        <v>108</v>
      </c>
      <c r="E8" s="1231"/>
      <c r="F8" s="1232"/>
      <c r="G8" s="1232"/>
      <c r="H8" s="1270"/>
      <c r="I8" s="1232"/>
      <c r="J8" s="1232"/>
      <c r="K8" s="1232"/>
      <c r="L8" s="1232"/>
      <c r="M8" s="1232"/>
      <c r="N8" s="1270"/>
      <c r="O8" s="1232"/>
      <c r="P8" s="1232"/>
      <c r="Q8" s="1232"/>
      <c r="R8" s="1232"/>
      <c r="S8" s="1232"/>
      <c r="T8" s="1232"/>
      <c r="U8" s="1232"/>
      <c r="V8" s="3542"/>
      <c r="W8" s="1232"/>
      <c r="X8" s="1232"/>
      <c r="Y8" s="4420"/>
      <c r="Z8" s="1232"/>
      <c r="AA8" s="1232"/>
      <c r="AB8" s="1232"/>
      <c r="AC8" s="1233"/>
      <c r="AD8" s="80"/>
    </row>
    <row r="9" spans="1:30" s="14" customFormat="1" ht="12.75" customHeight="1">
      <c r="A9" s="5040"/>
      <c r="B9" s="4879"/>
      <c r="C9" s="1831" t="s">
        <v>283</v>
      </c>
      <c r="D9" s="1234" t="s">
        <v>109</v>
      </c>
      <c r="E9" s="1235"/>
      <c r="F9" s="1236"/>
      <c r="G9" s="1236"/>
      <c r="H9" s="1271"/>
      <c r="I9" s="1236"/>
      <c r="J9" s="1236"/>
      <c r="K9" s="1236"/>
      <c r="L9" s="1236"/>
      <c r="M9" s="1236"/>
      <c r="N9" s="1271"/>
      <c r="O9" s="1236"/>
      <c r="P9" s="1236"/>
      <c r="Q9" s="1236"/>
      <c r="R9" s="1236"/>
      <c r="S9" s="1236"/>
      <c r="T9" s="1236"/>
      <c r="U9" s="1236"/>
      <c r="V9" s="4418"/>
      <c r="W9" s="1236"/>
      <c r="X9" s="1236"/>
      <c r="Y9" s="4421"/>
      <c r="Z9" s="1236"/>
      <c r="AA9" s="1236"/>
      <c r="AB9" s="1236"/>
      <c r="AC9" s="1237"/>
      <c r="AD9" s="80"/>
    </row>
    <row r="10" spans="1:30" s="14" customFormat="1" ht="12.75" customHeight="1">
      <c r="A10" s="5040"/>
      <c r="B10" s="4879"/>
      <c r="C10" s="1826"/>
      <c r="D10" s="1234" t="s">
        <v>111</v>
      </c>
      <c r="E10" s="1238"/>
      <c r="F10" s="1236"/>
      <c r="G10" s="1236"/>
      <c r="H10" s="1271"/>
      <c r="I10" s="1236"/>
      <c r="J10" s="1236"/>
      <c r="K10" s="1236"/>
      <c r="L10" s="1236"/>
      <c r="M10" s="1236"/>
      <c r="N10" s="1271"/>
      <c r="O10" s="1236"/>
      <c r="P10" s="1236"/>
      <c r="Q10" s="1236"/>
      <c r="R10" s="1236"/>
      <c r="S10" s="1236"/>
      <c r="T10" s="1236"/>
      <c r="U10" s="1236"/>
      <c r="V10" s="4418"/>
      <c r="W10" s="1236"/>
      <c r="X10" s="1236"/>
      <c r="Y10" s="4421"/>
      <c r="Z10" s="1236"/>
      <c r="AA10" s="1236"/>
      <c r="AB10" s="1236"/>
      <c r="AC10" s="1237"/>
      <c r="AD10" s="80"/>
    </row>
    <row r="11" spans="1:30" s="14" customFormat="1" ht="12.75" customHeight="1" thickBot="1">
      <c r="A11" s="5118"/>
      <c r="B11" s="5347"/>
      <c r="C11" s="1832"/>
      <c r="D11" s="1239" t="s">
        <v>112</v>
      </c>
      <c r="E11" s="1240"/>
      <c r="F11" s="1241"/>
      <c r="G11" s="1241"/>
      <c r="H11" s="1272"/>
      <c r="I11" s="1241"/>
      <c r="J11" s="1241"/>
      <c r="K11" s="1241"/>
      <c r="L11" s="1241"/>
      <c r="M11" s="1241"/>
      <c r="N11" s="1272"/>
      <c r="O11" s="1241"/>
      <c r="P11" s="1241"/>
      <c r="Q11" s="1241"/>
      <c r="R11" s="1241"/>
      <c r="S11" s="1241"/>
      <c r="T11" s="1241"/>
      <c r="U11" s="1241"/>
      <c r="V11" s="3541"/>
      <c r="W11" s="1241"/>
      <c r="X11" s="1241"/>
      <c r="Y11" s="4422"/>
      <c r="Z11" s="1241"/>
      <c r="AA11" s="1241"/>
      <c r="AB11" s="1241"/>
      <c r="AC11" s="1242"/>
      <c r="AD11" s="80"/>
    </row>
    <row r="12" spans="1:30" s="14" customFormat="1" ht="12.75" customHeight="1">
      <c r="A12" s="5039" t="s">
        <v>148</v>
      </c>
      <c r="B12" s="4878" t="s">
        <v>169</v>
      </c>
      <c r="C12" s="1830" t="s">
        <v>283</v>
      </c>
      <c r="D12" s="1230" t="s">
        <v>108</v>
      </c>
      <c r="E12" s="1231"/>
      <c r="F12" s="1232"/>
      <c r="G12" s="1232"/>
      <c r="H12" s="1270"/>
      <c r="I12" s="1232"/>
      <c r="J12" s="1232"/>
      <c r="K12" s="1232"/>
      <c r="L12" s="1232"/>
      <c r="M12" s="1232"/>
      <c r="N12" s="1270"/>
      <c r="O12" s="1232"/>
      <c r="P12" s="1232"/>
      <c r="Q12" s="1232"/>
      <c r="R12" s="1232"/>
      <c r="S12" s="1232"/>
      <c r="T12" s="1232"/>
      <c r="U12" s="1232"/>
      <c r="V12" s="3542"/>
      <c r="W12" s="1232"/>
      <c r="X12" s="1232"/>
      <c r="Y12" s="4420"/>
      <c r="Z12" s="1232"/>
      <c r="AA12" s="1232"/>
      <c r="AB12" s="1232"/>
      <c r="AC12" s="1233"/>
      <c r="AD12" s="80"/>
    </row>
    <row r="13" spans="1:30" s="14" customFormat="1" ht="12.75" customHeight="1">
      <c r="A13" s="5040"/>
      <c r="B13" s="4879"/>
      <c r="C13" s="1831" t="s">
        <v>283</v>
      </c>
      <c r="D13" s="1234" t="s">
        <v>109</v>
      </c>
      <c r="E13" s="1238"/>
      <c r="F13" s="1236"/>
      <c r="G13" s="1236"/>
      <c r="H13" s="1271"/>
      <c r="I13" s="1236"/>
      <c r="J13" s="1236"/>
      <c r="K13" s="1236"/>
      <c r="L13" s="1236"/>
      <c r="M13" s="1236"/>
      <c r="N13" s="1271"/>
      <c r="O13" s="1236"/>
      <c r="P13" s="1236"/>
      <c r="Q13" s="1236"/>
      <c r="R13" s="1236"/>
      <c r="S13" s="1236"/>
      <c r="T13" s="1236"/>
      <c r="U13" s="1236"/>
      <c r="V13" s="4418"/>
      <c r="W13" s="1236"/>
      <c r="X13" s="1236"/>
      <c r="Y13" s="4421"/>
      <c r="Z13" s="1236"/>
      <c r="AA13" s="1236"/>
      <c r="AB13" s="1236"/>
      <c r="AC13" s="1237"/>
      <c r="AD13" s="80"/>
    </row>
    <row r="14" spans="1:30" s="35" customFormat="1" ht="14.25" customHeight="1" thickBot="1">
      <c r="A14" s="5041"/>
      <c r="B14" s="4894"/>
      <c r="C14" s="1833"/>
      <c r="D14" s="1243" t="s">
        <v>111</v>
      </c>
      <c r="E14" s="1244"/>
      <c r="F14" s="1245"/>
      <c r="G14" s="1245"/>
      <c r="H14" s="1273"/>
      <c r="I14" s="1245"/>
      <c r="J14" s="1245"/>
      <c r="K14" s="1245"/>
      <c r="L14" s="1245"/>
      <c r="M14" s="1245"/>
      <c r="N14" s="1273"/>
      <c r="O14" s="1245"/>
      <c r="P14" s="1245"/>
      <c r="Q14" s="1245"/>
      <c r="R14" s="1245"/>
      <c r="S14" s="1245"/>
      <c r="T14" s="1245"/>
      <c r="U14" s="1245"/>
      <c r="V14" s="4419"/>
      <c r="W14" s="1245"/>
      <c r="X14" s="1245"/>
      <c r="Y14" s="4423"/>
      <c r="Z14" s="1245"/>
      <c r="AA14" s="1245"/>
      <c r="AB14" s="1245"/>
      <c r="AC14" s="1246"/>
      <c r="AD14" s="81"/>
    </row>
    <row r="15" spans="1:30" s="39" customFormat="1" ht="19.5" customHeight="1" thickBot="1">
      <c r="A15" s="1247" t="s">
        <v>308</v>
      </c>
      <c r="B15" s="1248"/>
      <c r="C15" s="1769" t="s">
        <v>315</v>
      </c>
      <c r="D15" s="1249"/>
      <c r="E15" s="2010">
        <f>SQRT(E18*E18+E19*E19)</f>
        <v>327.34080100103625</v>
      </c>
      <c r="F15" s="2010">
        <f t="shared" ref="F15:AB15" si="0">SQRT(F18*F18+F19*F19)</f>
        <v>328.44555104309148</v>
      </c>
      <c r="G15" s="2010">
        <f t="shared" si="0"/>
        <v>324.45696170678787</v>
      </c>
      <c r="H15" s="2011">
        <f t="shared" si="0"/>
        <v>330.55105505806512</v>
      </c>
      <c r="I15" s="2010">
        <f t="shared" si="0"/>
        <v>342.38691563784965</v>
      </c>
      <c r="J15" s="2010">
        <f t="shared" si="0"/>
        <v>340.47402250392025</v>
      </c>
      <c r="K15" s="2010">
        <f t="shared" si="0"/>
        <v>337.67676852279902</v>
      </c>
      <c r="L15" s="2010">
        <f t="shared" si="0"/>
        <v>348.62839815482619</v>
      </c>
      <c r="M15" s="2010">
        <f t="shared" si="0"/>
        <v>378.53528237140591</v>
      </c>
      <c r="N15" s="2011">
        <f t="shared" si="0"/>
        <v>386.12495386856313</v>
      </c>
      <c r="O15" s="2010">
        <f t="shared" si="0"/>
        <v>394.34482372664661</v>
      </c>
      <c r="P15" s="2010">
        <f t="shared" si="0"/>
        <v>393.91369613152574</v>
      </c>
      <c r="Q15" s="2010">
        <f t="shared" si="0"/>
        <v>377.86177366862609</v>
      </c>
      <c r="R15" s="2010">
        <f t="shared" si="0"/>
        <v>360.08887791766074</v>
      </c>
      <c r="S15" s="2010">
        <f t="shared" si="0"/>
        <v>365.38987397025659</v>
      </c>
      <c r="T15" s="2010">
        <f t="shared" si="0"/>
        <v>365.29264980286695</v>
      </c>
      <c r="U15" s="2010">
        <f t="shared" si="0"/>
        <v>370.72124298453684</v>
      </c>
      <c r="V15" s="2012">
        <f t="shared" si="0"/>
        <v>394.40081135819179</v>
      </c>
      <c r="W15" s="2010">
        <f t="shared" si="0"/>
        <v>419.39003326259433</v>
      </c>
      <c r="X15" s="2010">
        <f t="shared" si="0"/>
        <v>416.87600074842402</v>
      </c>
      <c r="Y15" s="2012">
        <f t="shared" si="0"/>
        <v>389.62299726787177</v>
      </c>
      <c r="Z15" s="2010">
        <f t="shared" si="0"/>
        <v>380.30303706386564</v>
      </c>
      <c r="AA15" s="2010">
        <f t="shared" si="0"/>
        <v>359.74212986526891</v>
      </c>
      <c r="AB15" s="2010">
        <f t="shared" si="0"/>
        <v>337.44641056025483</v>
      </c>
      <c r="AC15" s="1250"/>
      <c r="AD15" s="82"/>
    </row>
    <row r="16" spans="1:30" s="8" customFormat="1" ht="12.75" customHeight="1" thickBot="1">
      <c r="A16" s="135" t="s">
        <v>105</v>
      </c>
      <c r="B16" s="26"/>
      <c r="C16" s="26"/>
      <c r="D16" s="1251"/>
      <c r="E16" s="1251">
        <v>1</v>
      </c>
      <c r="F16" s="1251">
        <v>2</v>
      </c>
      <c r="G16" s="1251">
        <v>3</v>
      </c>
      <c r="H16" s="1269">
        <v>4</v>
      </c>
      <c r="I16" s="1251">
        <v>5</v>
      </c>
      <c r="J16" s="1251">
        <v>6</v>
      </c>
      <c r="K16" s="1251">
        <v>7</v>
      </c>
      <c r="L16" s="1251">
        <v>8</v>
      </c>
      <c r="M16" s="1251">
        <v>9</v>
      </c>
      <c r="N16" s="1269">
        <v>10</v>
      </c>
      <c r="O16" s="1251">
        <v>11</v>
      </c>
      <c r="P16" s="1251">
        <v>12</v>
      </c>
      <c r="Q16" s="1251">
        <v>13</v>
      </c>
      <c r="R16" s="1251">
        <v>14</v>
      </c>
      <c r="S16" s="1251">
        <v>15</v>
      </c>
      <c r="T16" s="1251">
        <v>16</v>
      </c>
      <c r="U16" s="1251">
        <v>17</v>
      </c>
      <c r="V16" s="1269">
        <v>18</v>
      </c>
      <c r="W16" s="1251">
        <v>19</v>
      </c>
      <c r="X16" s="1251">
        <v>20</v>
      </c>
      <c r="Y16" s="1269">
        <v>21</v>
      </c>
      <c r="Z16" s="1251">
        <v>22</v>
      </c>
      <c r="AA16" s="1251">
        <v>23</v>
      </c>
      <c r="AB16" s="1251">
        <v>24</v>
      </c>
      <c r="AC16" s="1252"/>
      <c r="AD16" s="83"/>
    </row>
    <row r="17" spans="1:30" s="8" customFormat="1" ht="18.75" customHeight="1" thickBot="1">
      <c r="A17" s="2635" t="s">
        <v>116</v>
      </c>
      <c r="B17" s="2636"/>
      <c r="C17" s="3063" t="s">
        <v>342</v>
      </c>
      <c r="D17" s="2637" t="s">
        <v>112</v>
      </c>
      <c r="E17" s="4448">
        <v>10.9</v>
      </c>
      <c r="F17" s="4448">
        <v>10.9</v>
      </c>
      <c r="G17" s="4448">
        <v>10.9</v>
      </c>
      <c r="H17" s="4448">
        <v>10.9</v>
      </c>
      <c r="I17" s="4448">
        <v>10.9</v>
      </c>
      <c r="J17" s="4448">
        <v>10.9</v>
      </c>
      <c r="K17" s="4448">
        <v>10.9</v>
      </c>
      <c r="L17" s="4448">
        <v>10.9</v>
      </c>
      <c r="M17" s="4448">
        <v>11</v>
      </c>
      <c r="N17" s="4448">
        <v>10.9</v>
      </c>
      <c r="O17" s="4448">
        <v>10.9</v>
      </c>
      <c r="P17" s="4448">
        <v>10.9</v>
      </c>
      <c r="Q17" s="4448">
        <v>10.9</v>
      </c>
      <c r="R17" s="4448">
        <v>10.9</v>
      </c>
      <c r="S17" s="4448">
        <v>10.9</v>
      </c>
      <c r="T17" s="4448">
        <v>10.9</v>
      </c>
      <c r="U17" s="4448">
        <v>10.9</v>
      </c>
      <c r="V17" s="4448">
        <v>10.9</v>
      </c>
      <c r="W17" s="4448">
        <v>10.9</v>
      </c>
      <c r="X17" s="4448">
        <v>10.9</v>
      </c>
      <c r="Y17" s="4448">
        <v>10.9</v>
      </c>
      <c r="Z17" s="4448">
        <v>10.9</v>
      </c>
      <c r="AA17" s="4448">
        <v>10.9</v>
      </c>
      <c r="AB17" s="4448">
        <v>11</v>
      </c>
      <c r="AC17" s="2638"/>
      <c r="AD17" s="83"/>
    </row>
    <row r="18" spans="1:30" s="8" customFormat="1" ht="12.75" customHeight="1">
      <c r="A18" s="4815" t="s">
        <v>118</v>
      </c>
      <c r="B18" s="5343" t="s">
        <v>209</v>
      </c>
      <c r="C18" s="1770" t="s">
        <v>296</v>
      </c>
      <c r="D18" s="1330" t="s">
        <v>108</v>
      </c>
      <c r="E18" s="3896">
        <v>276</v>
      </c>
      <c r="F18" s="3897">
        <v>276.8</v>
      </c>
      <c r="G18" s="3897">
        <v>273.60000000000002</v>
      </c>
      <c r="H18" s="3900">
        <v>280.8</v>
      </c>
      <c r="I18" s="3897">
        <v>287.2</v>
      </c>
      <c r="J18" s="3897">
        <v>288</v>
      </c>
      <c r="K18" s="3897">
        <v>287.2</v>
      </c>
      <c r="L18" s="3897">
        <v>300</v>
      </c>
      <c r="M18" s="3897">
        <v>313.60000000000002</v>
      </c>
      <c r="N18" s="3900">
        <v>324.8</v>
      </c>
      <c r="O18" s="3897">
        <v>332</v>
      </c>
      <c r="P18" s="3897">
        <v>332</v>
      </c>
      <c r="Q18" s="3897">
        <v>314.40000000000003</v>
      </c>
      <c r="R18" s="3897">
        <v>292.79999999999995</v>
      </c>
      <c r="S18" s="3897">
        <v>297.60000000000002</v>
      </c>
      <c r="T18" s="3897">
        <v>290.39999999999998</v>
      </c>
      <c r="U18" s="3897">
        <v>296</v>
      </c>
      <c r="V18" s="3899">
        <v>316</v>
      </c>
      <c r="W18" s="3897">
        <v>352</v>
      </c>
      <c r="X18" s="3897">
        <v>353.6</v>
      </c>
      <c r="Y18" s="3900">
        <v>324.8</v>
      </c>
      <c r="Z18" s="3897">
        <v>316.79999999999995</v>
      </c>
      <c r="AA18" s="3897">
        <v>295.2</v>
      </c>
      <c r="AB18" s="3991">
        <v>271.20000000000005</v>
      </c>
      <c r="AC18" s="3741">
        <f>SUM(E18:AB18)</f>
        <v>7292.8000000000011</v>
      </c>
      <c r="AD18" s="83"/>
    </row>
    <row r="19" spans="1:30" s="8" customFormat="1" ht="12.75" customHeight="1">
      <c r="A19" s="4932"/>
      <c r="B19" s="5344"/>
      <c r="C19" s="1771" t="s">
        <v>296</v>
      </c>
      <c r="D19" s="1332" t="s">
        <v>109</v>
      </c>
      <c r="E19" s="3890">
        <v>176</v>
      </c>
      <c r="F19" s="3891">
        <v>176.8</v>
      </c>
      <c r="G19" s="3891">
        <v>174.4</v>
      </c>
      <c r="H19" s="3894">
        <v>174.4</v>
      </c>
      <c r="I19" s="3891">
        <v>186.39999999999998</v>
      </c>
      <c r="J19" s="3891">
        <v>181.6</v>
      </c>
      <c r="K19" s="3891">
        <v>177.6</v>
      </c>
      <c r="L19" s="3891">
        <v>177.60000000000002</v>
      </c>
      <c r="M19" s="3891">
        <v>212</v>
      </c>
      <c r="N19" s="3894">
        <v>208.8</v>
      </c>
      <c r="O19" s="3891">
        <v>212.8</v>
      </c>
      <c r="P19" s="3891">
        <v>212</v>
      </c>
      <c r="Q19" s="3891">
        <v>209.60000000000002</v>
      </c>
      <c r="R19" s="3891">
        <v>209.6</v>
      </c>
      <c r="S19" s="3891">
        <v>212</v>
      </c>
      <c r="T19" s="3891">
        <v>221.59999999999997</v>
      </c>
      <c r="U19" s="3891">
        <v>223.2</v>
      </c>
      <c r="V19" s="3893">
        <v>236</v>
      </c>
      <c r="W19" s="3891">
        <v>228</v>
      </c>
      <c r="X19" s="3891">
        <v>220.79999999999998</v>
      </c>
      <c r="Y19" s="3894">
        <v>215.2</v>
      </c>
      <c r="Z19" s="3891">
        <v>210.39999999999998</v>
      </c>
      <c r="AA19" s="3891">
        <v>205.60000000000002</v>
      </c>
      <c r="AB19" s="3990">
        <v>200.8</v>
      </c>
      <c r="AC19" s="1450">
        <f>SUM(E19:AB19)</f>
        <v>4863.2</v>
      </c>
      <c r="AD19" s="83"/>
    </row>
    <row r="20" spans="1:30" s="8" customFormat="1" ht="12.75" customHeight="1">
      <c r="A20" s="4933"/>
      <c r="B20" s="5345"/>
      <c r="C20" s="1772" t="s">
        <v>315</v>
      </c>
      <c r="D20" s="757" t="s">
        <v>340</v>
      </c>
      <c r="E20" s="428">
        <v>327.34080100103625</v>
      </c>
      <c r="F20" s="429">
        <v>328.44555104309148</v>
      </c>
      <c r="G20" s="429">
        <v>324.45696170678787</v>
      </c>
      <c r="H20" s="1060">
        <v>330.55105505806512</v>
      </c>
      <c r="I20" s="429">
        <v>342.38691563784965</v>
      </c>
      <c r="J20" s="429">
        <v>340.47402250392025</v>
      </c>
      <c r="K20" s="429">
        <v>337.67676852279902</v>
      </c>
      <c r="L20" s="429">
        <v>348.62839815482619</v>
      </c>
      <c r="M20" s="429">
        <v>378.53528237140591</v>
      </c>
      <c r="N20" s="1060">
        <v>386.12495386856313</v>
      </c>
      <c r="O20" s="429">
        <v>394.34482372664661</v>
      </c>
      <c r="P20" s="429">
        <v>393.91369613152574</v>
      </c>
      <c r="Q20" s="429">
        <v>377.86177366862609</v>
      </c>
      <c r="R20" s="429">
        <v>360.08887791766074</v>
      </c>
      <c r="S20" s="429">
        <v>365.38987397025659</v>
      </c>
      <c r="T20" s="429">
        <v>365.29264980286695</v>
      </c>
      <c r="U20" s="429">
        <v>370.72124298453684</v>
      </c>
      <c r="V20" s="429">
        <v>394.40081135819179</v>
      </c>
      <c r="W20" s="429">
        <v>419.39003326259433</v>
      </c>
      <c r="X20" s="429">
        <v>416.87600074842402</v>
      </c>
      <c r="Y20" s="1060">
        <v>389.62299726787177</v>
      </c>
      <c r="Z20" s="429">
        <v>380.30303706386564</v>
      </c>
      <c r="AA20" s="429">
        <v>359.74212986526891</v>
      </c>
      <c r="AB20" s="430">
        <v>337.44641056025483</v>
      </c>
      <c r="AC20" s="483">
        <f t="shared" ref="AC20" si="1">SQRT(AC18^2+AC19^2)</f>
        <v>8765.5944510341124</v>
      </c>
      <c r="AD20" s="83"/>
    </row>
    <row r="21" spans="1:30" s="8" customFormat="1" ht="12.75" customHeight="1">
      <c r="A21" s="4933"/>
      <c r="B21" s="5345"/>
      <c r="C21" s="2441" t="s">
        <v>315</v>
      </c>
      <c r="D21" s="1332" t="s">
        <v>110</v>
      </c>
      <c r="E21" s="1541">
        <v>17.338559594008807</v>
      </c>
      <c r="F21" s="1542">
        <v>17.397075899895764</v>
      </c>
      <c r="G21" s="1542">
        <v>17.185808640537804</v>
      </c>
      <c r="H21" s="1543">
        <v>17.508600056760432</v>
      </c>
      <c r="I21" s="1542">
        <v>18.135520909221853</v>
      </c>
      <c r="J21" s="1542">
        <v>18.034198949056243</v>
      </c>
      <c r="K21" s="1542">
        <v>17.886034239056968</v>
      </c>
      <c r="L21" s="1542">
        <v>18.466119222186872</v>
      </c>
      <c r="M21" s="1542">
        <v>19.867949743172929</v>
      </c>
      <c r="N21" s="1543">
        <v>20.45223358319695</v>
      </c>
      <c r="O21" s="1542">
        <v>20.887622947900454</v>
      </c>
      <c r="P21" s="1542">
        <v>20.864787018258426</v>
      </c>
      <c r="Q21" s="1542">
        <v>20.014550160004653</v>
      </c>
      <c r="R21" s="1542">
        <v>19.0731569355919</v>
      </c>
      <c r="S21" s="1542">
        <v>19.353939641824869</v>
      </c>
      <c r="T21" s="1542">
        <v>19.348789880429077</v>
      </c>
      <c r="U21" s="1542">
        <v>19.636331140498623</v>
      </c>
      <c r="V21" s="3537">
        <v>20.89058849598705</v>
      </c>
      <c r="W21" s="1542">
        <v>22.214215467853663</v>
      </c>
      <c r="X21" s="1542">
        <v>22.08105240833002</v>
      </c>
      <c r="Y21" s="1543">
        <v>20.637517647254548</v>
      </c>
      <c r="Z21" s="1542">
        <v>20.143858791050921</v>
      </c>
      <c r="AA21" s="1542">
        <v>19.054790414363517</v>
      </c>
      <c r="AB21" s="1544">
        <v>17.711343270366918</v>
      </c>
      <c r="AC21" s="1334"/>
      <c r="AD21" s="83"/>
    </row>
    <row r="22" spans="1:30" s="14" customFormat="1" ht="12.75" customHeight="1" thickBot="1">
      <c r="A22" s="4933"/>
      <c r="B22" s="5345"/>
      <c r="C22" s="1774" t="s">
        <v>315</v>
      </c>
      <c r="D22" s="1361" t="s">
        <v>111</v>
      </c>
      <c r="E22" s="1101">
        <v>0.6376811594202898</v>
      </c>
      <c r="F22" s="1102">
        <v>0.63872832369942201</v>
      </c>
      <c r="G22" s="1102">
        <v>0.63742690058479534</v>
      </c>
      <c r="H22" s="1200">
        <v>0.62108262108262102</v>
      </c>
      <c r="I22" s="1102">
        <v>0.64902506963788298</v>
      </c>
      <c r="J22" s="1102">
        <v>0.63055555555555554</v>
      </c>
      <c r="K22" s="1102">
        <v>0.61838440111420612</v>
      </c>
      <c r="L22" s="1102">
        <v>0.59200000000000008</v>
      </c>
      <c r="M22" s="1102">
        <v>0.67602040816326525</v>
      </c>
      <c r="N22" s="1200">
        <v>0.6428571428571429</v>
      </c>
      <c r="O22" s="1102">
        <v>0.64096385542168677</v>
      </c>
      <c r="P22" s="1102">
        <v>0.63855421686746983</v>
      </c>
      <c r="Q22" s="1102">
        <v>0.66666666666666663</v>
      </c>
      <c r="R22" s="1102">
        <v>0.71584699453551925</v>
      </c>
      <c r="S22" s="1102">
        <v>0.71236559139784938</v>
      </c>
      <c r="T22" s="1102">
        <v>0.76308539944903575</v>
      </c>
      <c r="U22" s="1102">
        <v>0.75405405405405401</v>
      </c>
      <c r="V22" s="1108">
        <v>0.74683544303797467</v>
      </c>
      <c r="W22" s="1102">
        <v>0.64772727272727271</v>
      </c>
      <c r="X22" s="1102">
        <v>0.62443438914027138</v>
      </c>
      <c r="Y22" s="1200">
        <v>0.66256157635467972</v>
      </c>
      <c r="Z22" s="1102">
        <v>0.66414141414141414</v>
      </c>
      <c r="AA22" s="1102">
        <v>0.69647696476964782</v>
      </c>
      <c r="AB22" s="1103">
        <v>0.74041297935103234</v>
      </c>
      <c r="AC22" s="1135">
        <f t="shared" ref="AC22" si="2">AC19/AC18</f>
        <v>0.66684949539271599</v>
      </c>
      <c r="AD22" s="80"/>
    </row>
    <row r="23" spans="1:30" s="8" customFormat="1" ht="12.75" customHeight="1">
      <c r="A23" s="4815" t="s">
        <v>147</v>
      </c>
      <c r="B23" s="5350" t="s">
        <v>160</v>
      </c>
      <c r="C23" s="1770"/>
      <c r="D23" s="1288" t="s">
        <v>108</v>
      </c>
      <c r="E23" s="1123"/>
      <c r="F23" s="1545"/>
      <c r="G23" s="1545"/>
      <c r="H23" s="1546"/>
      <c r="I23" s="1545"/>
      <c r="J23" s="1545"/>
      <c r="K23" s="1545"/>
      <c r="L23" s="1545"/>
      <c r="M23" s="1545"/>
      <c r="N23" s="1546"/>
      <c r="O23" s="1545"/>
      <c r="P23" s="1545"/>
      <c r="Q23" s="1545"/>
      <c r="R23" s="1545"/>
      <c r="S23" s="1545"/>
      <c r="T23" s="1545"/>
      <c r="U23" s="1545"/>
      <c r="V23" s="3538"/>
      <c r="W23" s="1545"/>
      <c r="X23" s="1545"/>
      <c r="Y23" s="1546"/>
      <c r="Z23" s="1545"/>
      <c r="AA23" s="1545"/>
      <c r="AB23" s="1545"/>
      <c r="AC23" s="1547">
        <f>SUM(E23:AB23)</f>
        <v>0</v>
      </c>
      <c r="AD23" s="83"/>
    </row>
    <row r="24" spans="1:30" s="8" customFormat="1" ht="12.75" customHeight="1">
      <c r="A24" s="5348"/>
      <c r="B24" s="5351"/>
      <c r="C24" s="1771"/>
      <c r="D24" s="1291" t="s">
        <v>109</v>
      </c>
      <c r="E24" s="1110"/>
      <c r="F24" s="427"/>
      <c r="G24" s="427"/>
      <c r="H24" s="1199"/>
      <c r="I24" s="427"/>
      <c r="J24" s="427"/>
      <c r="K24" s="427"/>
      <c r="L24" s="427"/>
      <c r="M24" s="427"/>
      <c r="N24" s="1199"/>
      <c r="O24" s="427"/>
      <c r="P24" s="427"/>
      <c r="Q24" s="427"/>
      <c r="R24" s="427"/>
      <c r="S24" s="427"/>
      <c r="T24" s="427"/>
      <c r="U24" s="427"/>
      <c r="V24" s="3539"/>
      <c r="W24" s="427"/>
      <c r="X24" s="427"/>
      <c r="Y24" s="1199"/>
      <c r="Z24" s="427"/>
      <c r="AA24" s="427"/>
      <c r="AB24" s="427"/>
      <c r="AC24" s="1295">
        <f>SUM(E24:AB24)</f>
        <v>0</v>
      </c>
      <c r="AD24" s="83"/>
    </row>
    <row r="25" spans="1:30" s="8" customFormat="1" ht="12.75" customHeight="1" thickBot="1">
      <c r="A25" s="5349"/>
      <c r="B25" s="5352"/>
      <c r="C25" s="1775"/>
      <c r="D25" s="1296" t="s">
        <v>111</v>
      </c>
      <c r="E25" s="1548"/>
      <c r="F25" s="1549"/>
      <c r="G25" s="1549"/>
      <c r="H25" s="1348"/>
      <c r="I25" s="1549"/>
      <c r="J25" s="1549"/>
      <c r="K25" s="1549"/>
      <c r="L25" s="1549"/>
      <c r="M25" s="1549"/>
      <c r="N25" s="1348"/>
      <c r="O25" s="1549"/>
      <c r="P25" s="1549"/>
      <c r="Q25" s="1549"/>
      <c r="R25" s="1549"/>
      <c r="S25" s="1549"/>
      <c r="T25" s="1549"/>
      <c r="U25" s="1549"/>
      <c r="V25" s="1324"/>
      <c r="W25" s="1549"/>
      <c r="X25" s="1549"/>
      <c r="Y25" s="1348"/>
      <c r="Z25" s="1549"/>
      <c r="AA25" s="1549"/>
      <c r="AB25" s="1549"/>
      <c r="AC25" s="1550"/>
      <c r="AD25" s="83"/>
    </row>
    <row r="26" spans="1:30" s="8" customFormat="1" ht="16.5" customHeight="1" thickBot="1">
      <c r="A26" s="4627"/>
      <c r="B26" s="4628" t="s">
        <v>6</v>
      </c>
      <c r="C26" s="1776" t="s">
        <v>296</v>
      </c>
      <c r="D26" s="1406" t="s">
        <v>108</v>
      </c>
      <c r="E26" s="3777">
        <v>0</v>
      </c>
      <c r="F26" s="3778">
        <v>0</v>
      </c>
      <c r="G26" s="3778">
        <v>0</v>
      </c>
      <c r="H26" s="3779">
        <v>0</v>
      </c>
      <c r="I26" s="3778">
        <v>0</v>
      </c>
      <c r="J26" s="3778">
        <v>0</v>
      </c>
      <c r="K26" s="3778">
        <v>0</v>
      </c>
      <c r="L26" s="3778">
        <v>0</v>
      </c>
      <c r="M26" s="3778">
        <v>0</v>
      </c>
      <c r="N26" s="3779">
        <v>0</v>
      </c>
      <c r="O26" s="3778">
        <v>1</v>
      </c>
      <c r="P26" s="3778">
        <v>0</v>
      </c>
      <c r="Q26" s="3778">
        <v>0</v>
      </c>
      <c r="R26" s="3778">
        <v>0</v>
      </c>
      <c r="S26" s="3778">
        <v>0</v>
      </c>
      <c r="T26" s="3778">
        <v>0</v>
      </c>
      <c r="U26" s="3778">
        <v>0</v>
      </c>
      <c r="V26" s="3780">
        <v>0</v>
      </c>
      <c r="W26" s="3778">
        <v>1</v>
      </c>
      <c r="X26" s="3778">
        <v>0</v>
      </c>
      <c r="Y26" s="3779">
        <v>0</v>
      </c>
      <c r="Z26" s="3778">
        <v>0</v>
      </c>
      <c r="AA26" s="3778">
        <v>0</v>
      </c>
      <c r="AB26" s="3781">
        <v>0</v>
      </c>
      <c r="AC26" s="1551">
        <f>SUM(E26:AB26)</f>
        <v>2</v>
      </c>
      <c r="AD26" s="83"/>
    </row>
    <row r="27" spans="1:30" s="7" customFormat="1" ht="12.75" customHeight="1">
      <c r="A27" s="4884" t="s">
        <v>134</v>
      </c>
      <c r="B27" s="4885"/>
      <c r="C27" s="1777"/>
      <c r="D27" s="1254" t="s">
        <v>108</v>
      </c>
      <c r="E27" s="1255"/>
      <c r="F27" s="1256"/>
      <c r="G27" s="1256"/>
      <c r="H27" s="1274"/>
      <c r="I27" s="1256"/>
      <c r="J27" s="1256"/>
      <c r="K27" s="1256"/>
      <c r="L27" s="1256"/>
      <c r="M27" s="1256"/>
      <c r="N27" s="1274"/>
      <c r="O27" s="1256"/>
      <c r="P27" s="1256"/>
      <c r="Q27" s="1256"/>
      <c r="R27" s="1256"/>
      <c r="S27" s="1256"/>
      <c r="T27" s="1256"/>
      <c r="U27" s="1256"/>
      <c r="V27" s="3540"/>
      <c r="W27" s="1256"/>
      <c r="X27" s="1256"/>
      <c r="Y27" s="1274"/>
      <c r="Z27" s="1256"/>
      <c r="AA27" s="1256"/>
      <c r="AB27" s="1256"/>
      <c r="AC27" s="1257"/>
      <c r="AD27" s="80"/>
    </row>
    <row r="28" spans="1:30" s="7" customFormat="1" ht="12.75" customHeight="1" thickBot="1">
      <c r="A28" s="4886"/>
      <c r="B28" s="4885"/>
      <c r="C28" s="1777"/>
      <c r="D28" s="1239" t="s">
        <v>109</v>
      </c>
      <c r="E28" s="1240"/>
      <c r="F28" s="1241"/>
      <c r="G28" s="1241"/>
      <c r="H28" s="1272"/>
      <c r="I28" s="1241"/>
      <c r="J28" s="1241"/>
      <c r="K28" s="1241"/>
      <c r="L28" s="1241"/>
      <c r="M28" s="1241"/>
      <c r="N28" s="1272"/>
      <c r="O28" s="1241"/>
      <c r="P28" s="1241"/>
      <c r="Q28" s="1241"/>
      <c r="R28" s="1241"/>
      <c r="S28" s="1241"/>
      <c r="T28" s="1241"/>
      <c r="U28" s="1241"/>
      <c r="V28" s="3541"/>
      <c r="W28" s="1241"/>
      <c r="X28" s="1241"/>
      <c r="Y28" s="1272"/>
      <c r="Z28" s="1241"/>
      <c r="AA28" s="1241"/>
      <c r="AB28" s="1241"/>
      <c r="AC28" s="1242"/>
      <c r="AD28" s="80"/>
    </row>
    <row r="29" spans="1:30" s="7" customFormat="1" ht="12.75" customHeight="1">
      <c r="A29" s="5195" t="s">
        <v>135</v>
      </c>
      <c r="B29" s="5353"/>
      <c r="C29" s="1778"/>
      <c r="D29" s="1230" t="s">
        <v>108</v>
      </c>
      <c r="E29" s="1231"/>
      <c r="F29" s="1232"/>
      <c r="G29" s="1232"/>
      <c r="H29" s="1270"/>
      <c r="I29" s="1232"/>
      <c r="J29" s="1232"/>
      <c r="K29" s="1232"/>
      <c r="L29" s="1232"/>
      <c r="M29" s="1232"/>
      <c r="N29" s="1270"/>
      <c r="O29" s="1232"/>
      <c r="P29" s="1232"/>
      <c r="Q29" s="1232"/>
      <c r="R29" s="1232"/>
      <c r="S29" s="1232"/>
      <c r="T29" s="1232"/>
      <c r="U29" s="1232"/>
      <c r="V29" s="3542"/>
      <c r="W29" s="1232"/>
      <c r="X29" s="1232"/>
      <c r="Y29" s="1270"/>
      <c r="Z29" s="1232"/>
      <c r="AA29" s="1232"/>
      <c r="AB29" s="1232"/>
      <c r="AC29" s="1233"/>
      <c r="AD29" s="80"/>
    </row>
    <row r="30" spans="1:30" s="7" customFormat="1" ht="12.75" customHeight="1" thickBot="1">
      <c r="A30" s="5354"/>
      <c r="B30" s="5355"/>
      <c r="C30" s="1779"/>
      <c r="D30" s="1253" t="s">
        <v>109</v>
      </c>
      <c r="E30" s="1258"/>
      <c r="F30" s="1259"/>
      <c r="G30" s="1259"/>
      <c r="H30" s="1275"/>
      <c r="I30" s="1259"/>
      <c r="J30" s="1259"/>
      <c r="K30" s="1259"/>
      <c r="L30" s="1259"/>
      <c r="M30" s="1259"/>
      <c r="N30" s="1275"/>
      <c r="O30" s="1259"/>
      <c r="P30" s="1259"/>
      <c r="Q30" s="1259"/>
      <c r="R30" s="1259"/>
      <c r="S30" s="1259"/>
      <c r="T30" s="1259"/>
      <c r="U30" s="1259"/>
      <c r="V30" s="3543"/>
      <c r="W30" s="1259"/>
      <c r="X30" s="1259"/>
      <c r="Y30" s="1275"/>
      <c r="Z30" s="1259"/>
      <c r="AA30" s="1259"/>
      <c r="AB30" s="1259"/>
      <c r="AC30" s="1260"/>
      <c r="AD30" s="80"/>
    </row>
    <row r="31" spans="1:30" s="7" customFormat="1" ht="12.75" customHeight="1" thickBot="1">
      <c r="A31" s="4850" t="s">
        <v>136</v>
      </c>
      <c r="B31" s="4925"/>
      <c r="C31" s="292"/>
      <c r="D31" s="1261" t="s">
        <v>108</v>
      </c>
      <c r="E31" s="1262"/>
      <c r="F31" s="1263"/>
      <c r="G31" s="1263"/>
      <c r="H31" s="1276"/>
      <c r="I31" s="1263"/>
      <c r="J31" s="1263"/>
      <c r="K31" s="1263"/>
      <c r="L31" s="1263"/>
      <c r="M31" s="1263"/>
      <c r="N31" s="1276"/>
      <c r="O31" s="1263"/>
      <c r="P31" s="1263"/>
      <c r="Q31" s="1263"/>
      <c r="R31" s="1263"/>
      <c r="S31" s="1263"/>
      <c r="T31" s="1263"/>
      <c r="U31" s="1263"/>
      <c r="V31" s="1744"/>
      <c r="W31" s="1263"/>
      <c r="X31" s="1263"/>
      <c r="Y31" s="1744"/>
      <c r="Z31" s="1263"/>
      <c r="AA31" s="1263"/>
      <c r="AB31" s="1263"/>
      <c r="AC31" s="1264"/>
      <c r="AD31" s="80"/>
    </row>
    <row r="32" spans="1:30" s="7" customFormat="1" ht="12.75" customHeight="1" thickBot="1">
      <c r="A32" s="4809"/>
      <c r="B32" s="4810"/>
      <c r="C32" s="293"/>
      <c r="D32" s="1265" t="s">
        <v>109</v>
      </c>
      <c r="E32" s="1266"/>
      <c r="F32" s="1266"/>
      <c r="G32" s="1266"/>
      <c r="H32" s="1277"/>
      <c r="I32" s="1266"/>
      <c r="J32" s="1266"/>
      <c r="K32" s="1266"/>
      <c r="L32" s="1266"/>
      <c r="M32" s="1266"/>
      <c r="N32" s="1277"/>
      <c r="O32" s="1266"/>
      <c r="P32" s="1266"/>
      <c r="Q32" s="1266"/>
      <c r="R32" s="1266"/>
      <c r="S32" s="1266"/>
      <c r="T32" s="1266"/>
      <c r="U32" s="1266"/>
      <c r="V32" s="1745"/>
      <c r="W32" s="1266"/>
      <c r="X32" s="1266"/>
      <c r="Y32" s="1745"/>
      <c r="Z32" s="1266"/>
      <c r="AA32" s="1266"/>
      <c r="AB32" s="1266"/>
      <c r="AC32" s="1267"/>
      <c r="AD32" s="84"/>
    </row>
    <row r="33" spans="1:30" s="7" customFormat="1" ht="14.25" customHeight="1">
      <c r="A33" s="33"/>
      <c r="B33" s="33"/>
      <c r="C33" s="16"/>
      <c r="D33" s="57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</row>
    <row r="34" spans="1:30" s="7" customFormat="1" ht="14.25" customHeight="1" thickBot="1">
      <c r="A34" s="33"/>
      <c r="B34" s="33"/>
      <c r="C34" s="16"/>
      <c r="D34" s="57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</row>
    <row r="35" spans="1:30" s="4" customFormat="1" ht="28.5" customHeight="1" thickBot="1">
      <c r="A35" s="1087" t="s">
        <v>4</v>
      </c>
      <c r="B35" s="1278" t="s">
        <v>0</v>
      </c>
      <c r="C35" s="1279" t="s">
        <v>289</v>
      </c>
      <c r="D35" s="1280" t="s">
        <v>3</v>
      </c>
      <c r="E35" s="5123" t="s">
        <v>138</v>
      </c>
      <c r="F35" s="5124"/>
      <c r="G35" s="5124"/>
      <c r="H35" s="5124"/>
      <c r="I35" s="5124"/>
      <c r="J35" s="5124"/>
      <c r="K35" s="5124"/>
      <c r="L35" s="5124"/>
      <c r="M35" s="5124"/>
      <c r="N35" s="5124"/>
      <c r="O35" s="5124"/>
      <c r="P35" s="5124"/>
      <c r="Q35" s="5124"/>
      <c r="R35" s="5124"/>
      <c r="S35" s="5124"/>
      <c r="T35" s="5124"/>
      <c r="U35" s="5124"/>
      <c r="V35" s="5124"/>
      <c r="W35" s="5124"/>
      <c r="X35" s="5124"/>
      <c r="Y35" s="5124"/>
      <c r="Z35" s="5124"/>
      <c r="AA35" s="5124"/>
      <c r="AB35" s="5125"/>
      <c r="AC35" s="519" t="s">
        <v>2</v>
      </c>
      <c r="AD35" s="78" t="s">
        <v>312</v>
      </c>
    </row>
    <row r="36" spans="1:30" s="8" customFormat="1" ht="20.25" customHeight="1" thickBot="1">
      <c r="A36" s="4284" t="s">
        <v>277</v>
      </c>
      <c r="B36" s="4285"/>
      <c r="C36" s="4286"/>
      <c r="D36" s="4287"/>
      <c r="E36" s="1281">
        <v>1</v>
      </c>
      <c r="F36" s="1281">
        <v>2</v>
      </c>
      <c r="G36" s="1281">
        <v>3</v>
      </c>
      <c r="H36" s="1342">
        <v>4</v>
      </c>
      <c r="I36" s="1281">
        <v>5</v>
      </c>
      <c r="J36" s="1281">
        <v>6</v>
      </c>
      <c r="K36" s="1281">
        <v>7</v>
      </c>
      <c r="L36" s="1281">
        <v>8</v>
      </c>
      <c r="M36" s="1281">
        <v>9</v>
      </c>
      <c r="N36" s="1342">
        <v>10</v>
      </c>
      <c r="O36" s="1281">
        <v>11</v>
      </c>
      <c r="P36" s="1281">
        <v>12</v>
      </c>
      <c r="Q36" s="1281">
        <v>13</v>
      </c>
      <c r="R36" s="1281">
        <v>14</v>
      </c>
      <c r="S36" s="1281">
        <v>15</v>
      </c>
      <c r="T36" s="1281">
        <v>16</v>
      </c>
      <c r="U36" s="1281">
        <v>17</v>
      </c>
      <c r="V36" s="1752">
        <v>18</v>
      </c>
      <c r="W36" s="1281">
        <v>19</v>
      </c>
      <c r="X36" s="1281">
        <v>20</v>
      </c>
      <c r="Y36" s="1752">
        <v>21</v>
      </c>
      <c r="Z36" s="1281">
        <v>22</v>
      </c>
      <c r="AA36" s="1281">
        <v>23</v>
      </c>
      <c r="AB36" s="1281">
        <v>24</v>
      </c>
      <c r="AC36" s="1517"/>
      <c r="AD36" s="1283"/>
    </row>
    <row r="37" spans="1:30" s="14" customFormat="1" ht="12.75" customHeight="1">
      <c r="A37" s="523" t="s">
        <v>106</v>
      </c>
      <c r="B37" s="473"/>
      <c r="C37" s="473"/>
      <c r="D37" s="1284"/>
      <c r="E37" s="3171">
        <v>11</v>
      </c>
      <c r="F37" s="3171">
        <v>11</v>
      </c>
      <c r="G37" s="3171">
        <v>11</v>
      </c>
      <c r="H37" s="3216">
        <v>11</v>
      </c>
      <c r="I37" s="3171">
        <v>11</v>
      </c>
      <c r="J37" s="3171">
        <v>11</v>
      </c>
      <c r="K37" s="3171">
        <v>11</v>
      </c>
      <c r="L37" s="3171">
        <v>11</v>
      </c>
      <c r="M37" s="3171">
        <v>11</v>
      </c>
      <c r="N37" s="3216">
        <v>11</v>
      </c>
      <c r="O37" s="3171">
        <v>11</v>
      </c>
      <c r="P37" s="3171">
        <v>11</v>
      </c>
      <c r="Q37" s="3171">
        <v>11</v>
      </c>
      <c r="R37" s="3171">
        <v>11</v>
      </c>
      <c r="S37" s="3171">
        <v>11</v>
      </c>
      <c r="T37" s="3171">
        <v>11</v>
      </c>
      <c r="U37" s="3171">
        <v>11</v>
      </c>
      <c r="V37" s="3173">
        <v>11</v>
      </c>
      <c r="W37" s="3171">
        <v>11</v>
      </c>
      <c r="X37" s="3171">
        <v>11</v>
      </c>
      <c r="Y37" s="3173">
        <v>11</v>
      </c>
      <c r="Z37" s="3171">
        <v>11</v>
      </c>
      <c r="AA37" s="3171">
        <v>11</v>
      </c>
      <c r="AB37" s="3171">
        <v>11</v>
      </c>
      <c r="AC37" s="1518"/>
      <c r="AD37" s="1095"/>
    </row>
    <row r="38" spans="1:30" s="14" customFormat="1" ht="12.75" customHeight="1" thickBot="1">
      <c r="A38" s="1096"/>
      <c r="B38" s="475"/>
      <c r="C38" s="475"/>
      <c r="D38" s="1286"/>
      <c r="E38" s="475"/>
      <c r="F38" s="475"/>
      <c r="G38" s="475"/>
      <c r="H38" s="1343"/>
      <c r="I38" s="475"/>
      <c r="J38" s="475"/>
      <c r="K38" s="475"/>
      <c r="L38" s="475"/>
      <c r="M38" s="475"/>
      <c r="N38" s="1343"/>
      <c r="O38" s="475"/>
      <c r="P38" s="475"/>
      <c r="Q38" s="475"/>
      <c r="R38" s="475"/>
      <c r="S38" s="475"/>
      <c r="T38" s="475"/>
      <c r="U38" s="475"/>
      <c r="V38" s="1618"/>
      <c r="W38" s="475"/>
      <c r="X38" s="475"/>
      <c r="Y38" s="1618"/>
      <c r="Z38" s="475"/>
      <c r="AA38" s="475"/>
      <c r="AB38" s="475"/>
      <c r="AC38" s="1825"/>
      <c r="AD38" s="1095"/>
    </row>
    <row r="39" spans="1:30" s="14" customFormat="1" ht="12.75" customHeight="1">
      <c r="A39" s="5322" t="s">
        <v>238</v>
      </c>
      <c r="B39" s="5161" t="s">
        <v>357</v>
      </c>
      <c r="C39" s="1770" t="s">
        <v>283</v>
      </c>
      <c r="D39" s="1288" t="s">
        <v>108</v>
      </c>
      <c r="E39" s="1289"/>
      <c r="F39" s="1151"/>
      <c r="G39" s="1151"/>
      <c r="H39" s="1222"/>
      <c r="I39" s="1151"/>
      <c r="J39" s="1151"/>
      <c r="K39" s="1151"/>
      <c r="L39" s="1151"/>
      <c r="M39" s="1151"/>
      <c r="N39" s="1222"/>
      <c r="O39" s="1151"/>
      <c r="P39" s="1151"/>
      <c r="Q39" s="1151"/>
      <c r="R39" s="1151"/>
      <c r="S39" s="1151"/>
      <c r="T39" s="1151"/>
      <c r="U39" s="1152"/>
      <c r="V39" s="1152"/>
      <c r="W39" s="1151"/>
      <c r="X39" s="1151"/>
      <c r="Y39" s="1222"/>
      <c r="Z39" s="1151"/>
      <c r="AA39" s="1151"/>
      <c r="AB39" s="1153"/>
      <c r="AC39" s="1367"/>
      <c r="AD39" s="1366"/>
    </row>
    <row r="40" spans="1:30" s="14" customFormat="1" ht="12.75" customHeight="1">
      <c r="A40" s="5323"/>
      <c r="B40" s="5162"/>
      <c r="C40" s="1780" t="s">
        <v>283</v>
      </c>
      <c r="D40" s="1291" t="s">
        <v>109</v>
      </c>
      <c r="E40" s="1292"/>
      <c r="F40" s="1293"/>
      <c r="G40" s="1293"/>
      <c r="H40" s="1344"/>
      <c r="I40" s="1293"/>
      <c r="J40" s="1293"/>
      <c r="K40" s="1293"/>
      <c r="L40" s="1293"/>
      <c r="M40" s="1558"/>
      <c r="N40" s="1344"/>
      <c r="O40" s="1293"/>
      <c r="P40" s="1293"/>
      <c r="Q40" s="1293"/>
      <c r="R40" s="1293"/>
      <c r="S40" s="1293"/>
      <c r="T40" s="1293"/>
      <c r="U40" s="1294"/>
      <c r="V40" s="1294"/>
      <c r="W40" s="1293"/>
      <c r="X40" s="1293"/>
      <c r="Y40" s="1344"/>
      <c r="Z40" s="1293"/>
      <c r="AA40" s="1293"/>
      <c r="AB40" s="1365"/>
      <c r="AC40" s="1368"/>
      <c r="AD40" s="1366"/>
    </row>
    <row r="41" spans="1:30" s="14" customFormat="1" ht="12.75" customHeight="1">
      <c r="A41" s="5323"/>
      <c r="B41" s="5162"/>
      <c r="C41" s="1780"/>
      <c r="D41" s="1291" t="s">
        <v>111</v>
      </c>
      <c r="E41" s="1292"/>
      <c r="F41" s="1293"/>
      <c r="G41" s="1293"/>
      <c r="H41" s="1344"/>
      <c r="I41" s="1293"/>
      <c r="J41" s="1293"/>
      <c r="K41" s="1293"/>
      <c r="L41" s="1293"/>
      <c r="M41" s="1293"/>
      <c r="N41" s="1344"/>
      <c r="O41" s="1293"/>
      <c r="P41" s="1293"/>
      <c r="Q41" s="1293"/>
      <c r="R41" s="1293"/>
      <c r="S41" s="1293"/>
      <c r="T41" s="1293"/>
      <c r="U41" s="1294"/>
      <c r="V41" s="1294"/>
      <c r="W41" s="1293"/>
      <c r="X41" s="1293"/>
      <c r="Y41" s="1344"/>
      <c r="Z41" s="1293"/>
      <c r="AA41" s="1293"/>
      <c r="AB41" s="1365"/>
      <c r="AC41" s="1368"/>
      <c r="AD41" s="1366"/>
    </row>
    <row r="42" spans="1:30" s="14" customFormat="1" ht="12.75" customHeight="1">
      <c r="A42" s="5323"/>
      <c r="B42" s="5162"/>
      <c r="C42" s="2441" t="s">
        <v>342</v>
      </c>
      <c r="D42" s="1291" t="s">
        <v>110</v>
      </c>
      <c r="E42" s="1026">
        <v>11.46</v>
      </c>
      <c r="F42" s="954">
        <v>10.86</v>
      </c>
      <c r="G42" s="954">
        <v>10.56</v>
      </c>
      <c r="H42" s="1061">
        <v>10.92</v>
      </c>
      <c r="I42" s="954">
        <v>11.64</v>
      </c>
      <c r="J42" s="954">
        <v>12</v>
      </c>
      <c r="K42" s="954">
        <v>12.72</v>
      </c>
      <c r="L42" s="954">
        <v>15.3</v>
      </c>
      <c r="M42" s="954">
        <v>16.8</v>
      </c>
      <c r="N42" s="1061">
        <v>19.14</v>
      </c>
      <c r="O42" s="954">
        <v>20.04</v>
      </c>
      <c r="P42" s="954">
        <v>18.12</v>
      </c>
      <c r="Q42" s="954">
        <v>17.940000000000001</v>
      </c>
      <c r="R42" s="954">
        <v>18.54</v>
      </c>
      <c r="S42" s="954">
        <v>18</v>
      </c>
      <c r="T42" s="954">
        <v>15.96</v>
      </c>
      <c r="U42" s="954">
        <v>16.920000000000002</v>
      </c>
      <c r="V42" s="954">
        <v>16.68</v>
      </c>
      <c r="W42" s="954">
        <v>13.38</v>
      </c>
      <c r="X42" s="954">
        <v>13.74</v>
      </c>
      <c r="Y42" s="1061">
        <v>12.96</v>
      </c>
      <c r="Z42" s="954">
        <v>12.96</v>
      </c>
      <c r="AA42" s="954">
        <v>13.02</v>
      </c>
      <c r="AB42" s="963">
        <v>11.52</v>
      </c>
      <c r="AC42" s="1368"/>
      <c r="AD42" s="1366"/>
    </row>
    <row r="43" spans="1:30" s="14" customFormat="1" ht="12.75" customHeight="1" thickBot="1">
      <c r="A43" s="5324"/>
      <c r="B43" s="5346"/>
      <c r="C43" s="1782" t="s">
        <v>283</v>
      </c>
      <c r="D43" s="1296" t="s">
        <v>112</v>
      </c>
      <c r="E43" s="1297"/>
      <c r="F43" s="1298"/>
      <c r="G43" s="1298"/>
      <c r="H43" s="1345"/>
      <c r="I43" s="1298"/>
      <c r="J43" s="1298"/>
      <c r="K43" s="1298"/>
      <c r="L43" s="1298"/>
      <c r="M43" s="1298"/>
      <c r="N43" s="1345"/>
      <c r="O43" s="1298"/>
      <c r="P43" s="1298"/>
      <c r="Q43" s="1298"/>
      <c r="R43" s="1298"/>
      <c r="S43" s="1298"/>
      <c r="T43" s="1298"/>
      <c r="U43" s="1299"/>
      <c r="V43" s="1299"/>
      <c r="W43" s="1298"/>
      <c r="X43" s="1298"/>
      <c r="Y43" s="1345"/>
      <c r="Z43" s="1298"/>
      <c r="AA43" s="1298"/>
      <c r="AB43" s="1428"/>
      <c r="AC43" s="1369"/>
      <c r="AD43" s="1366"/>
    </row>
    <row r="44" spans="1:30" s="14" customFormat="1" ht="12.75" customHeight="1">
      <c r="A44" s="5325" t="s">
        <v>334</v>
      </c>
      <c r="B44" s="5091" t="s">
        <v>169</v>
      </c>
      <c r="C44" s="2441" t="s">
        <v>342</v>
      </c>
      <c r="D44" s="1330" t="s">
        <v>108</v>
      </c>
      <c r="E44" s="4382">
        <v>708</v>
      </c>
      <c r="F44" s="4383">
        <v>676</v>
      </c>
      <c r="G44" s="4383">
        <v>664</v>
      </c>
      <c r="H44" s="4384">
        <v>676</v>
      </c>
      <c r="I44" s="4383">
        <v>724</v>
      </c>
      <c r="J44" s="4383">
        <v>762</v>
      </c>
      <c r="K44" s="4383">
        <v>816</v>
      </c>
      <c r="L44" s="4383">
        <v>980</v>
      </c>
      <c r="M44" s="4383">
        <v>1082</v>
      </c>
      <c r="N44" s="4384">
        <v>1232</v>
      </c>
      <c r="O44" s="4383">
        <v>1316</v>
      </c>
      <c r="P44" s="4383">
        <v>1160</v>
      </c>
      <c r="Q44" s="4383">
        <v>1138</v>
      </c>
      <c r="R44" s="4383">
        <v>1202</v>
      </c>
      <c r="S44" s="4383">
        <v>1162</v>
      </c>
      <c r="T44" s="4383">
        <v>1030</v>
      </c>
      <c r="U44" s="4385">
        <v>1096</v>
      </c>
      <c r="V44" s="4385">
        <v>1074</v>
      </c>
      <c r="W44" s="4383">
        <v>878</v>
      </c>
      <c r="X44" s="4383">
        <v>854</v>
      </c>
      <c r="Y44" s="4384">
        <v>826</v>
      </c>
      <c r="Z44" s="4383">
        <v>818</v>
      </c>
      <c r="AA44" s="4383">
        <v>840</v>
      </c>
      <c r="AB44" s="4386">
        <v>730</v>
      </c>
      <c r="AC44" s="1430">
        <f>SUM(E44:AB44)</f>
        <v>22444</v>
      </c>
      <c r="AD44" s="1095"/>
    </row>
    <row r="45" spans="1:30" s="14" customFormat="1" ht="12.75" customHeight="1">
      <c r="A45" s="5326"/>
      <c r="B45" s="5092"/>
      <c r="C45" s="2441" t="s">
        <v>342</v>
      </c>
      <c r="D45" s="1332" t="s">
        <v>109</v>
      </c>
      <c r="E45" s="4400">
        <v>252</v>
      </c>
      <c r="F45" s="4401">
        <v>252</v>
      </c>
      <c r="G45" s="4401">
        <v>256</v>
      </c>
      <c r="H45" s="4402">
        <v>254</v>
      </c>
      <c r="I45" s="4401">
        <v>246</v>
      </c>
      <c r="J45" s="4401">
        <v>252</v>
      </c>
      <c r="K45" s="4401">
        <v>252</v>
      </c>
      <c r="L45" s="4401">
        <v>180</v>
      </c>
      <c r="M45" s="4401">
        <v>186</v>
      </c>
      <c r="N45" s="4402">
        <v>-2</v>
      </c>
      <c r="O45" s="4401">
        <v>-108</v>
      </c>
      <c r="P45" s="4401">
        <v>168</v>
      </c>
      <c r="Q45" s="4401">
        <v>168</v>
      </c>
      <c r="R45" s="4401">
        <v>-34</v>
      </c>
      <c r="S45" s="4401">
        <v>-42</v>
      </c>
      <c r="T45" s="4401">
        <v>184</v>
      </c>
      <c r="U45" s="4403">
        <v>-8</v>
      </c>
      <c r="V45" s="4403">
        <v>20</v>
      </c>
      <c r="W45" s="4401">
        <v>198</v>
      </c>
      <c r="X45" s="4401">
        <v>178</v>
      </c>
      <c r="Y45" s="4402">
        <v>226</v>
      </c>
      <c r="Z45" s="4401">
        <v>198</v>
      </c>
      <c r="AA45" s="4401">
        <v>212</v>
      </c>
      <c r="AB45" s="4404">
        <v>226</v>
      </c>
      <c r="AC45" s="1424">
        <f>SUM(E45:AB45)</f>
        <v>3714</v>
      </c>
      <c r="AD45" s="1095"/>
    </row>
    <row r="46" spans="1:30" s="14" customFormat="1" ht="12.75" customHeight="1">
      <c r="A46" s="5327"/>
      <c r="B46" s="5140"/>
      <c r="C46" s="2441" t="s">
        <v>342</v>
      </c>
      <c r="D46" s="1332" t="s">
        <v>110</v>
      </c>
      <c r="E46" s="953">
        <v>40</v>
      </c>
      <c r="F46" s="954">
        <v>38</v>
      </c>
      <c r="G46" s="954">
        <v>37.799999999999997</v>
      </c>
      <c r="H46" s="1061">
        <v>38.6</v>
      </c>
      <c r="I46" s="954">
        <v>40</v>
      </c>
      <c r="J46" s="954">
        <v>41.8</v>
      </c>
      <c r="K46" s="954">
        <v>45</v>
      </c>
      <c r="L46" s="954">
        <v>53.6</v>
      </c>
      <c r="M46" s="954">
        <v>59.4</v>
      </c>
      <c r="N46" s="1061">
        <v>66.400000000000006</v>
      </c>
      <c r="O46" s="954">
        <v>68.400000000000006</v>
      </c>
      <c r="P46" s="954">
        <v>62</v>
      </c>
      <c r="Q46" s="954">
        <v>61.6</v>
      </c>
      <c r="R46" s="954">
        <v>65</v>
      </c>
      <c r="S46" s="954">
        <v>63.4</v>
      </c>
      <c r="T46" s="954">
        <v>55.8</v>
      </c>
      <c r="U46" s="954">
        <v>59.4</v>
      </c>
      <c r="V46" s="954">
        <v>58.8</v>
      </c>
      <c r="W46" s="954">
        <v>47.6</v>
      </c>
      <c r="X46" s="954">
        <v>47.2</v>
      </c>
      <c r="Y46" s="1061">
        <v>45.2</v>
      </c>
      <c r="Z46" s="954">
        <v>45.4</v>
      </c>
      <c r="AA46" s="954">
        <v>48.4</v>
      </c>
      <c r="AB46" s="955">
        <v>42.4</v>
      </c>
      <c r="AC46" s="1421"/>
      <c r="AD46" s="1095"/>
    </row>
    <row r="47" spans="1:30" s="35" customFormat="1" ht="12.75" customHeight="1" thickBot="1">
      <c r="A47" s="5327"/>
      <c r="B47" s="5135"/>
      <c r="C47" s="1773" t="s">
        <v>315</v>
      </c>
      <c r="D47" s="1335" t="s">
        <v>111</v>
      </c>
      <c r="E47" s="1101">
        <v>0.3559322033898305</v>
      </c>
      <c r="F47" s="1102">
        <v>0.37278106508875741</v>
      </c>
      <c r="G47" s="1102">
        <v>0.38554216867469882</v>
      </c>
      <c r="H47" s="1200">
        <v>0.37573964497041418</v>
      </c>
      <c r="I47" s="1102">
        <v>0.3397790055248619</v>
      </c>
      <c r="J47" s="1102">
        <v>0.33070866141732286</v>
      </c>
      <c r="K47" s="1102">
        <v>0.30882352941176472</v>
      </c>
      <c r="L47" s="1102">
        <v>0.18367346938775511</v>
      </c>
      <c r="M47" s="1102">
        <v>0.17190388170055454</v>
      </c>
      <c r="N47" s="1200">
        <v>-1.6233766233766235E-3</v>
      </c>
      <c r="O47" s="1102">
        <v>-8.2066869300911852E-2</v>
      </c>
      <c r="P47" s="1102">
        <v>0.14482758620689656</v>
      </c>
      <c r="Q47" s="1102">
        <v>0.14762741652021089</v>
      </c>
      <c r="R47" s="1102">
        <v>-2.8286189683860232E-2</v>
      </c>
      <c r="S47" s="1102">
        <v>-3.614457831325301E-2</v>
      </c>
      <c r="T47" s="1102">
        <v>0.17864077669902911</v>
      </c>
      <c r="U47" s="1108">
        <v>-7.2992700729927005E-3</v>
      </c>
      <c r="V47" s="1108">
        <v>1.86219739292365E-2</v>
      </c>
      <c r="W47" s="1102">
        <v>0.2255125284738041</v>
      </c>
      <c r="X47" s="1102">
        <v>0.20843091334894615</v>
      </c>
      <c r="Y47" s="1200">
        <v>0.27360774818401939</v>
      </c>
      <c r="Z47" s="1102">
        <v>0.24205378973105135</v>
      </c>
      <c r="AA47" s="1102">
        <v>0.25238095238095237</v>
      </c>
      <c r="AB47" s="1103">
        <v>0.30958904109589042</v>
      </c>
      <c r="AC47" s="1384">
        <f t="shared" ref="AC47" si="3">AC45/AC44</f>
        <v>0.16547852432721441</v>
      </c>
      <c r="AD47" s="1105"/>
    </row>
    <row r="48" spans="1:30" s="74" customFormat="1" ht="12.75" customHeight="1">
      <c r="A48" s="1124" t="s">
        <v>290</v>
      </c>
      <c r="B48" s="1314"/>
      <c r="C48" s="1783" t="s">
        <v>315</v>
      </c>
      <c r="D48" s="1315"/>
      <c r="E48" s="3050">
        <v>708</v>
      </c>
      <c r="F48" s="3051">
        <v>676</v>
      </c>
      <c r="G48" s="3051">
        <v>664</v>
      </c>
      <c r="H48" s="3052">
        <v>676</v>
      </c>
      <c r="I48" s="3051">
        <v>724</v>
      </c>
      <c r="J48" s="3051">
        <v>762</v>
      </c>
      <c r="K48" s="3051">
        <v>816</v>
      </c>
      <c r="L48" s="3051">
        <v>980</v>
      </c>
      <c r="M48" s="3051">
        <v>1082</v>
      </c>
      <c r="N48" s="3052">
        <v>1232</v>
      </c>
      <c r="O48" s="3053">
        <v>1316</v>
      </c>
      <c r="P48" s="3053">
        <v>1160</v>
      </c>
      <c r="Q48" s="3053">
        <v>1138</v>
      </c>
      <c r="R48" s="3053">
        <v>1202</v>
      </c>
      <c r="S48" s="3053">
        <v>1162</v>
      </c>
      <c r="T48" s="3053">
        <v>1030</v>
      </c>
      <c r="U48" s="3053">
        <v>1096</v>
      </c>
      <c r="V48" s="3053">
        <v>1074</v>
      </c>
      <c r="W48" s="3053">
        <v>878</v>
      </c>
      <c r="X48" s="3053">
        <v>854</v>
      </c>
      <c r="Y48" s="3053">
        <v>826</v>
      </c>
      <c r="Z48" s="3053">
        <v>818</v>
      </c>
      <c r="AA48" s="3053">
        <v>840</v>
      </c>
      <c r="AB48" s="3053">
        <v>730</v>
      </c>
      <c r="AC48" s="2428">
        <f>AC40+AC44</f>
        <v>22444</v>
      </c>
      <c r="AD48" s="1125"/>
    </row>
    <row r="49" spans="1:30" s="74" customFormat="1" ht="12.75" customHeight="1">
      <c r="A49" s="1126" t="s">
        <v>313</v>
      </c>
      <c r="B49" s="1316"/>
      <c r="C49" s="1784" t="s">
        <v>315</v>
      </c>
      <c r="D49" s="1317"/>
      <c r="E49" s="3054">
        <v>252</v>
      </c>
      <c r="F49" s="3055">
        <v>252</v>
      </c>
      <c r="G49" s="3055">
        <v>256</v>
      </c>
      <c r="H49" s="3056">
        <v>254</v>
      </c>
      <c r="I49" s="3055">
        <v>246</v>
      </c>
      <c r="J49" s="3055">
        <v>252</v>
      </c>
      <c r="K49" s="3055">
        <v>252</v>
      </c>
      <c r="L49" s="3055">
        <v>180</v>
      </c>
      <c r="M49" s="3055">
        <v>186</v>
      </c>
      <c r="N49" s="3056">
        <v>-2</v>
      </c>
      <c r="O49" s="3057">
        <v>-108</v>
      </c>
      <c r="P49" s="3057">
        <v>168</v>
      </c>
      <c r="Q49" s="3057">
        <v>168</v>
      </c>
      <c r="R49" s="3057">
        <v>-34</v>
      </c>
      <c r="S49" s="3057">
        <v>-42</v>
      </c>
      <c r="T49" s="3057">
        <v>184</v>
      </c>
      <c r="U49" s="3057">
        <v>-8</v>
      </c>
      <c r="V49" s="3057">
        <v>20</v>
      </c>
      <c r="W49" s="3057">
        <v>198</v>
      </c>
      <c r="X49" s="3057">
        <v>178</v>
      </c>
      <c r="Y49" s="3057">
        <v>226</v>
      </c>
      <c r="Z49" s="3057">
        <v>198</v>
      </c>
      <c r="AA49" s="3057">
        <v>212</v>
      </c>
      <c r="AB49" s="3057">
        <v>226</v>
      </c>
      <c r="AC49" s="2429">
        <f>AC41+AC45</f>
        <v>3714</v>
      </c>
      <c r="AD49" s="1125"/>
    </row>
    <row r="50" spans="1:30" s="74" customFormat="1" ht="12.75" customHeight="1" thickBot="1">
      <c r="A50" s="1127" t="s">
        <v>308</v>
      </c>
      <c r="B50" s="1318"/>
      <c r="C50" s="1785" t="s">
        <v>315</v>
      </c>
      <c r="D50" s="1319"/>
      <c r="E50" s="3058">
        <v>751.51047896885643</v>
      </c>
      <c r="F50" s="3059">
        <v>721.44299844131831</v>
      </c>
      <c r="G50" s="3059">
        <v>711.64035860819479</v>
      </c>
      <c r="H50" s="3060">
        <v>722.14402995524381</v>
      </c>
      <c r="I50" s="3059">
        <v>764.65155463125814</v>
      </c>
      <c r="J50" s="3059">
        <v>802.58831289771467</v>
      </c>
      <c r="K50" s="3059">
        <v>854.02576073558816</v>
      </c>
      <c r="L50" s="3059">
        <v>996.3934965664921</v>
      </c>
      <c r="M50" s="3059">
        <v>1097.8706663355206</v>
      </c>
      <c r="N50" s="3060">
        <v>1232.0016233755539</v>
      </c>
      <c r="O50" s="3061">
        <v>1320.4241742712832</v>
      </c>
      <c r="P50" s="3061">
        <v>1172.1023846063961</v>
      </c>
      <c r="Q50" s="3061">
        <v>1150.3338645801923</v>
      </c>
      <c r="R50" s="3061">
        <v>1202.4807690769944</v>
      </c>
      <c r="S50" s="3061">
        <v>1162.7587883993824</v>
      </c>
      <c r="T50" s="3061">
        <v>1046.3058826175068</v>
      </c>
      <c r="U50" s="3061">
        <v>1096.0291966914019</v>
      </c>
      <c r="V50" s="3061">
        <v>1074.1862035978679</v>
      </c>
      <c r="W50" s="3061">
        <v>900.04888756111461</v>
      </c>
      <c r="X50" s="3061">
        <v>872.35313950257557</v>
      </c>
      <c r="Y50" s="3061">
        <v>856.35973749353718</v>
      </c>
      <c r="Z50" s="3061">
        <v>841.62224305207144</v>
      </c>
      <c r="AA50" s="3061">
        <v>866.33942539861357</v>
      </c>
      <c r="AB50" s="3061">
        <v>764.18322410270173</v>
      </c>
      <c r="AC50" s="2430">
        <f t="shared" ref="AC50" si="4">SQRT(AC49*AC49+AC48*AC48)</f>
        <v>22749.218272283557</v>
      </c>
      <c r="AD50" s="1125"/>
    </row>
    <row r="51" spans="1:30" s="8" customFormat="1" ht="12.75" customHeight="1" thickBot="1">
      <c r="A51" s="1128" t="s">
        <v>194</v>
      </c>
      <c r="B51" s="1130"/>
      <c r="C51" s="1320"/>
      <c r="D51" s="1320"/>
      <c r="E51" s="526">
        <v>1</v>
      </c>
      <c r="F51" s="527">
        <v>2</v>
      </c>
      <c r="G51" s="527">
        <v>3</v>
      </c>
      <c r="H51" s="1197">
        <v>4</v>
      </c>
      <c r="I51" s="527">
        <v>5</v>
      </c>
      <c r="J51" s="527">
        <v>6</v>
      </c>
      <c r="K51" s="527">
        <v>7</v>
      </c>
      <c r="L51" s="527">
        <v>8</v>
      </c>
      <c r="M51" s="527">
        <v>9</v>
      </c>
      <c r="N51" s="1197">
        <v>10</v>
      </c>
      <c r="O51" s="527">
        <v>11</v>
      </c>
      <c r="P51" s="527">
        <v>12</v>
      </c>
      <c r="Q51" s="527">
        <v>13</v>
      </c>
      <c r="R51" s="527">
        <v>14</v>
      </c>
      <c r="S51" s="527">
        <v>15</v>
      </c>
      <c r="T51" s="527">
        <v>16</v>
      </c>
      <c r="U51" s="527">
        <v>17</v>
      </c>
      <c r="V51" s="1197">
        <v>18</v>
      </c>
      <c r="W51" s="527">
        <v>19</v>
      </c>
      <c r="X51" s="527">
        <v>20</v>
      </c>
      <c r="Y51" s="1197">
        <v>21</v>
      </c>
      <c r="Z51" s="527">
        <v>22</v>
      </c>
      <c r="AA51" s="527">
        <v>23</v>
      </c>
      <c r="AB51" s="527">
        <v>24</v>
      </c>
      <c r="AC51" s="528"/>
      <c r="AD51" s="1150"/>
    </row>
    <row r="52" spans="1:30" s="8" customFormat="1" ht="12.75" customHeight="1">
      <c r="A52" s="2431" t="s">
        <v>116</v>
      </c>
      <c r="B52" s="2432"/>
      <c r="C52" s="2442" t="s">
        <v>342</v>
      </c>
      <c r="D52" s="2433" t="s">
        <v>112</v>
      </c>
      <c r="E52" s="4351">
        <v>10.48</v>
      </c>
      <c r="F52" s="4352">
        <v>10.5</v>
      </c>
      <c r="G52" s="4352">
        <v>10.5</v>
      </c>
      <c r="H52" s="4352">
        <v>10.51</v>
      </c>
      <c r="I52" s="4352">
        <v>10.5</v>
      </c>
      <c r="J52" s="4352">
        <v>10.5</v>
      </c>
      <c r="K52" s="4352">
        <v>10.47</v>
      </c>
      <c r="L52" s="4352">
        <v>10.45</v>
      </c>
      <c r="M52" s="4352">
        <v>10.51</v>
      </c>
      <c r="N52" s="4352">
        <v>10.48</v>
      </c>
      <c r="O52" s="4352">
        <v>10.48</v>
      </c>
      <c r="P52" s="4352">
        <v>10.46</v>
      </c>
      <c r="Q52" s="4352">
        <v>10.46</v>
      </c>
      <c r="R52" s="4352">
        <v>10.46</v>
      </c>
      <c r="S52" s="4352">
        <v>10.47</v>
      </c>
      <c r="T52" s="4352">
        <v>10.48</v>
      </c>
      <c r="U52" s="4352">
        <v>10.49</v>
      </c>
      <c r="V52" s="4352">
        <v>10.5</v>
      </c>
      <c r="W52" s="4352">
        <v>10.5</v>
      </c>
      <c r="X52" s="4352">
        <v>10.48</v>
      </c>
      <c r="Y52" s="4352">
        <v>10.47</v>
      </c>
      <c r="Z52" s="4352">
        <v>10.48</v>
      </c>
      <c r="AA52" s="4352">
        <v>10.52</v>
      </c>
      <c r="AB52" s="4353">
        <v>10.54</v>
      </c>
      <c r="AC52" s="2434"/>
      <c r="AD52" s="1150"/>
    </row>
    <row r="53" spans="1:30" s="8" customFormat="1" ht="12.75" customHeight="1">
      <c r="A53" s="2435" t="s">
        <v>117</v>
      </c>
      <c r="B53" s="2436"/>
      <c r="C53" s="2443" t="s">
        <v>342</v>
      </c>
      <c r="D53" s="2437" t="s">
        <v>112</v>
      </c>
      <c r="E53" s="4354">
        <v>10.54</v>
      </c>
      <c r="F53" s="4355">
        <v>10.51</v>
      </c>
      <c r="G53" s="4355">
        <v>10.54</v>
      </c>
      <c r="H53" s="4355">
        <v>10.54</v>
      </c>
      <c r="I53" s="4355">
        <v>10.52</v>
      </c>
      <c r="J53" s="4355">
        <v>10.53</v>
      </c>
      <c r="K53" s="4355">
        <v>10.5</v>
      </c>
      <c r="L53" s="4355">
        <v>10.48</v>
      </c>
      <c r="M53" s="4355">
        <v>10.36</v>
      </c>
      <c r="N53" s="4355">
        <v>10.34</v>
      </c>
      <c r="O53" s="4355">
        <v>10.34</v>
      </c>
      <c r="P53" s="4355">
        <v>10.33</v>
      </c>
      <c r="Q53" s="4355">
        <v>10.36</v>
      </c>
      <c r="R53" s="4355">
        <v>10.34</v>
      </c>
      <c r="S53" s="4355">
        <v>10.32</v>
      </c>
      <c r="T53" s="4355">
        <v>10.34</v>
      </c>
      <c r="U53" s="4355">
        <v>10.36</v>
      </c>
      <c r="V53" s="4355">
        <v>10.36</v>
      </c>
      <c r="W53" s="4355">
        <v>10.34</v>
      </c>
      <c r="X53" s="4355">
        <v>10.35</v>
      </c>
      <c r="Y53" s="4355">
        <v>10.35</v>
      </c>
      <c r="Z53" s="4355">
        <v>10.38</v>
      </c>
      <c r="AA53" s="4355">
        <v>10.37</v>
      </c>
      <c r="AB53" s="4356">
        <v>10.41</v>
      </c>
      <c r="AC53" s="2438"/>
      <c r="AD53" s="1150"/>
    </row>
    <row r="54" spans="1:30" s="8" customFormat="1" ht="12.75" customHeight="1" thickBot="1">
      <c r="A54" s="2435" t="s">
        <v>278</v>
      </c>
      <c r="B54" s="2439"/>
      <c r="C54" s="2444" t="s">
        <v>342</v>
      </c>
      <c r="D54" s="2437" t="s">
        <v>112</v>
      </c>
      <c r="E54" s="4405">
        <v>10.64</v>
      </c>
      <c r="F54" s="4406">
        <v>10.63</v>
      </c>
      <c r="G54" s="4406">
        <v>10.65</v>
      </c>
      <c r="H54" s="4406">
        <v>10.66</v>
      </c>
      <c r="I54" s="4406">
        <v>10.64</v>
      </c>
      <c r="J54" s="4406">
        <v>10.65</v>
      </c>
      <c r="K54" s="4406">
        <v>10.62</v>
      </c>
      <c r="L54" s="4406">
        <v>10.58</v>
      </c>
      <c r="M54" s="4406">
        <v>10.65</v>
      </c>
      <c r="N54" s="4406">
        <v>10.61</v>
      </c>
      <c r="O54" s="4406">
        <v>10.59</v>
      </c>
      <c r="P54" s="4406">
        <v>10.64</v>
      </c>
      <c r="Q54" s="4406">
        <v>10.63</v>
      </c>
      <c r="R54" s="4406">
        <v>10.57</v>
      </c>
      <c r="S54" s="4406">
        <v>10.58</v>
      </c>
      <c r="T54" s="4406">
        <v>10.65</v>
      </c>
      <c r="U54" s="4406">
        <v>10.59</v>
      </c>
      <c r="V54" s="4406">
        <v>10.61</v>
      </c>
      <c r="W54" s="4406">
        <v>10.66</v>
      </c>
      <c r="X54" s="4406">
        <v>10.65</v>
      </c>
      <c r="Y54" s="4406">
        <v>10.66</v>
      </c>
      <c r="Z54" s="4406">
        <v>10.65</v>
      </c>
      <c r="AA54" s="4406">
        <v>10.67</v>
      </c>
      <c r="AB54" s="4407">
        <v>10.68</v>
      </c>
      <c r="AC54" s="2440"/>
      <c r="AD54" s="1150"/>
    </row>
    <row r="55" spans="1:30" s="8" customFormat="1" ht="12.75" customHeight="1">
      <c r="A55" s="5142" t="s">
        <v>322</v>
      </c>
      <c r="B55" s="5091" t="s">
        <v>321</v>
      </c>
      <c r="C55" s="2445" t="s">
        <v>342</v>
      </c>
      <c r="D55" s="1288" t="s">
        <v>108</v>
      </c>
      <c r="E55" s="4361">
        <v>389</v>
      </c>
      <c r="F55" s="4362">
        <v>349</v>
      </c>
      <c r="G55" s="4361">
        <v>387</v>
      </c>
      <c r="H55" s="4363">
        <v>344</v>
      </c>
      <c r="I55" s="4362">
        <v>356</v>
      </c>
      <c r="J55" s="4362">
        <v>353</v>
      </c>
      <c r="K55" s="4362">
        <v>392</v>
      </c>
      <c r="L55" s="4362">
        <v>482</v>
      </c>
      <c r="M55" s="4362">
        <v>418</v>
      </c>
      <c r="N55" s="4363">
        <v>463</v>
      </c>
      <c r="O55" s="4362">
        <v>486</v>
      </c>
      <c r="P55" s="4362">
        <v>446</v>
      </c>
      <c r="Q55" s="4362">
        <v>475</v>
      </c>
      <c r="R55" s="4362">
        <v>496</v>
      </c>
      <c r="S55" s="4362">
        <v>458</v>
      </c>
      <c r="T55" s="4362">
        <v>457</v>
      </c>
      <c r="U55" s="4362">
        <v>471</v>
      </c>
      <c r="V55" s="4362">
        <v>482</v>
      </c>
      <c r="W55" s="4362">
        <v>478</v>
      </c>
      <c r="X55" s="4362">
        <v>543</v>
      </c>
      <c r="Y55" s="4363">
        <v>593</v>
      </c>
      <c r="Z55" s="4362">
        <v>532</v>
      </c>
      <c r="AA55" s="4362">
        <v>477</v>
      </c>
      <c r="AB55" s="4362">
        <v>412</v>
      </c>
      <c r="AC55" s="1519">
        <f>SUM(E55:AB55)</f>
        <v>10739</v>
      </c>
      <c r="AD55" s="1150"/>
    </row>
    <row r="56" spans="1:30" s="8" customFormat="1" ht="12.75" customHeight="1">
      <c r="A56" s="5143"/>
      <c r="B56" s="5092"/>
      <c r="C56" s="2441" t="s">
        <v>342</v>
      </c>
      <c r="D56" s="1291" t="s">
        <v>109</v>
      </c>
      <c r="E56" s="4361">
        <v>118</v>
      </c>
      <c r="F56" s="4362">
        <v>114</v>
      </c>
      <c r="G56" s="4361">
        <v>134</v>
      </c>
      <c r="H56" s="4363">
        <v>117</v>
      </c>
      <c r="I56" s="4362">
        <v>112</v>
      </c>
      <c r="J56" s="4362">
        <v>110</v>
      </c>
      <c r="K56" s="4362">
        <v>119</v>
      </c>
      <c r="L56" s="4362">
        <v>151</v>
      </c>
      <c r="M56" s="4362">
        <v>122</v>
      </c>
      <c r="N56" s="4363">
        <v>142</v>
      </c>
      <c r="O56" s="4362">
        <v>163</v>
      </c>
      <c r="P56" s="4362">
        <v>150</v>
      </c>
      <c r="Q56" s="4362">
        <v>149</v>
      </c>
      <c r="R56" s="4362">
        <v>160</v>
      </c>
      <c r="S56" s="4362">
        <v>131</v>
      </c>
      <c r="T56" s="4362">
        <v>139</v>
      </c>
      <c r="U56" s="4362">
        <v>165</v>
      </c>
      <c r="V56" s="4362">
        <v>164</v>
      </c>
      <c r="W56" s="4362">
        <v>142</v>
      </c>
      <c r="X56" s="4362">
        <v>183</v>
      </c>
      <c r="Y56" s="4363">
        <v>182</v>
      </c>
      <c r="Z56" s="4362">
        <v>145</v>
      </c>
      <c r="AA56" s="4362">
        <v>130</v>
      </c>
      <c r="AB56" s="4362">
        <v>114</v>
      </c>
      <c r="AC56" s="1478">
        <f>SUM(E56:AB56)</f>
        <v>3356</v>
      </c>
      <c r="AD56" s="1150"/>
    </row>
    <row r="57" spans="1:30" s="8" customFormat="1" ht="12.75" customHeight="1">
      <c r="A57" s="5144"/>
      <c r="B57" s="5140"/>
      <c r="C57" s="2441" t="s">
        <v>342</v>
      </c>
      <c r="D57" s="1291" t="s">
        <v>110</v>
      </c>
      <c r="E57" s="1026">
        <v>22.92</v>
      </c>
      <c r="F57" s="954">
        <v>20.7</v>
      </c>
      <c r="G57" s="954">
        <v>22.95</v>
      </c>
      <c r="H57" s="1061">
        <v>20.309999999999999</v>
      </c>
      <c r="I57" s="954">
        <v>21.03</v>
      </c>
      <c r="J57" s="954">
        <v>20.82</v>
      </c>
      <c r="K57" s="954">
        <v>23.4</v>
      </c>
      <c r="L57" s="954">
        <v>29.01</v>
      </c>
      <c r="M57" s="954">
        <v>25.11</v>
      </c>
      <c r="N57" s="1061">
        <v>27.57</v>
      </c>
      <c r="O57" s="954">
        <v>29.16</v>
      </c>
      <c r="P57" s="954">
        <v>26.82</v>
      </c>
      <c r="Q57" s="954">
        <v>28.29</v>
      </c>
      <c r="R57" s="954">
        <v>30.21</v>
      </c>
      <c r="S57" s="954">
        <v>27.36</v>
      </c>
      <c r="T57" s="954">
        <v>27.09</v>
      </c>
      <c r="U57" s="954">
        <v>27.93</v>
      </c>
      <c r="V57" s="954">
        <v>28.11</v>
      </c>
      <c r="W57" s="954">
        <v>27.6</v>
      </c>
      <c r="X57" s="954">
        <v>31.92</v>
      </c>
      <c r="Y57" s="1061">
        <v>35.729999999999997</v>
      </c>
      <c r="Z57" s="954">
        <v>31.11</v>
      </c>
      <c r="AA57" s="954">
        <v>28.65</v>
      </c>
      <c r="AB57" s="963">
        <v>24.87</v>
      </c>
      <c r="AC57" s="1429"/>
      <c r="AD57" s="1150"/>
    </row>
    <row r="58" spans="1:30" s="37" customFormat="1" ht="12.75" customHeight="1" thickBot="1">
      <c r="A58" s="5144"/>
      <c r="B58" s="5140"/>
      <c r="C58" s="1782" t="s">
        <v>315</v>
      </c>
      <c r="D58" s="1309" t="s">
        <v>111</v>
      </c>
      <c r="E58" s="1313">
        <v>0.30334190231362468</v>
      </c>
      <c r="F58" s="1313">
        <v>0.32664756446991405</v>
      </c>
      <c r="G58" s="1313">
        <v>0.34625322997416019</v>
      </c>
      <c r="H58" s="1347">
        <v>0.34011627906976744</v>
      </c>
      <c r="I58" s="1313">
        <v>0.3146067415730337</v>
      </c>
      <c r="J58" s="1313">
        <v>0.31161473087818697</v>
      </c>
      <c r="K58" s="1313">
        <v>0.30357142857142855</v>
      </c>
      <c r="L58" s="1313">
        <v>0.31327800829875518</v>
      </c>
      <c r="M58" s="1313">
        <v>0.291866028708134</v>
      </c>
      <c r="N58" s="1347">
        <v>0.30669546436285094</v>
      </c>
      <c r="O58" s="1313">
        <v>0.33539094650205764</v>
      </c>
      <c r="P58" s="1313">
        <v>0.33632286995515698</v>
      </c>
      <c r="Q58" s="1313">
        <v>0.31368421052631579</v>
      </c>
      <c r="R58" s="1313">
        <v>0.32258064516129031</v>
      </c>
      <c r="S58" s="1313">
        <v>0.28602620087336245</v>
      </c>
      <c r="T58" s="1313">
        <v>0.30415754923413568</v>
      </c>
      <c r="U58" s="1313">
        <v>0.3503184713375796</v>
      </c>
      <c r="V58" s="1313">
        <v>0.34024896265560167</v>
      </c>
      <c r="W58" s="1313">
        <v>0.29707112970711297</v>
      </c>
      <c r="X58" s="1313">
        <v>0.33701657458563539</v>
      </c>
      <c r="Y58" s="1347">
        <v>0.30691399662731872</v>
      </c>
      <c r="Z58" s="1313">
        <v>0.27255639097744361</v>
      </c>
      <c r="AA58" s="1313">
        <v>0.27253668763102723</v>
      </c>
      <c r="AB58" s="1313">
        <v>0.27669902912621358</v>
      </c>
      <c r="AC58" s="1400">
        <f>AC56/AC55</f>
        <v>0.31250581990874382</v>
      </c>
      <c r="AD58" s="1520"/>
    </row>
    <row r="59" spans="1:30" s="8" customFormat="1" ht="12.75" customHeight="1">
      <c r="A59" s="5142" t="s">
        <v>323</v>
      </c>
      <c r="B59" s="5091" t="s">
        <v>47</v>
      </c>
      <c r="C59" s="2441" t="s">
        <v>342</v>
      </c>
      <c r="D59" s="1330" t="s">
        <v>108</v>
      </c>
      <c r="E59" s="4408">
        <v>542</v>
      </c>
      <c r="F59" s="4364">
        <v>517</v>
      </c>
      <c r="G59" s="4364">
        <v>486</v>
      </c>
      <c r="H59" s="4365">
        <v>456</v>
      </c>
      <c r="I59" s="4366">
        <v>498</v>
      </c>
      <c r="J59" s="4366">
        <v>508</v>
      </c>
      <c r="K59" s="4366">
        <v>581</v>
      </c>
      <c r="L59" s="4366">
        <v>708</v>
      </c>
      <c r="M59" s="4366">
        <v>942</v>
      </c>
      <c r="N59" s="4365">
        <v>978</v>
      </c>
      <c r="O59" s="4366">
        <v>944</v>
      </c>
      <c r="P59" s="4366">
        <v>922</v>
      </c>
      <c r="Q59" s="4366">
        <v>933</v>
      </c>
      <c r="R59" s="4366">
        <v>919</v>
      </c>
      <c r="S59" s="4366">
        <v>922</v>
      </c>
      <c r="T59" s="4366">
        <v>845</v>
      </c>
      <c r="U59" s="4366">
        <v>848</v>
      </c>
      <c r="V59" s="4366">
        <v>754</v>
      </c>
      <c r="W59" s="4366">
        <v>762</v>
      </c>
      <c r="X59" s="4366">
        <v>770</v>
      </c>
      <c r="Y59" s="4365">
        <v>716</v>
      </c>
      <c r="Z59" s="4366">
        <v>698</v>
      </c>
      <c r="AA59" s="4366">
        <v>640</v>
      </c>
      <c r="AB59" s="4366">
        <v>580</v>
      </c>
      <c r="AC59" s="1519">
        <f>SUM(E59:AB59)</f>
        <v>17469</v>
      </c>
      <c r="AD59" s="1150"/>
    </row>
    <row r="60" spans="1:30" s="8" customFormat="1" ht="12.75" customHeight="1">
      <c r="A60" s="5143"/>
      <c r="B60" s="5092"/>
      <c r="C60" s="2441" t="s">
        <v>342</v>
      </c>
      <c r="D60" s="1332" t="s">
        <v>109</v>
      </c>
      <c r="E60" s="4409">
        <v>198</v>
      </c>
      <c r="F60" s="4387">
        <v>190</v>
      </c>
      <c r="G60" s="4387">
        <v>179</v>
      </c>
      <c r="H60" s="4363">
        <v>180</v>
      </c>
      <c r="I60" s="4362">
        <v>207</v>
      </c>
      <c r="J60" s="4362">
        <v>191</v>
      </c>
      <c r="K60" s="4362">
        <v>199</v>
      </c>
      <c r="L60" s="4362">
        <v>220</v>
      </c>
      <c r="M60" s="4362">
        <v>260</v>
      </c>
      <c r="N60" s="4363">
        <v>247</v>
      </c>
      <c r="O60" s="4362">
        <v>270</v>
      </c>
      <c r="P60" s="4362">
        <v>273</v>
      </c>
      <c r="Q60" s="4362">
        <v>274</v>
      </c>
      <c r="R60" s="4362">
        <v>271</v>
      </c>
      <c r="S60" s="4362">
        <v>270</v>
      </c>
      <c r="T60" s="4362">
        <v>251</v>
      </c>
      <c r="U60" s="4362">
        <v>267</v>
      </c>
      <c r="V60" s="4362">
        <v>262</v>
      </c>
      <c r="W60" s="4362">
        <v>279</v>
      </c>
      <c r="X60" s="4362">
        <v>259</v>
      </c>
      <c r="Y60" s="4363">
        <v>255</v>
      </c>
      <c r="Z60" s="4362">
        <v>250</v>
      </c>
      <c r="AA60" s="4362">
        <v>244</v>
      </c>
      <c r="AB60" s="4362">
        <v>239</v>
      </c>
      <c r="AC60" s="1424">
        <f>SUM(E60:AB60)</f>
        <v>5735</v>
      </c>
      <c r="AD60" s="1150"/>
    </row>
    <row r="61" spans="1:30" s="8" customFormat="1" ht="12.75" customHeight="1">
      <c r="A61" s="5144"/>
      <c r="B61" s="5140"/>
      <c r="C61" s="2441" t="s">
        <v>342</v>
      </c>
      <c r="D61" s="1332" t="s">
        <v>110</v>
      </c>
      <c r="E61" s="953">
        <v>32.24</v>
      </c>
      <c r="F61" s="954">
        <v>30.32</v>
      </c>
      <c r="G61" s="954">
        <v>28.76</v>
      </c>
      <c r="H61" s="1061">
        <v>27.68</v>
      </c>
      <c r="I61" s="954">
        <v>28.6</v>
      </c>
      <c r="J61" s="954">
        <v>30.4</v>
      </c>
      <c r="K61" s="954">
        <v>34.119999999999997</v>
      </c>
      <c r="L61" s="954">
        <v>40.200000000000003</v>
      </c>
      <c r="M61" s="954">
        <v>53.12</v>
      </c>
      <c r="N61" s="1061">
        <v>56.88</v>
      </c>
      <c r="O61" s="954">
        <v>52.48</v>
      </c>
      <c r="P61" s="954">
        <v>53.84</v>
      </c>
      <c r="Q61" s="954">
        <v>54.56</v>
      </c>
      <c r="R61" s="954">
        <v>54.24</v>
      </c>
      <c r="S61" s="954">
        <v>52.92</v>
      </c>
      <c r="T61" s="954">
        <v>49.76</v>
      </c>
      <c r="U61" s="954">
        <v>48.88</v>
      </c>
      <c r="V61" s="954">
        <v>44.12</v>
      </c>
      <c r="W61" s="954">
        <v>44.6</v>
      </c>
      <c r="X61" s="954">
        <v>44.52</v>
      </c>
      <c r="Y61" s="1061">
        <v>41.84</v>
      </c>
      <c r="Z61" s="954">
        <v>40.68</v>
      </c>
      <c r="AA61" s="954">
        <v>37</v>
      </c>
      <c r="AB61" s="963">
        <v>34.24</v>
      </c>
      <c r="AC61" s="1429"/>
      <c r="AD61" s="1150"/>
    </row>
    <row r="62" spans="1:30" s="37" customFormat="1" ht="12.75" customHeight="1" thickBot="1">
      <c r="A62" s="5144"/>
      <c r="B62" s="5140"/>
      <c r="C62" s="1782" t="s">
        <v>315</v>
      </c>
      <c r="D62" s="1335" t="s">
        <v>111</v>
      </c>
      <c r="E62" s="1540">
        <v>0.36531365313653136</v>
      </c>
      <c r="F62" s="1102">
        <v>0.36750483558994196</v>
      </c>
      <c r="G62" s="1102">
        <v>0.36831275720164608</v>
      </c>
      <c r="H62" s="1200">
        <v>0.39473684210526316</v>
      </c>
      <c r="I62" s="1108">
        <v>0.41566265060240964</v>
      </c>
      <c r="J62" s="1108">
        <v>0.37598425196850394</v>
      </c>
      <c r="K62" s="1108">
        <v>0.34251290877796903</v>
      </c>
      <c r="L62" s="1108">
        <v>0.31073446327683618</v>
      </c>
      <c r="M62" s="1108">
        <v>0.27600849256900212</v>
      </c>
      <c r="N62" s="1200">
        <v>0.25255623721881393</v>
      </c>
      <c r="O62" s="1108">
        <v>0.28601694915254239</v>
      </c>
      <c r="P62" s="1108">
        <v>0.29609544468546639</v>
      </c>
      <c r="Q62" s="1108">
        <v>0.2936763129689175</v>
      </c>
      <c r="R62" s="1108">
        <v>0.29488574537540807</v>
      </c>
      <c r="S62" s="1108">
        <v>0.29284164859002171</v>
      </c>
      <c r="T62" s="1108">
        <v>0.29704142011834317</v>
      </c>
      <c r="U62" s="1108">
        <v>0.31485849056603776</v>
      </c>
      <c r="V62" s="1108">
        <v>0.34748010610079577</v>
      </c>
      <c r="W62" s="1108">
        <v>0.36614173228346458</v>
      </c>
      <c r="X62" s="1108">
        <v>0.33636363636363636</v>
      </c>
      <c r="Y62" s="1200">
        <v>0.35614525139664804</v>
      </c>
      <c r="Z62" s="1108">
        <v>0.35816618911174786</v>
      </c>
      <c r="AA62" s="1108">
        <v>0.38124999999999998</v>
      </c>
      <c r="AB62" s="1560">
        <v>0.41206896551724137</v>
      </c>
      <c r="AC62" s="1373">
        <f t="shared" ref="AC62" si="5">AC60/AC59</f>
        <v>0.32829583834220621</v>
      </c>
      <c r="AD62" s="1520"/>
    </row>
    <row r="63" spans="1:30" s="8" customFormat="1" ht="12.75" customHeight="1">
      <c r="A63" s="5142" t="s">
        <v>324</v>
      </c>
      <c r="B63" s="5091"/>
      <c r="C63" s="2441" t="s">
        <v>342</v>
      </c>
      <c r="D63" s="1288" t="s">
        <v>108</v>
      </c>
      <c r="E63" s="4410">
        <v>745</v>
      </c>
      <c r="F63" s="4367">
        <v>628</v>
      </c>
      <c r="G63" s="4367">
        <v>602</v>
      </c>
      <c r="H63" s="4368">
        <v>605</v>
      </c>
      <c r="I63" s="4369">
        <v>553</v>
      </c>
      <c r="J63" s="4369">
        <v>609</v>
      </c>
      <c r="K63" s="4369">
        <v>650</v>
      </c>
      <c r="L63" s="4369">
        <v>721</v>
      </c>
      <c r="M63" s="4369">
        <v>811</v>
      </c>
      <c r="N63" s="4368">
        <v>914</v>
      </c>
      <c r="O63" s="4369">
        <v>927</v>
      </c>
      <c r="P63" s="4369">
        <v>883</v>
      </c>
      <c r="Q63" s="4369">
        <v>937</v>
      </c>
      <c r="R63" s="4369">
        <v>830</v>
      </c>
      <c r="S63" s="4369">
        <v>845</v>
      </c>
      <c r="T63" s="4369">
        <v>874</v>
      </c>
      <c r="U63" s="4369">
        <v>780</v>
      </c>
      <c r="V63" s="4369">
        <v>784</v>
      </c>
      <c r="W63" s="4369">
        <v>784</v>
      </c>
      <c r="X63" s="4369">
        <v>743</v>
      </c>
      <c r="Y63" s="4368">
        <v>746</v>
      </c>
      <c r="Z63" s="4369">
        <v>751</v>
      </c>
      <c r="AA63" s="4369">
        <v>677</v>
      </c>
      <c r="AB63" s="4370">
        <v>628</v>
      </c>
      <c r="AC63" s="1523">
        <f>SUM(E63:AB63)</f>
        <v>18027</v>
      </c>
      <c r="AD63" s="1150"/>
    </row>
    <row r="64" spans="1:30" s="8" customFormat="1" ht="12.75" customHeight="1">
      <c r="A64" s="5143"/>
      <c r="B64" s="5092"/>
      <c r="C64" s="2441" t="s">
        <v>342</v>
      </c>
      <c r="D64" s="1291" t="s">
        <v>109</v>
      </c>
      <c r="E64" s="4361">
        <v>215</v>
      </c>
      <c r="F64" s="4387">
        <v>169</v>
      </c>
      <c r="G64" s="4387">
        <v>173</v>
      </c>
      <c r="H64" s="4363">
        <v>157</v>
      </c>
      <c r="I64" s="4362">
        <v>113</v>
      </c>
      <c r="J64" s="4362">
        <v>160</v>
      </c>
      <c r="K64" s="4362">
        <v>164</v>
      </c>
      <c r="L64" s="4362">
        <v>202</v>
      </c>
      <c r="M64" s="4362">
        <v>224</v>
      </c>
      <c r="N64" s="4363">
        <v>259</v>
      </c>
      <c r="O64" s="4362">
        <v>262</v>
      </c>
      <c r="P64" s="4362">
        <v>206</v>
      </c>
      <c r="Q64" s="4362">
        <v>307</v>
      </c>
      <c r="R64" s="4362">
        <v>258</v>
      </c>
      <c r="S64" s="4362">
        <v>245</v>
      </c>
      <c r="T64" s="4362">
        <v>262</v>
      </c>
      <c r="U64" s="4362">
        <v>204</v>
      </c>
      <c r="V64" s="4362">
        <v>190</v>
      </c>
      <c r="W64" s="4362">
        <v>206</v>
      </c>
      <c r="X64" s="4362">
        <v>200</v>
      </c>
      <c r="Y64" s="4363">
        <v>193</v>
      </c>
      <c r="Z64" s="4362">
        <v>192</v>
      </c>
      <c r="AA64" s="4362">
        <v>173</v>
      </c>
      <c r="AB64" s="4388">
        <v>169</v>
      </c>
      <c r="AC64" s="1478">
        <f>SUM(E64:AB64)</f>
        <v>4903</v>
      </c>
      <c r="AD64" s="1150"/>
    </row>
    <row r="65" spans="1:30" s="8" customFormat="1" ht="12.75" customHeight="1">
      <c r="A65" s="5144"/>
      <c r="B65" s="5140"/>
      <c r="C65" s="2441" t="s">
        <v>342</v>
      </c>
      <c r="D65" s="1291" t="s">
        <v>110</v>
      </c>
      <c r="E65" s="1026">
        <v>42.18</v>
      </c>
      <c r="F65" s="954">
        <v>34.74</v>
      </c>
      <c r="G65" s="954">
        <v>34.44</v>
      </c>
      <c r="H65" s="1061">
        <v>34.44</v>
      </c>
      <c r="I65" s="954">
        <v>31.02</v>
      </c>
      <c r="J65" s="954">
        <v>34.86</v>
      </c>
      <c r="K65" s="954">
        <v>37.020000000000003</v>
      </c>
      <c r="L65" s="954">
        <v>41.46</v>
      </c>
      <c r="M65" s="954">
        <v>46.92</v>
      </c>
      <c r="N65" s="1061">
        <v>52.38</v>
      </c>
      <c r="O65" s="954">
        <v>54</v>
      </c>
      <c r="P65" s="954">
        <v>51.24</v>
      </c>
      <c r="Q65" s="954">
        <v>54.96</v>
      </c>
      <c r="R65" s="954">
        <v>49.2</v>
      </c>
      <c r="S65" s="954">
        <v>48.54</v>
      </c>
      <c r="T65" s="954">
        <v>50.82</v>
      </c>
      <c r="U65" s="954">
        <v>45</v>
      </c>
      <c r="V65" s="954">
        <v>44.34</v>
      </c>
      <c r="W65" s="954">
        <v>45.24</v>
      </c>
      <c r="X65" s="954">
        <v>43.02</v>
      </c>
      <c r="Y65" s="1061">
        <v>42.48</v>
      </c>
      <c r="Z65" s="954">
        <v>43.38</v>
      </c>
      <c r="AA65" s="954">
        <v>38.159999999999997</v>
      </c>
      <c r="AB65" s="963">
        <v>34.92</v>
      </c>
      <c r="AC65" s="1429"/>
      <c r="AD65" s="1150"/>
    </row>
    <row r="66" spans="1:30" s="37" customFormat="1" ht="12.75" customHeight="1" thickBot="1">
      <c r="A66" s="5144"/>
      <c r="B66" s="5140"/>
      <c r="C66" s="1782" t="s">
        <v>315</v>
      </c>
      <c r="D66" s="1312" t="s">
        <v>111</v>
      </c>
      <c r="E66" s="1313">
        <v>0.28859060402684567</v>
      </c>
      <c r="F66" s="1122">
        <v>0.26910828025477707</v>
      </c>
      <c r="G66" s="1122">
        <v>0.28737541528239202</v>
      </c>
      <c r="H66" s="1347">
        <v>0.25950413223140495</v>
      </c>
      <c r="I66" s="1313">
        <v>0.20433996383363473</v>
      </c>
      <c r="J66" s="1313">
        <v>0.26272577996715929</v>
      </c>
      <c r="K66" s="1313">
        <v>0.25230769230769229</v>
      </c>
      <c r="L66" s="1313">
        <v>0.28016643550624132</v>
      </c>
      <c r="M66" s="1313">
        <v>0.27620221948212081</v>
      </c>
      <c r="N66" s="1347">
        <v>0.28336980306345733</v>
      </c>
      <c r="O66" s="1122">
        <v>0.28263214670981662</v>
      </c>
      <c r="P66" s="1313">
        <v>0.2332955832389581</v>
      </c>
      <c r="Q66" s="1313">
        <v>0.32764140875133402</v>
      </c>
      <c r="R66" s="1313">
        <v>0.31084337349397589</v>
      </c>
      <c r="S66" s="1313">
        <v>0.28994082840236685</v>
      </c>
      <c r="T66" s="1313">
        <v>0.2997711670480549</v>
      </c>
      <c r="U66" s="1313">
        <v>0.26153846153846155</v>
      </c>
      <c r="V66" s="1313">
        <v>0.2423469387755102</v>
      </c>
      <c r="W66" s="1313">
        <v>0.26275510204081631</v>
      </c>
      <c r="X66" s="1313">
        <v>0.26917900403768508</v>
      </c>
      <c r="Y66" s="1347">
        <v>0.25871313672922253</v>
      </c>
      <c r="Z66" s="1313">
        <v>0.25565912117177098</v>
      </c>
      <c r="AA66" s="1313">
        <v>0.25553914327917282</v>
      </c>
      <c r="AB66" s="1313">
        <v>0.26910828025477707</v>
      </c>
      <c r="AC66" s="1373">
        <f>AC64/AC63</f>
        <v>0.27198091751261994</v>
      </c>
      <c r="AD66" s="1520"/>
    </row>
    <row r="67" spans="1:30" s="8" customFormat="1" ht="12.75" hidden="1" customHeight="1">
      <c r="A67" s="5319"/>
      <c r="B67" s="5091"/>
      <c r="C67" s="1770" t="s">
        <v>296</v>
      </c>
      <c r="D67" s="1288" t="s">
        <v>108</v>
      </c>
      <c r="E67" s="1168"/>
      <c r="F67" s="1521"/>
      <c r="G67" s="1521"/>
      <c r="H67" s="1207"/>
      <c r="I67" s="458"/>
      <c r="J67" s="458"/>
      <c r="K67" s="458"/>
      <c r="L67" s="458"/>
      <c r="M67" s="458"/>
      <c r="N67" s="1207"/>
      <c r="O67" s="458"/>
      <c r="P67" s="458"/>
      <c r="Q67" s="458"/>
      <c r="R67" s="458"/>
      <c r="S67" s="458"/>
      <c r="T67" s="458"/>
      <c r="U67" s="458"/>
      <c r="V67" s="458"/>
      <c r="W67" s="458"/>
      <c r="X67" s="458"/>
      <c r="Y67" s="1207"/>
      <c r="Z67" s="458"/>
      <c r="AA67" s="458"/>
      <c r="AB67" s="1476"/>
      <c r="AC67" s="1402"/>
      <c r="AD67" s="1150"/>
    </row>
    <row r="68" spans="1:30" s="8" customFormat="1" ht="12.75" hidden="1" customHeight="1">
      <c r="A68" s="5320"/>
      <c r="B68" s="5092"/>
      <c r="C68" s="1780" t="s">
        <v>296</v>
      </c>
      <c r="D68" s="1291" t="s">
        <v>109</v>
      </c>
      <c r="E68" s="453"/>
      <c r="F68" s="1522"/>
      <c r="G68" s="1522"/>
      <c r="H68" s="1208"/>
      <c r="I68" s="454"/>
      <c r="J68" s="454"/>
      <c r="K68" s="454"/>
      <c r="L68" s="454"/>
      <c r="M68" s="454"/>
      <c r="N68" s="1208"/>
      <c r="O68" s="454"/>
      <c r="P68" s="454"/>
      <c r="Q68" s="454"/>
      <c r="R68" s="454"/>
      <c r="S68" s="454"/>
      <c r="T68" s="454"/>
      <c r="U68" s="454"/>
      <c r="V68" s="454"/>
      <c r="W68" s="454"/>
      <c r="X68" s="454"/>
      <c r="Y68" s="1208"/>
      <c r="Z68" s="454"/>
      <c r="AA68" s="454"/>
      <c r="AB68" s="1399"/>
      <c r="AC68" s="1402"/>
      <c r="AD68" s="1150"/>
    </row>
    <row r="69" spans="1:30" s="8" customFormat="1" ht="12.75" hidden="1" customHeight="1">
      <c r="A69" s="5321"/>
      <c r="B69" s="5140"/>
      <c r="C69" s="1773" t="s">
        <v>291</v>
      </c>
      <c r="D69" s="1291" t="s">
        <v>110</v>
      </c>
      <c r="E69" s="404"/>
      <c r="F69" s="405"/>
      <c r="G69" s="405"/>
      <c r="H69" s="1202"/>
      <c r="I69" s="405"/>
      <c r="J69" s="405"/>
      <c r="K69" s="405"/>
      <c r="L69" s="405"/>
      <c r="M69" s="405"/>
      <c r="N69" s="1202"/>
      <c r="O69" s="405"/>
      <c r="P69" s="405"/>
      <c r="Q69" s="405"/>
      <c r="R69" s="405"/>
      <c r="S69" s="405"/>
      <c r="T69" s="405"/>
      <c r="U69" s="405"/>
      <c r="V69" s="405"/>
      <c r="W69" s="405"/>
      <c r="X69" s="405"/>
      <c r="Y69" s="1202"/>
      <c r="Z69" s="405"/>
      <c r="AA69" s="405"/>
      <c r="AB69" s="492"/>
      <c r="AC69" s="1429"/>
      <c r="AD69" s="1150"/>
    </row>
    <row r="70" spans="1:30" s="37" customFormat="1" ht="12.75" hidden="1" customHeight="1" thickBot="1">
      <c r="A70" s="5321"/>
      <c r="B70" s="5140"/>
      <c r="C70" s="1773"/>
      <c r="D70" s="1312" t="s">
        <v>111</v>
      </c>
      <c r="E70" s="1313"/>
      <c r="F70" s="1118"/>
      <c r="G70" s="1118"/>
      <c r="H70" s="1203"/>
      <c r="I70" s="1119"/>
      <c r="J70" s="1119"/>
      <c r="K70" s="1119"/>
      <c r="L70" s="1119"/>
      <c r="M70" s="1119"/>
      <c r="N70" s="1203"/>
      <c r="O70" s="1119"/>
      <c r="P70" s="1119"/>
      <c r="Q70" s="1119"/>
      <c r="R70" s="1119"/>
      <c r="S70" s="1119"/>
      <c r="T70" s="1119"/>
      <c r="U70" s="1119"/>
      <c r="V70" s="1119"/>
      <c r="W70" s="1119"/>
      <c r="X70" s="1119"/>
      <c r="Y70" s="1203"/>
      <c r="Z70" s="1119"/>
      <c r="AA70" s="1119"/>
      <c r="AB70" s="1561"/>
      <c r="AC70" s="1400"/>
      <c r="AD70" s="1520"/>
    </row>
    <row r="71" spans="1:30" s="8" customFormat="1" ht="12.75" hidden="1" customHeight="1">
      <c r="A71" s="5319"/>
      <c r="B71" s="5091"/>
      <c r="C71" s="1770" t="s">
        <v>296</v>
      </c>
      <c r="D71" s="1524" t="s">
        <v>108</v>
      </c>
      <c r="E71" s="4411"/>
      <c r="F71" s="1525"/>
      <c r="G71" s="1525"/>
      <c r="H71" s="1555"/>
      <c r="I71" s="1526"/>
      <c r="J71" s="1526"/>
      <c r="K71" s="1526"/>
      <c r="L71" s="1526"/>
      <c r="M71" s="1526"/>
      <c r="N71" s="1555"/>
      <c r="O71" s="1526"/>
      <c r="P71" s="1526"/>
      <c r="Q71" s="1526"/>
      <c r="R71" s="1526"/>
      <c r="S71" s="1526"/>
      <c r="T71" s="1526"/>
      <c r="U71" s="1526"/>
      <c r="V71" s="1526"/>
      <c r="W71" s="1526"/>
      <c r="X71" s="1526"/>
      <c r="Y71" s="1555"/>
      <c r="Z71" s="1526"/>
      <c r="AA71" s="1526"/>
      <c r="AB71" s="1562"/>
      <c r="AC71" s="1367"/>
      <c r="AD71" s="1150"/>
    </row>
    <row r="72" spans="1:30" s="8" customFormat="1" ht="12.75" hidden="1" customHeight="1">
      <c r="A72" s="5320"/>
      <c r="B72" s="5092"/>
      <c r="C72" s="1780" t="s">
        <v>296</v>
      </c>
      <c r="D72" s="1291" t="s">
        <v>109</v>
      </c>
      <c r="E72" s="4412"/>
      <c r="F72" s="1527"/>
      <c r="G72" s="1527"/>
      <c r="H72" s="1205"/>
      <c r="I72" s="524"/>
      <c r="J72" s="524"/>
      <c r="K72" s="524"/>
      <c r="L72" s="524"/>
      <c r="M72" s="524"/>
      <c r="N72" s="1205"/>
      <c r="O72" s="524"/>
      <c r="P72" s="524"/>
      <c r="Q72" s="524"/>
      <c r="R72" s="524"/>
      <c r="S72" s="524"/>
      <c r="T72" s="524"/>
      <c r="U72" s="524"/>
      <c r="V72" s="524"/>
      <c r="W72" s="524"/>
      <c r="X72" s="524"/>
      <c r="Y72" s="1205"/>
      <c r="Z72" s="524"/>
      <c r="AA72" s="524"/>
      <c r="AB72" s="1475"/>
      <c r="AC72" s="1402"/>
      <c r="AD72" s="1150"/>
    </row>
    <row r="73" spans="1:30" s="8" customFormat="1" ht="12.75" hidden="1" customHeight="1">
      <c r="A73" s="5321"/>
      <c r="B73" s="5140"/>
      <c r="C73" s="1773" t="s">
        <v>291</v>
      </c>
      <c r="D73" s="1291" t="s">
        <v>110</v>
      </c>
      <c r="E73" s="404"/>
      <c r="F73" s="405"/>
      <c r="G73" s="405"/>
      <c r="H73" s="1202"/>
      <c r="I73" s="405"/>
      <c r="J73" s="405"/>
      <c r="K73" s="405"/>
      <c r="L73" s="405"/>
      <c r="M73" s="405"/>
      <c r="N73" s="1202"/>
      <c r="O73" s="405"/>
      <c r="P73" s="405"/>
      <c r="Q73" s="405"/>
      <c r="R73" s="405"/>
      <c r="S73" s="405"/>
      <c r="T73" s="405"/>
      <c r="U73" s="405"/>
      <c r="V73" s="405"/>
      <c r="W73" s="405"/>
      <c r="X73" s="405"/>
      <c r="Y73" s="1202"/>
      <c r="Z73" s="405"/>
      <c r="AA73" s="405"/>
      <c r="AB73" s="492"/>
      <c r="AC73" s="1429"/>
      <c r="AD73" s="1150"/>
    </row>
    <row r="74" spans="1:30" s="8" customFormat="1" ht="12.75" hidden="1" customHeight="1" thickBot="1">
      <c r="A74" s="5321"/>
      <c r="B74" s="5140"/>
      <c r="C74" s="1773"/>
      <c r="D74" s="1296" t="s">
        <v>111</v>
      </c>
      <c r="E74" s="1313"/>
      <c r="F74" s="1118"/>
      <c r="G74" s="1118"/>
      <c r="H74" s="1203"/>
      <c r="I74" s="1119"/>
      <c r="J74" s="1119"/>
      <c r="K74" s="1119"/>
      <c r="L74" s="1119"/>
      <c r="M74" s="1119"/>
      <c r="N74" s="1203"/>
      <c r="O74" s="1119"/>
      <c r="P74" s="1119"/>
      <c r="Q74" s="1119"/>
      <c r="R74" s="1119"/>
      <c r="S74" s="1119"/>
      <c r="T74" s="1119"/>
      <c r="U74" s="1119"/>
      <c r="V74" s="1119"/>
      <c r="W74" s="1119"/>
      <c r="X74" s="1119"/>
      <c r="Y74" s="1203"/>
      <c r="Z74" s="1119"/>
      <c r="AA74" s="1119"/>
      <c r="AB74" s="1561"/>
      <c r="AC74" s="1373"/>
      <c r="AD74" s="1150"/>
    </row>
    <row r="75" spans="1:30" s="8" customFormat="1" ht="12.75" customHeight="1">
      <c r="A75" s="5142" t="s">
        <v>325</v>
      </c>
      <c r="B75" s="5091" t="s">
        <v>286</v>
      </c>
      <c r="C75" s="2441" t="s">
        <v>342</v>
      </c>
      <c r="D75" s="1524" t="s">
        <v>108</v>
      </c>
      <c r="E75" s="4377">
        <v>1181</v>
      </c>
      <c r="F75" s="4371">
        <v>1204</v>
      </c>
      <c r="G75" s="4371">
        <v>1144</v>
      </c>
      <c r="H75" s="4372">
        <v>1129</v>
      </c>
      <c r="I75" s="4373">
        <v>1120</v>
      </c>
      <c r="J75" s="4373">
        <v>1201</v>
      </c>
      <c r="K75" s="4373">
        <v>1390</v>
      </c>
      <c r="L75" s="4373">
        <v>1579</v>
      </c>
      <c r="M75" s="4373">
        <v>1720</v>
      </c>
      <c r="N75" s="4372">
        <v>1909</v>
      </c>
      <c r="O75" s="4371">
        <v>1870</v>
      </c>
      <c r="P75" s="4373">
        <v>1907</v>
      </c>
      <c r="Q75" s="4373">
        <v>1765</v>
      </c>
      <c r="R75" s="4373">
        <v>1786</v>
      </c>
      <c r="S75" s="4373">
        <v>1760</v>
      </c>
      <c r="T75" s="4373">
        <v>1698</v>
      </c>
      <c r="U75" s="4373">
        <v>1550</v>
      </c>
      <c r="V75" s="4373">
        <v>1481</v>
      </c>
      <c r="W75" s="4373">
        <v>1514</v>
      </c>
      <c r="X75" s="4373">
        <v>1532</v>
      </c>
      <c r="Y75" s="4372">
        <v>1465</v>
      </c>
      <c r="Z75" s="4373">
        <v>1385</v>
      </c>
      <c r="AA75" s="4373">
        <v>1290</v>
      </c>
      <c r="AB75" s="4374">
        <v>1235</v>
      </c>
      <c r="AC75" s="1477">
        <f>SUM(E75:AB75)</f>
        <v>35815</v>
      </c>
      <c r="AD75" s="1150"/>
    </row>
    <row r="76" spans="1:30" s="8" customFormat="1" ht="12.75" customHeight="1">
      <c r="A76" s="5143"/>
      <c r="B76" s="5092"/>
      <c r="C76" s="2441" t="s">
        <v>342</v>
      </c>
      <c r="D76" s="1291" t="s">
        <v>109</v>
      </c>
      <c r="E76" s="4398">
        <v>246</v>
      </c>
      <c r="F76" s="4389">
        <v>326</v>
      </c>
      <c r="G76" s="4389">
        <v>260</v>
      </c>
      <c r="H76" s="4394">
        <v>254</v>
      </c>
      <c r="I76" s="4395">
        <v>235</v>
      </c>
      <c r="J76" s="4395">
        <v>262</v>
      </c>
      <c r="K76" s="4395">
        <v>346</v>
      </c>
      <c r="L76" s="4395">
        <v>370</v>
      </c>
      <c r="M76" s="4395">
        <v>366</v>
      </c>
      <c r="N76" s="4394">
        <v>409</v>
      </c>
      <c r="O76" s="4389">
        <v>420</v>
      </c>
      <c r="P76" s="4395">
        <v>414</v>
      </c>
      <c r="Q76" s="4395">
        <v>370</v>
      </c>
      <c r="R76" s="4395">
        <v>394</v>
      </c>
      <c r="S76" s="4395">
        <v>425</v>
      </c>
      <c r="T76" s="4395">
        <v>389</v>
      </c>
      <c r="U76" s="4395">
        <v>365</v>
      </c>
      <c r="V76" s="4395">
        <v>360</v>
      </c>
      <c r="W76" s="4395">
        <v>379</v>
      </c>
      <c r="X76" s="4395">
        <v>390</v>
      </c>
      <c r="Y76" s="4394">
        <v>335</v>
      </c>
      <c r="Z76" s="4395">
        <v>328</v>
      </c>
      <c r="AA76" s="4395">
        <v>306</v>
      </c>
      <c r="AB76" s="4396">
        <v>298</v>
      </c>
      <c r="AC76" s="1528">
        <f>SUM(E76:AB76)</f>
        <v>8247</v>
      </c>
      <c r="AD76" s="1150"/>
    </row>
    <row r="77" spans="1:30" s="8" customFormat="1" ht="12.75" customHeight="1">
      <c r="A77" s="5144"/>
      <c r="B77" s="5140"/>
      <c r="C77" s="2441" t="s">
        <v>342</v>
      </c>
      <c r="D77" s="1291" t="s">
        <v>110</v>
      </c>
      <c r="E77" s="953">
        <v>67.8</v>
      </c>
      <c r="F77" s="954">
        <v>72.36</v>
      </c>
      <c r="G77" s="954">
        <v>66.48</v>
      </c>
      <c r="H77" s="1061">
        <v>65.64</v>
      </c>
      <c r="I77" s="954">
        <v>64.44</v>
      </c>
      <c r="J77" s="954">
        <v>69.84</v>
      </c>
      <c r="K77" s="954">
        <v>81.72</v>
      </c>
      <c r="L77" s="954">
        <v>90.48</v>
      </c>
      <c r="M77" s="954">
        <v>102.36</v>
      </c>
      <c r="N77" s="1061">
        <v>109.32</v>
      </c>
      <c r="O77" s="954">
        <v>106.56</v>
      </c>
      <c r="P77" s="954">
        <v>111.6</v>
      </c>
      <c r="Q77" s="954">
        <v>99.36</v>
      </c>
      <c r="R77" s="954">
        <v>103.56</v>
      </c>
      <c r="S77" s="954">
        <v>103.68</v>
      </c>
      <c r="T77" s="954">
        <v>97.2</v>
      </c>
      <c r="U77" s="954">
        <v>90.24</v>
      </c>
      <c r="V77" s="954">
        <v>86.64</v>
      </c>
      <c r="W77" s="954">
        <v>87.6</v>
      </c>
      <c r="X77" s="954">
        <v>90.96</v>
      </c>
      <c r="Y77" s="1061">
        <v>83.16</v>
      </c>
      <c r="Z77" s="954">
        <v>79.2</v>
      </c>
      <c r="AA77" s="954">
        <v>75.12</v>
      </c>
      <c r="AB77" s="955">
        <v>71.040000000000006</v>
      </c>
      <c r="AC77" s="1523"/>
      <c r="AD77" s="1150"/>
    </row>
    <row r="78" spans="1:30" s="8" customFormat="1" ht="12.75" customHeight="1" thickBot="1">
      <c r="A78" s="5144"/>
      <c r="B78" s="5140"/>
      <c r="C78" s="1782" t="s">
        <v>315</v>
      </c>
      <c r="D78" s="1296" t="s">
        <v>111</v>
      </c>
      <c r="E78" s="4413">
        <v>0.20829805249788316</v>
      </c>
      <c r="F78" s="1118">
        <v>0.2707641196013289</v>
      </c>
      <c r="G78" s="1118">
        <v>0.22727272727272727</v>
      </c>
      <c r="H78" s="1203">
        <v>0.22497785651018601</v>
      </c>
      <c r="I78" s="1119">
        <v>0.20982142857142858</v>
      </c>
      <c r="J78" s="1119">
        <v>0.21815154038301415</v>
      </c>
      <c r="K78" s="1119">
        <v>0.24892086330935251</v>
      </c>
      <c r="L78" s="1119">
        <v>0.23432552248258393</v>
      </c>
      <c r="M78" s="1119">
        <v>0.21279069767441861</v>
      </c>
      <c r="N78" s="1203">
        <v>0.214248297537978</v>
      </c>
      <c r="O78" s="1119">
        <v>0.22459893048128343</v>
      </c>
      <c r="P78" s="1119">
        <v>0.21709491347666493</v>
      </c>
      <c r="Q78" s="1119">
        <v>0.20963172804532579</v>
      </c>
      <c r="R78" s="1119">
        <v>0.22060470324748041</v>
      </c>
      <c r="S78" s="1119">
        <v>0.24147727272727273</v>
      </c>
      <c r="T78" s="1119">
        <v>0.22909305064782096</v>
      </c>
      <c r="U78" s="1119">
        <v>0.23548387096774193</v>
      </c>
      <c r="V78" s="1119">
        <v>0.24307900067521945</v>
      </c>
      <c r="W78" s="1119">
        <v>0.25033025099075296</v>
      </c>
      <c r="X78" s="1119">
        <v>0.25456919060052219</v>
      </c>
      <c r="Y78" s="1203">
        <v>0.22866894197952217</v>
      </c>
      <c r="Z78" s="1119">
        <v>0.2368231046931408</v>
      </c>
      <c r="AA78" s="1119">
        <v>0.23720930232558141</v>
      </c>
      <c r="AB78" s="1438">
        <v>0.24129554655870444</v>
      </c>
      <c r="AC78" s="1373">
        <f t="shared" ref="AC78" si="6">AC76/AC75</f>
        <v>0.23026664805249197</v>
      </c>
      <c r="AD78" s="1150"/>
    </row>
    <row r="79" spans="1:30" s="8" customFormat="1" ht="12.75" customHeight="1">
      <c r="A79" s="5142" t="s">
        <v>326</v>
      </c>
      <c r="B79" s="5313" t="s">
        <v>358</v>
      </c>
      <c r="C79" s="2441" t="s">
        <v>342</v>
      </c>
      <c r="D79" s="1330" t="s">
        <v>108</v>
      </c>
      <c r="E79" s="4408">
        <v>0</v>
      </c>
      <c r="F79" s="4364">
        <v>0</v>
      </c>
      <c r="G79" s="4364">
        <v>0</v>
      </c>
      <c r="H79" s="4365">
        <v>0</v>
      </c>
      <c r="I79" s="4366">
        <v>0</v>
      </c>
      <c r="J79" s="4366">
        <v>0</v>
      </c>
      <c r="K79" s="4366">
        <v>0</v>
      </c>
      <c r="L79" s="4366">
        <v>0</v>
      </c>
      <c r="M79" s="4366">
        <v>0</v>
      </c>
      <c r="N79" s="4365">
        <v>0</v>
      </c>
      <c r="O79" s="4366">
        <v>0</v>
      </c>
      <c r="P79" s="4366">
        <v>0</v>
      </c>
      <c r="Q79" s="4366">
        <v>1</v>
      </c>
      <c r="R79" s="4366">
        <v>0</v>
      </c>
      <c r="S79" s="4366">
        <v>0</v>
      </c>
      <c r="T79" s="4366">
        <v>0</v>
      </c>
      <c r="U79" s="4366">
        <v>0</v>
      </c>
      <c r="V79" s="4366">
        <v>0</v>
      </c>
      <c r="W79" s="4366">
        <v>1</v>
      </c>
      <c r="X79" s="4366">
        <v>0</v>
      </c>
      <c r="Y79" s="4365">
        <v>0</v>
      </c>
      <c r="Z79" s="4366">
        <v>1</v>
      </c>
      <c r="AA79" s="4366">
        <v>0</v>
      </c>
      <c r="AB79" s="4375">
        <v>0</v>
      </c>
      <c r="AC79" s="1423">
        <f>SUM(E79:AB79)</f>
        <v>3</v>
      </c>
      <c r="AD79" s="1150"/>
    </row>
    <row r="80" spans="1:30" s="8" customFormat="1" ht="12.75" customHeight="1">
      <c r="A80" s="5143"/>
      <c r="B80" s="5317"/>
      <c r="C80" s="2441" t="s">
        <v>622</v>
      </c>
      <c r="D80" s="1332" t="s">
        <v>109</v>
      </c>
      <c r="E80" s="4409">
        <v>6</v>
      </c>
      <c r="F80" s="4387">
        <v>6</v>
      </c>
      <c r="G80" s="4387">
        <v>6</v>
      </c>
      <c r="H80" s="4363">
        <v>6</v>
      </c>
      <c r="I80" s="4362">
        <v>6</v>
      </c>
      <c r="J80" s="4362">
        <v>7</v>
      </c>
      <c r="K80" s="4362">
        <v>6</v>
      </c>
      <c r="L80" s="4362">
        <v>7</v>
      </c>
      <c r="M80" s="4362">
        <v>6</v>
      </c>
      <c r="N80" s="4363">
        <v>6</v>
      </c>
      <c r="O80" s="4362">
        <v>6</v>
      </c>
      <c r="P80" s="4362">
        <v>6</v>
      </c>
      <c r="Q80" s="4362">
        <v>6</v>
      </c>
      <c r="R80" s="4362">
        <v>6</v>
      </c>
      <c r="S80" s="4362">
        <v>6</v>
      </c>
      <c r="T80" s="4362">
        <v>6</v>
      </c>
      <c r="U80" s="4362">
        <v>6</v>
      </c>
      <c r="V80" s="4362">
        <v>6</v>
      </c>
      <c r="W80" s="4362">
        <v>6</v>
      </c>
      <c r="X80" s="4362">
        <v>6</v>
      </c>
      <c r="Y80" s="4363">
        <v>6</v>
      </c>
      <c r="Z80" s="4362">
        <v>6</v>
      </c>
      <c r="AA80" s="4362">
        <v>6</v>
      </c>
      <c r="AB80" s="4397">
        <v>6</v>
      </c>
      <c r="AC80" s="1430">
        <f>SUM(E80:AB80)</f>
        <v>146</v>
      </c>
      <c r="AD80" s="1150"/>
    </row>
    <row r="81" spans="1:30" s="8" customFormat="1" ht="12.75" customHeight="1">
      <c r="A81" s="5144"/>
      <c r="B81" s="5317"/>
      <c r="C81" s="2441" t="s">
        <v>342</v>
      </c>
      <c r="D81" s="1332" t="s">
        <v>110</v>
      </c>
      <c r="E81" s="3928">
        <v>0.4</v>
      </c>
      <c r="F81" s="3924">
        <v>0.44</v>
      </c>
      <c r="G81" s="3924">
        <v>0.44</v>
      </c>
      <c r="H81" s="3926">
        <v>0.44</v>
      </c>
      <c r="I81" s="3924">
        <v>0.4</v>
      </c>
      <c r="J81" s="3924">
        <v>0.44</v>
      </c>
      <c r="K81" s="3924">
        <v>0.4</v>
      </c>
      <c r="L81" s="3924">
        <v>0.44</v>
      </c>
      <c r="M81" s="3924">
        <v>0.44</v>
      </c>
      <c r="N81" s="3926">
        <v>0.4</v>
      </c>
      <c r="O81" s="3924">
        <v>0.4</v>
      </c>
      <c r="P81" s="3924">
        <v>0.4</v>
      </c>
      <c r="Q81" s="3924">
        <v>0.4</v>
      </c>
      <c r="R81" s="3924">
        <v>0.4</v>
      </c>
      <c r="S81" s="3924">
        <v>0.44</v>
      </c>
      <c r="T81" s="3924">
        <v>0.36</v>
      </c>
      <c r="U81" s="3924">
        <v>0.36</v>
      </c>
      <c r="V81" s="3924">
        <v>0.4</v>
      </c>
      <c r="W81" s="3924">
        <v>0.4</v>
      </c>
      <c r="X81" s="3924">
        <v>0.4</v>
      </c>
      <c r="Y81" s="3926">
        <v>0.4</v>
      </c>
      <c r="Z81" s="3924">
        <v>0.4</v>
      </c>
      <c r="AA81" s="3924">
        <v>0.4</v>
      </c>
      <c r="AB81" s="4144">
        <v>0.44</v>
      </c>
      <c r="AC81" s="1503"/>
      <c r="AD81" s="1150"/>
    </row>
    <row r="82" spans="1:30" s="8" customFormat="1" ht="12.75" customHeight="1" thickBot="1">
      <c r="A82" s="5144"/>
      <c r="B82" s="5318"/>
      <c r="C82" s="1782" t="s">
        <v>315</v>
      </c>
      <c r="D82" s="1360" t="s">
        <v>111</v>
      </c>
      <c r="E82" s="4413" t="e">
        <v>#DIV/0!</v>
      </c>
      <c r="F82" s="1118" t="e">
        <v>#DIV/0!</v>
      </c>
      <c r="G82" s="1118" t="e">
        <v>#DIV/0!</v>
      </c>
      <c r="H82" s="1203" t="e">
        <v>#DIV/0!</v>
      </c>
      <c r="I82" s="1119" t="e">
        <v>#DIV/0!</v>
      </c>
      <c r="J82" s="1119" t="e">
        <v>#DIV/0!</v>
      </c>
      <c r="K82" s="1119" t="e">
        <v>#DIV/0!</v>
      </c>
      <c r="L82" s="1119" t="e">
        <v>#DIV/0!</v>
      </c>
      <c r="M82" s="1119" t="e">
        <v>#DIV/0!</v>
      </c>
      <c r="N82" s="1203" t="e">
        <v>#DIV/0!</v>
      </c>
      <c r="O82" s="1118" t="e">
        <v>#DIV/0!</v>
      </c>
      <c r="P82" s="1119" t="e">
        <v>#DIV/0!</v>
      </c>
      <c r="Q82" s="1119">
        <v>6</v>
      </c>
      <c r="R82" s="1119" t="e">
        <v>#DIV/0!</v>
      </c>
      <c r="S82" s="1119" t="e">
        <v>#DIV/0!</v>
      </c>
      <c r="T82" s="1119" t="e">
        <v>#DIV/0!</v>
      </c>
      <c r="U82" s="1119" t="e">
        <v>#DIV/0!</v>
      </c>
      <c r="V82" s="1119" t="e">
        <v>#DIV/0!</v>
      </c>
      <c r="W82" s="1119">
        <v>6</v>
      </c>
      <c r="X82" s="1119" t="e">
        <v>#DIV/0!</v>
      </c>
      <c r="Y82" s="1203" t="e">
        <v>#DIV/0!</v>
      </c>
      <c r="Z82" s="1119">
        <v>6</v>
      </c>
      <c r="AA82" s="1119" t="e">
        <v>#DIV/0!</v>
      </c>
      <c r="AB82" s="1438" t="e">
        <v>#DIV/0!</v>
      </c>
      <c r="AC82" s="1137">
        <f t="shared" ref="AC82" si="7">AC80/AC79</f>
        <v>48.666666666666664</v>
      </c>
      <c r="AD82" s="1150"/>
    </row>
    <row r="83" spans="1:30" s="8" customFormat="1" ht="12.75" customHeight="1">
      <c r="A83" s="5149" t="s">
        <v>607</v>
      </c>
      <c r="B83" s="5091" t="s">
        <v>298</v>
      </c>
      <c r="C83" s="2445" t="s">
        <v>614</v>
      </c>
      <c r="D83" s="1330" t="s">
        <v>108</v>
      </c>
      <c r="E83" s="4408">
        <v>0</v>
      </c>
      <c r="F83" s="4364">
        <v>1</v>
      </c>
      <c r="G83" s="4364">
        <v>1</v>
      </c>
      <c r="H83" s="4365">
        <v>1</v>
      </c>
      <c r="I83" s="4366">
        <v>1</v>
      </c>
      <c r="J83" s="4366">
        <v>1</v>
      </c>
      <c r="K83" s="4366">
        <v>1</v>
      </c>
      <c r="L83" s="4366">
        <v>1</v>
      </c>
      <c r="M83" s="4366">
        <v>1</v>
      </c>
      <c r="N83" s="4365">
        <v>0</v>
      </c>
      <c r="O83" s="4366">
        <v>1</v>
      </c>
      <c r="P83" s="4366">
        <v>1</v>
      </c>
      <c r="Q83" s="4366">
        <v>0</v>
      </c>
      <c r="R83" s="4366">
        <v>0</v>
      </c>
      <c r="S83" s="4366">
        <v>1</v>
      </c>
      <c r="T83" s="4366">
        <v>1</v>
      </c>
      <c r="U83" s="4366">
        <v>1</v>
      </c>
      <c r="V83" s="4366">
        <v>1</v>
      </c>
      <c r="W83" s="4366">
        <v>1</v>
      </c>
      <c r="X83" s="4366">
        <v>1</v>
      </c>
      <c r="Y83" s="4365">
        <v>1</v>
      </c>
      <c r="Z83" s="4366">
        <v>1</v>
      </c>
      <c r="AA83" s="4366">
        <v>1</v>
      </c>
      <c r="AB83" s="4375">
        <v>1</v>
      </c>
      <c r="AC83" s="1423">
        <f>SUM(E83:AB83)</f>
        <v>20</v>
      </c>
      <c r="AD83" s="1150"/>
    </row>
    <row r="84" spans="1:30" s="8" customFormat="1" ht="12.75" customHeight="1">
      <c r="A84" s="5173"/>
      <c r="B84" s="5092"/>
      <c r="C84" s="2441" t="s">
        <v>364</v>
      </c>
      <c r="D84" s="1332" t="s">
        <v>109</v>
      </c>
      <c r="E84" s="4409">
        <v>12</v>
      </c>
      <c r="F84" s="4387">
        <v>12</v>
      </c>
      <c r="G84" s="4387">
        <v>12</v>
      </c>
      <c r="H84" s="4363">
        <v>12</v>
      </c>
      <c r="I84" s="4362">
        <v>12</v>
      </c>
      <c r="J84" s="4362">
        <v>12</v>
      </c>
      <c r="K84" s="4362">
        <v>12</v>
      </c>
      <c r="L84" s="4362">
        <v>12</v>
      </c>
      <c r="M84" s="4362">
        <v>11</v>
      </c>
      <c r="N84" s="4363">
        <v>12</v>
      </c>
      <c r="O84" s="4362">
        <v>11</v>
      </c>
      <c r="P84" s="4362">
        <v>11</v>
      </c>
      <c r="Q84" s="4362">
        <v>11</v>
      </c>
      <c r="R84" s="4362">
        <v>12</v>
      </c>
      <c r="S84" s="4362">
        <v>12</v>
      </c>
      <c r="T84" s="4362">
        <v>12</v>
      </c>
      <c r="U84" s="4362">
        <v>12</v>
      </c>
      <c r="V84" s="4362">
        <v>12</v>
      </c>
      <c r="W84" s="4362">
        <v>11</v>
      </c>
      <c r="X84" s="4362">
        <v>11</v>
      </c>
      <c r="Y84" s="4363">
        <v>12</v>
      </c>
      <c r="Z84" s="4362">
        <v>12</v>
      </c>
      <c r="AA84" s="4362">
        <v>12</v>
      </c>
      <c r="AB84" s="4397">
        <v>12</v>
      </c>
      <c r="AC84" s="1433">
        <f>SUM(E84:AB84)</f>
        <v>282</v>
      </c>
      <c r="AD84" s="1150"/>
    </row>
    <row r="85" spans="1:30" s="8" customFormat="1" ht="12.75" customHeight="1">
      <c r="A85" s="5173"/>
      <c r="B85" s="5140"/>
      <c r="C85" s="2441" t="s">
        <v>342</v>
      </c>
      <c r="D85" s="1332" t="s">
        <v>110</v>
      </c>
      <c r="E85" s="953">
        <v>0.68</v>
      </c>
      <c r="F85" s="954">
        <v>0.64</v>
      </c>
      <c r="G85" s="954">
        <v>0.64</v>
      </c>
      <c r="H85" s="1061">
        <v>0.64</v>
      </c>
      <c r="I85" s="954">
        <v>0.64</v>
      </c>
      <c r="J85" s="954">
        <v>0.64</v>
      </c>
      <c r="K85" s="954">
        <v>0.64</v>
      </c>
      <c r="L85" s="954">
        <v>0.68</v>
      </c>
      <c r="M85" s="954">
        <v>0.64</v>
      </c>
      <c r="N85" s="1061">
        <v>0.68</v>
      </c>
      <c r="O85" s="954">
        <v>0.6</v>
      </c>
      <c r="P85" s="954">
        <v>0.64</v>
      </c>
      <c r="Q85" s="954">
        <v>0.64</v>
      </c>
      <c r="R85" s="954">
        <v>0.68</v>
      </c>
      <c r="S85" s="954">
        <v>0.64</v>
      </c>
      <c r="T85" s="954">
        <v>0.64</v>
      </c>
      <c r="U85" s="954">
        <v>0.68</v>
      </c>
      <c r="V85" s="954">
        <v>0.68</v>
      </c>
      <c r="W85" s="954">
        <v>0.64</v>
      </c>
      <c r="X85" s="954">
        <v>0.64</v>
      </c>
      <c r="Y85" s="1061">
        <v>0.64</v>
      </c>
      <c r="Z85" s="954">
        <v>0.68</v>
      </c>
      <c r="AA85" s="954">
        <v>0.68</v>
      </c>
      <c r="AB85" s="955">
        <v>0.64</v>
      </c>
      <c r="AC85" s="1503"/>
      <c r="AD85" s="1150"/>
    </row>
    <row r="86" spans="1:30" s="37" customFormat="1" ht="12.75" customHeight="1" thickBot="1">
      <c r="A86" s="5151"/>
      <c r="B86" s="5140"/>
      <c r="C86" s="1782" t="s">
        <v>315</v>
      </c>
      <c r="D86" s="1335" t="s">
        <v>111</v>
      </c>
      <c r="E86" s="1540" t="e">
        <v>#DIV/0!</v>
      </c>
      <c r="F86" s="1102">
        <v>12</v>
      </c>
      <c r="G86" s="1102">
        <v>12</v>
      </c>
      <c r="H86" s="1200">
        <v>12</v>
      </c>
      <c r="I86" s="1102">
        <v>12</v>
      </c>
      <c r="J86" s="1102">
        <v>12</v>
      </c>
      <c r="K86" s="1102">
        <v>12</v>
      </c>
      <c r="L86" s="1102">
        <v>12</v>
      </c>
      <c r="M86" s="1102">
        <v>11</v>
      </c>
      <c r="N86" s="1200" t="e">
        <v>#DIV/0!</v>
      </c>
      <c r="O86" s="1102">
        <v>11</v>
      </c>
      <c r="P86" s="1102">
        <v>11</v>
      </c>
      <c r="Q86" s="1102" t="e">
        <v>#DIV/0!</v>
      </c>
      <c r="R86" s="1102" t="e">
        <v>#DIV/0!</v>
      </c>
      <c r="S86" s="1102">
        <v>12</v>
      </c>
      <c r="T86" s="1102">
        <v>12</v>
      </c>
      <c r="U86" s="1102">
        <v>12</v>
      </c>
      <c r="V86" s="1108">
        <v>12</v>
      </c>
      <c r="W86" s="1102">
        <v>11</v>
      </c>
      <c r="X86" s="1102">
        <v>11</v>
      </c>
      <c r="Y86" s="1200">
        <v>12</v>
      </c>
      <c r="Z86" s="1102">
        <v>12</v>
      </c>
      <c r="AA86" s="1102">
        <v>12</v>
      </c>
      <c r="AB86" s="1103">
        <v>12</v>
      </c>
      <c r="AC86" s="1384"/>
      <c r="AD86" s="1520"/>
    </row>
    <row r="87" spans="1:30" s="8" customFormat="1" ht="12.75" customHeight="1">
      <c r="A87" s="5142" t="s">
        <v>327</v>
      </c>
      <c r="B87" s="5091" t="s">
        <v>328</v>
      </c>
      <c r="C87" s="2441" t="s">
        <v>342</v>
      </c>
      <c r="D87" s="1330" t="s">
        <v>108</v>
      </c>
      <c r="E87" s="4414">
        <v>434</v>
      </c>
      <c r="F87" s="4367">
        <v>416</v>
      </c>
      <c r="G87" s="4367">
        <v>410</v>
      </c>
      <c r="H87" s="4368">
        <v>383</v>
      </c>
      <c r="I87" s="4369">
        <v>391</v>
      </c>
      <c r="J87" s="4369">
        <v>407</v>
      </c>
      <c r="K87" s="4369">
        <v>473</v>
      </c>
      <c r="L87" s="4369">
        <v>554</v>
      </c>
      <c r="M87" s="4369">
        <v>547</v>
      </c>
      <c r="N87" s="4368">
        <v>634</v>
      </c>
      <c r="O87" s="4367">
        <v>686</v>
      </c>
      <c r="P87" s="4369">
        <v>726</v>
      </c>
      <c r="Q87" s="4369">
        <v>691</v>
      </c>
      <c r="R87" s="4369">
        <v>682</v>
      </c>
      <c r="S87" s="4369">
        <v>709</v>
      </c>
      <c r="T87" s="4369">
        <v>661</v>
      </c>
      <c r="U87" s="4369">
        <v>636</v>
      </c>
      <c r="V87" s="4369">
        <v>590</v>
      </c>
      <c r="W87" s="4369">
        <v>605</v>
      </c>
      <c r="X87" s="4369">
        <v>605</v>
      </c>
      <c r="Y87" s="4368">
        <v>547</v>
      </c>
      <c r="Z87" s="4369">
        <v>510</v>
      </c>
      <c r="AA87" s="4369">
        <v>485</v>
      </c>
      <c r="AB87" s="4376">
        <v>431</v>
      </c>
      <c r="AC87" s="1412">
        <f>SUM(E87:AB87)</f>
        <v>13213</v>
      </c>
      <c r="AD87" s="1150"/>
    </row>
    <row r="88" spans="1:30" s="8" customFormat="1" ht="12.75" customHeight="1">
      <c r="A88" s="5143"/>
      <c r="B88" s="5092"/>
      <c r="C88" s="2441" t="s">
        <v>342</v>
      </c>
      <c r="D88" s="1332" t="s">
        <v>109</v>
      </c>
      <c r="E88" s="4409">
        <v>132</v>
      </c>
      <c r="F88" s="4387">
        <v>125</v>
      </c>
      <c r="G88" s="4387">
        <v>131</v>
      </c>
      <c r="H88" s="4363">
        <v>120</v>
      </c>
      <c r="I88" s="4362">
        <v>130</v>
      </c>
      <c r="J88" s="4362">
        <v>119</v>
      </c>
      <c r="K88" s="4362">
        <v>143</v>
      </c>
      <c r="L88" s="4362">
        <v>166</v>
      </c>
      <c r="M88" s="4362">
        <v>152</v>
      </c>
      <c r="N88" s="4363">
        <v>157</v>
      </c>
      <c r="O88" s="4387">
        <v>181</v>
      </c>
      <c r="P88" s="4362">
        <v>167</v>
      </c>
      <c r="Q88" s="4362">
        <v>168</v>
      </c>
      <c r="R88" s="4362">
        <v>176</v>
      </c>
      <c r="S88" s="4362">
        <v>178</v>
      </c>
      <c r="T88" s="4362">
        <v>170</v>
      </c>
      <c r="U88" s="4362">
        <v>170</v>
      </c>
      <c r="V88" s="4362">
        <v>149</v>
      </c>
      <c r="W88" s="4362">
        <v>173</v>
      </c>
      <c r="X88" s="4362">
        <v>172</v>
      </c>
      <c r="Y88" s="4363">
        <v>142</v>
      </c>
      <c r="Z88" s="4362">
        <v>156</v>
      </c>
      <c r="AA88" s="4362">
        <v>148</v>
      </c>
      <c r="AB88" s="4397">
        <v>115</v>
      </c>
      <c r="AC88" s="1529">
        <f>SUM(E88:AB88)</f>
        <v>3640</v>
      </c>
      <c r="AD88" s="1150"/>
    </row>
    <row r="89" spans="1:30" s="8" customFormat="1" ht="12.75" customHeight="1">
      <c r="A89" s="5144"/>
      <c r="B89" s="5140"/>
      <c r="C89" s="2441" t="s">
        <v>342</v>
      </c>
      <c r="D89" s="1332" t="s">
        <v>110</v>
      </c>
      <c r="E89" s="953">
        <v>25.68</v>
      </c>
      <c r="F89" s="954">
        <v>24.36</v>
      </c>
      <c r="G89" s="954">
        <v>24.6</v>
      </c>
      <c r="H89" s="1061">
        <v>23.16</v>
      </c>
      <c r="I89" s="954">
        <v>23.4</v>
      </c>
      <c r="J89" s="954">
        <v>24</v>
      </c>
      <c r="K89" s="954">
        <v>27.36</v>
      </c>
      <c r="L89" s="954">
        <v>33.24</v>
      </c>
      <c r="M89" s="954">
        <v>32.159999999999997</v>
      </c>
      <c r="N89" s="1061">
        <v>36.72</v>
      </c>
      <c r="O89" s="954">
        <v>40.08</v>
      </c>
      <c r="P89" s="954">
        <v>40.56</v>
      </c>
      <c r="Q89" s="954">
        <v>38.159999999999997</v>
      </c>
      <c r="R89" s="954">
        <v>39.479999999999997</v>
      </c>
      <c r="S89" s="954">
        <v>39.119999999999997</v>
      </c>
      <c r="T89" s="954">
        <v>37.68</v>
      </c>
      <c r="U89" s="954">
        <v>36.840000000000003</v>
      </c>
      <c r="V89" s="954">
        <v>34.32</v>
      </c>
      <c r="W89" s="954">
        <v>35.28</v>
      </c>
      <c r="X89" s="954">
        <v>35.04</v>
      </c>
      <c r="Y89" s="1061">
        <v>31.56</v>
      </c>
      <c r="Z89" s="954">
        <v>29.76</v>
      </c>
      <c r="AA89" s="954">
        <v>28.2</v>
      </c>
      <c r="AB89" s="955">
        <v>25.2</v>
      </c>
      <c r="AC89" s="1503"/>
      <c r="AD89" s="1150"/>
    </row>
    <row r="90" spans="1:30" s="37" customFormat="1" ht="12.75" customHeight="1" thickBot="1">
      <c r="A90" s="5144"/>
      <c r="B90" s="5140"/>
      <c r="C90" s="1782" t="s">
        <v>315</v>
      </c>
      <c r="D90" s="1335" t="s">
        <v>111</v>
      </c>
      <c r="E90" s="4413">
        <v>0.30414746543778803</v>
      </c>
      <c r="F90" s="1118">
        <v>0.30048076923076922</v>
      </c>
      <c r="G90" s="1118">
        <v>0.31951219512195123</v>
      </c>
      <c r="H90" s="1203">
        <v>0.3133159268929504</v>
      </c>
      <c r="I90" s="1119">
        <v>0.33248081841432225</v>
      </c>
      <c r="J90" s="1119">
        <v>0.29238329238329236</v>
      </c>
      <c r="K90" s="1119">
        <v>0.30232558139534882</v>
      </c>
      <c r="L90" s="1119">
        <v>0.29963898916967507</v>
      </c>
      <c r="M90" s="1119">
        <v>0.27787934186471663</v>
      </c>
      <c r="N90" s="1203">
        <v>0.2476340694006309</v>
      </c>
      <c r="O90" s="1118">
        <v>0.26384839650145775</v>
      </c>
      <c r="P90" s="1119">
        <v>0.23002754820936638</v>
      </c>
      <c r="Q90" s="1119">
        <v>0.24312590448625182</v>
      </c>
      <c r="R90" s="1119">
        <v>0.25806451612903225</v>
      </c>
      <c r="S90" s="1119">
        <v>0.25105782792665726</v>
      </c>
      <c r="T90" s="1119">
        <v>0.25718608169440244</v>
      </c>
      <c r="U90" s="1119">
        <v>0.26729559748427673</v>
      </c>
      <c r="V90" s="1119">
        <v>0.25254237288135595</v>
      </c>
      <c r="W90" s="1119">
        <v>0.28595041322314052</v>
      </c>
      <c r="X90" s="1119">
        <v>0.28429752066115704</v>
      </c>
      <c r="Y90" s="1203">
        <v>0.25959780621572209</v>
      </c>
      <c r="Z90" s="1119">
        <v>0.30588235294117649</v>
      </c>
      <c r="AA90" s="1119">
        <v>0.30515463917525776</v>
      </c>
      <c r="AB90" s="1438">
        <v>0.26682134570765659</v>
      </c>
      <c r="AC90" s="1384">
        <f>AC88/AC87</f>
        <v>0.27548626352834332</v>
      </c>
      <c r="AD90" s="1520"/>
    </row>
    <row r="91" spans="1:30" s="8" customFormat="1" ht="12.75" customHeight="1">
      <c r="A91" s="5142" t="s">
        <v>329</v>
      </c>
      <c r="B91" s="5091" t="s">
        <v>9</v>
      </c>
      <c r="C91" s="2441" t="s">
        <v>342</v>
      </c>
      <c r="D91" s="1330" t="s">
        <v>108</v>
      </c>
      <c r="E91" s="4408">
        <v>32</v>
      </c>
      <c r="F91" s="4364">
        <v>73</v>
      </c>
      <c r="G91" s="4364">
        <v>26</v>
      </c>
      <c r="H91" s="4365">
        <v>59</v>
      </c>
      <c r="I91" s="4366">
        <v>30</v>
      </c>
      <c r="J91" s="4366">
        <v>31</v>
      </c>
      <c r="K91" s="4366">
        <v>61</v>
      </c>
      <c r="L91" s="4366">
        <v>23</v>
      </c>
      <c r="M91" s="4366">
        <v>43</v>
      </c>
      <c r="N91" s="4365">
        <v>72</v>
      </c>
      <c r="O91" s="4366">
        <v>39</v>
      </c>
      <c r="P91" s="4366">
        <v>40</v>
      </c>
      <c r="Q91" s="4366">
        <v>28</v>
      </c>
      <c r="R91" s="4366">
        <v>30</v>
      </c>
      <c r="S91" s="4366">
        <v>52</v>
      </c>
      <c r="T91" s="4366">
        <v>56</v>
      </c>
      <c r="U91" s="4366">
        <v>37</v>
      </c>
      <c r="V91" s="4366">
        <v>57</v>
      </c>
      <c r="W91" s="4366">
        <v>27</v>
      </c>
      <c r="X91" s="4366">
        <v>58</v>
      </c>
      <c r="Y91" s="4365">
        <v>46</v>
      </c>
      <c r="Z91" s="4366">
        <v>19</v>
      </c>
      <c r="AA91" s="4366">
        <v>26</v>
      </c>
      <c r="AB91" s="4375">
        <v>62</v>
      </c>
      <c r="AC91" s="1554">
        <f>SUM(E91:AB91)</f>
        <v>1027</v>
      </c>
      <c r="AD91" s="1150"/>
    </row>
    <row r="92" spans="1:30" s="8" customFormat="1" ht="12.75" customHeight="1">
      <c r="A92" s="5143"/>
      <c r="B92" s="5092"/>
      <c r="C92" s="2441" t="s">
        <v>342</v>
      </c>
      <c r="D92" s="1332" t="s">
        <v>109</v>
      </c>
      <c r="E92" s="4409">
        <v>0</v>
      </c>
      <c r="F92" s="4387">
        <v>38</v>
      </c>
      <c r="G92" s="4387">
        <v>1</v>
      </c>
      <c r="H92" s="4363">
        <v>39</v>
      </c>
      <c r="I92" s="4362">
        <v>1</v>
      </c>
      <c r="J92" s="4362">
        <v>1</v>
      </c>
      <c r="K92" s="4362">
        <v>38</v>
      </c>
      <c r="L92" s="4362">
        <v>1</v>
      </c>
      <c r="M92" s="4362">
        <v>19</v>
      </c>
      <c r="N92" s="4363">
        <v>32</v>
      </c>
      <c r="O92" s="4362">
        <v>20</v>
      </c>
      <c r="P92" s="4362">
        <v>28</v>
      </c>
      <c r="Q92" s="4362">
        <v>5</v>
      </c>
      <c r="R92" s="4362">
        <v>17</v>
      </c>
      <c r="S92" s="4362">
        <v>12</v>
      </c>
      <c r="T92" s="4362">
        <v>12</v>
      </c>
      <c r="U92" s="4362">
        <v>5</v>
      </c>
      <c r="V92" s="4362">
        <v>20</v>
      </c>
      <c r="W92" s="4362">
        <v>1</v>
      </c>
      <c r="X92" s="4362">
        <v>21</v>
      </c>
      <c r="Y92" s="4363">
        <v>22</v>
      </c>
      <c r="Z92" s="4362">
        <v>-1</v>
      </c>
      <c r="AA92" s="4362">
        <v>0</v>
      </c>
      <c r="AB92" s="4397">
        <v>35</v>
      </c>
      <c r="AC92" s="1413">
        <f>SUM(E92:AB92)</f>
        <v>367</v>
      </c>
      <c r="AD92" s="1150"/>
    </row>
    <row r="93" spans="1:30" s="8" customFormat="1" ht="12.75" customHeight="1">
      <c r="A93" s="5144"/>
      <c r="B93" s="5140"/>
      <c r="C93" s="2441" t="s">
        <v>342</v>
      </c>
      <c r="D93" s="1332" t="s">
        <v>110</v>
      </c>
      <c r="E93" s="953">
        <v>2.1</v>
      </c>
      <c r="F93" s="954">
        <v>4.92</v>
      </c>
      <c r="G93" s="954">
        <v>1.8</v>
      </c>
      <c r="H93" s="1061">
        <v>4.1399999999999997</v>
      </c>
      <c r="I93" s="954">
        <v>2.04</v>
      </c>
      <c r="J93" s="954">
        <v>2.16</v>
      </c>
      <c r="K93" s="954">
        <v>4.38</v>
      </c>
      <c r="L93" s="954">
        <v>1.5</v>
      </c>
      <c r="M93" s="954">
        <v>3</v>
      </c>
      <c r="N93" s="1061">
        <v>4.8</v>
      </c>
      <c r="O93" s="954">
        <v>2.82</v>
      </c>
      <c r="P93" s="954">
        <v>3.18</v>
      </c>
      <c r="Q93" s="954">
        <v>1.98</v>
      </c>
      <c r="R93" s="954">
        <v>2.16</v>
      </c>
      <c r="S93" s="954">
        <v>3.54</v>
      </c>
      <c r="T93" s="954">
        <v>3.84</v>
      </c>
      <c r="U93" s="954">
        <v>2.52</v>
      </c>
      <c r="V93" s="954">
        <v>3.84</v>
      </c>
      <c r="W93" s="954">
        <v>1.92</v>
      </c>
      <c r="X93" s="954">
        <v>3.9</v>
      </c>
      <c r="Y93" s="1061">
        <v>3.12</v>
      </c>
      <c r="Z93" s="954">
        <v>1.56</v>
      </c>
      <c r="AA93" s="954">
        <v>1.98</v>
      </c>
      <c r="AB93" s="955">
        <v>4.38</v>
      </c>
      <c r="AC93" s="1503"/>
      <c r="AD93" s="1150"/>
    </row>
    <row r="94" spans="1:30" s="37" customFormat="1" ht="12.75" customHeight="1" thickBot="1">
      <c r="A94" s="5144"/>
      <c r="B94" s="5140"/>
      <c r="C94" s="1782" t="s">
        <v>315</v>
      </c>
      <c r="D94" s="1335" t="s">
        <v>111</v>
      </c>
      <c r="E94" s="1540">
        <v>0</v>
      </c>
      <c r="F94" s="1102">
        <v>0.52054794520547942</v>
      </c>
      <c r="G94" s="1102">
        <v>3.8461538461538464E-2</v>
      </c>
      <c r="H94" s="1200">
        <v>0.66101694915254239</v>
      </c>
      <c r="I94" s="1108">
        <v>3.3333333333333333E-2</v>
      </c>
      <c r="J94" s="1108">
        <v>3.2258064516129031E-2</v>
      </c>
      <c r="K94" s="1108">
        <v>0.62295081967213117</v>
      </c>
      <c r="L94" s="1108">
        <v>4.3478260869565216E-2</v>
      </c>
      <c r="M94" s="1108">
        <v>0.44186046511627908</v>
      </c>
      <c r="N94" s="1200">
        <v>0.44444444444444442</v>
      </c>
      <c r="O94" s="1108">
        <v>0.51282051282051277</v>
      </c>
      <c r="P94" s="1108">
        <v>0.7</v>
      </c>
      <c r="Q94" s="1108">
        <v>0.17857142857142858</v>
      </c>
      <c r="R94" s="1108">
        <v>0.56666666666666665</v>
      </c>
      <c r="S94" s="1108">
        <v>0.23076923076923078</v>
      </c>
      <c r="T94" s="1108">
        <v>0.21428571428571427</v>
      </c>
      <c r="U94" s="1108">
        <v>0.13513513513513514</v>
      </c>
      <c r="V94" s="1108">
        <v>0.35087719298245612</v>
      </c>
      <c r="W94" s="1108">
        <v>3.7037037037037035E-2</v>
      </c>
      <c r="X94" s="1108">
        <v>0.36206896551724138</v>
      </c>
      <c r="Y94" s="1200">
        <v>0.47826086956521741</v>
      </c>
      <c r="Z94" s="1108">
        <v>-5.2631578947368418E-2</v>
      </c>
      <c r="AA94" s="1108">
        <v>0</v>
      </c>
      <c r="AB94" s="1439">
        <v>0.56451612903225812</v>
      </c>
      <c r="AC94" s="1481">
        <f t="shared" ref="AC94" si="8">AC92/AC91</f>
        <v>0.35735150925024345</v>
      </c>
      <c r="AD94" s="1520"/>
    </row>
    <row r="95" spans="1:30" s="8" customFormat="1" ht="12.75" customHeight="1">
      <c r="A95" s="5142" t="s">
        <v>330</v>
      </c>
      <c r="B95" s="5091" t="s">
        <v>45</v>
      </c>
      <c r="C95" s="2441" t="s">
        <v>342</v>
      </c>
      <c r="D95" s="1288" t="s">
        <v>108</v>
      </c>
      <c r="E95" s="4410">
        <v>480</v>
      </c>
      <c r="F95" s="4367">
        <v>460</v>
      </c>
      <c r="G95" s="4367">
        <v>472</v>
      </c>
      <c r="H95" s="4368">
        <v>490</v>
      </c>
      <c r="I95" s="4369">
        <v>471</v>
      </c>
      <c r="J95" s="4369">
        <v>459</v>
      </c>
      <c r="K95" s="4369">
        <v>539</v>
      </c>
      <c r="L95" s="4369">
        <v>636</v>
      </c>
      <c r="M95" s="4369">
        <v>734</v>
      </c>
      <c r="N95" s="4368">
        <v>748</v>
      </c>
      <c r="O95" s="4367">
        <v>756</v>
      </c>
      <c r="P95" s="4369">
        <v>750</v>
      </c>
      <c r="Q95" s="4369">
        <v>652</v>
      </c>
      <c r="R95" s="4369">
        <v>691</v>
      </c>
      <c r="S95" s="4369">
        <v>660</v>
      </c>
      <c r="T95" s="4369">
        <v>656</v>
      </c>
      <c r="U95" s="4369">
        <v>603</v>
      </c>
      <c r="V95" s="4369">
        <v>584</v>
      </c>
      <c r="W95" s="4369">
        <v>610</v>
      </c>
      <c r="X95" s="4369">
        <v>610</v>
      </c>
      <c r="Y95" s="4368">
        <v>579</v>
      </c>
      <c r="Z95" s="4369">
        <v>589</v>
      </c>
      <c r="AA95" s="4369">
        <v>554</v>
      </c>
      <c r="AB95" s="4369">
        <v>478</v>
      </c>
      <c r="AC95" s="1477">
        <f>SUM(E95:AB95)</f>
        <v>14261</v>
      </c>
      <c r="AD95" s="1150"/>
    </row>
    <row r="96" spans="1:30" s="8" customFormat="1" ht="12.75" customHeight="1">
      <c r="A96" s="5143"/>
      <c r="B96" s="5092"/>
      <c r="C96" s="2441" t="s">
        <v>342</v>
      </c>
      <c r="D96" s="1291" t="s">
        <v>109</v>
      </c>
      <c r="E96" s="4361">
        <v>120</v>
      </c>
      <c r="F96" s="4387">
        <v>166</v>
      </c>
      <c r="G96" s="4387">
        <v>142</v>
      </c>
      <c r="H96" s="4363">
        <v>118</v>
      </c>
      <c r="I96" s="4362">
        <v>124</v>
      </c>
      <c r="J96" s="4362">
        <v>144</v>
      </c>
      <c r="K96" s="4362">
        <v>170</v>
      </c>
      <c r="L96" s="4362">
        <v>159</v>
      </c>
      <c r="M96" s="4362">
        <v>196</v>
      </c>
      <c r="N96" s="4363">
        <v>222</v>
      </c>
      <c r="O96" s="4387">
        <v>213</v>
      </c>
      <c r="P96" s="4362">
        <v>216</v>
      </c>
      <c r="Q96" s="4362">
        <v>190</v>
      </c>
      <c r="R96" s="4362">
        <v>198</v>
      </c>
      <c r="S96" s="4362">
        <v>209</v>
      </c>
      <c r="T96" s="4362">
        <v>210</v>
      </c>
      <c r="U96" s="4362">
        <v>194</v>
      </c>
      <c r="V96" s="4362">
        <v>210</v>
      </c>
      <c r="W96" s="4362">
        <v>194</v>
      </c>
      <c r="X96" s="4362">
        <v>182</v>
      </c>
      <c r="Y96" s="4363">
        <v>161</v>
      </c>
      <c r="Z96" s="4362">
        <v>175</v>
      </c>
      <c r="AA96" s="4362">
        <v>168</v>
      </c>
      <c r="AB96" s="4362">
        <v>146</v>
      </c>
      <c r="AC96" s="1424">
        <f>SUM(E96:AB96)</f>
        <v>4227</v>
      </c>
      <c r="AD96" s="1150"/>
    </row>
    <row r="97" spans="1:30" s="8" customFormat="1" ht="12.75" customHeight="1">
      <c r="A97" s="5144"/>
      <c r="B97" s="5140"/>
      <c r="C97" s="2441" t="s">
        <v>342</v>
      </c>
      <c r="D97" s="1291" t="s">
        <v>110</v>
      </c>
      <c r="E97" s="1026">
        <v>27.28</v>
      </c>
      <c r="F97" s="954">
        <v>27.56</v>
      </c>
      <c r="G97" s="954">
        <v>27.64</v>
      </c>
      <c r="H97" s="1061">
        <v>28.36</v>
      </c>
      <c r="I97" s="954">
        <v>27.36</v>
      </c>
      <c r="J97" s="954">
        <v>26.84</v>
      </c>
      <c r="K97" s="954">
        <v>32.56</v>
      </c>
      <c r="L97" s="954">
        <v>35.44</v>
      </c>
      <c r="M97" s="954">
        <v>42.72</v>
      </c>
      <c r="N97" s="1061">
        <v>42.96</v>
      </c>
      <c r="O97" s="954">
        <v>43.52</v>
      </c>
      <c r="P97" s="954">
        <v>43.12</v>
      </c>
      <c r="Q97" s="954">
        <v>37.92</v>
      </c>
      <c r="R97" s="954">
        <v>40.799999999999997</v>
      </c>
      <c r="S97" s="954">
        <v>40.36</v>
      </c>
      <c r="T97" s="954">
        <v>39.32</v>
      </c>
      <c r="U97" s="954">
        <v>35.32</v>
      </c>
      <c r="V97" s="954">
        <v>33.96</v>
      </c>
      <c r="W97" s="954">
        <v>36.520000000000003</v>
      </c>
      <c r="X97" s="954">
        <v>36.24</v>
      </c>
      <c r="Y97" s="1061">
        <v>33.880000000000003</v>
      </c>
      <c r="Z97" s="954">
        <v>34.799999999999997</v>
      </c>
      <c r="AA97" s="954">
        <v>32.56</v>
      </c>
      <c r="AB97" s="963">
        <v>28.64</v>
      </c>
      <c r="AC97" s="1368"/>
      <c r="AD97" s="1150"/>
    </row>
    <row r="98" spans="1:30" s="37" customFormat="1" ht="12.75" customHeight="1" thickBot="1">
      <c r="A98" s="5144"/>
      <c r="B98" s="5140"/>
      <c r="C98" s="1782" t="s">
        <v>315</v>
      </c>
      <c r="D98" s="1309" t="s">
        <v>111</v>
      </c>
      <c r="E98" s="3404">
        <v>0.25</v>
      </c>
      <c r="F98" s="1102">
        <v>0.36086956521739133</v>
      </c>
      <c r="G98" s="1102">
        <v>0.30084745762711862</v>
      </c>
      <c r="H98" s="1200">
        <v>0.24081632653061225</v>
      </c>
      <c r="I98" s="1108">
        <v>0.26326963906581741</v>
      </c>
      <c r="J98" s="1108">
        <v>0.31372549019607843</v>
      </c>
      <c r="K98" s="1108">
        <v>0.31539888682745826</v>
      </c>
      <c r="L98" s="1108">
        <v>0.25</v>
      </c>
      <c r="M98" s="1108">
        <v>0.2670299727520436</v>
      </c>
      <c r="N98" s="1200">
        <v>0.2967914438502674</v>
      </c>
      <c r="O98" s="1108">
        <v>0.28174603174603174</v>
      </c>
      <c r="P98" s="1108">
        <v>0.28799999999999998</v>
      </c>
      <c r="Q98" s="1108">
        <v>0.29141104294478526</v>
      </c>
      <c r="R98" s="1108">
        <v>0.2865412445730825</v>
      </c>
      <c r="S98" s="1108">
        <v>0.31666666666666665</v>
      </c>
      <c r="T98" s="1108">
        <v>0.3201219512195122</v>
      </c>
      <c r="U98" s="1108">
        <v>0.32172470978441126</v>
      </c>
      <c r="V98" s="1108">
        <v>0.3595890410958904</v>
      </c>
      <c r="W98" s="1108">
        <v>0.31803278688524589</v>
      </c>
      <c r="X98" s="1108">
        <v>0.29836065573770493</v>
      </c>
      <c r="Y98" s="1200">
        <v>0.27806563039723664</v>
      </c>
      <c r="Z98" s="1108">
        <v>0.29711375212224106</v>
      </c>
      <c r="AA98" s="1108">
        <v>0.30324909747292417</v>
      </c>
      <c r="AB98" s="1560">
        <v>0.30543933054393307</v>
      </c>
      <c r="AC98" s="1373">
        <f t="shared" ref="AC98" si="9">AC96/AC95</f>
        <v>0.29640277680387067</v>
      </c>
      <c r="AD98" s="1520"/>
    </row>
    <row r="99" spans="1:30" s="8" customFormat="1" ht="12.75" hidden="1" customHeight="1">
      <c r="A99" s="5319"/>
      <c r="B99" s="5091"/>
      <c r="C99" s="1770"/>
      <c r="D99" s="1288"/>
      <c r="E99" s="461"/>
      <c r="F99" s="1530"/>
      <c r="G99" s="1530"/>
      <c r="H99" s="1556"/>
      <c r="I99" s="462"/>
      <c r="J99" s="462"/>
      <c r="K99" s="462"/>
      <c r="L99" s="462"/>
      <c r="M99" s="462"/>
      <c r="N99" s="1556"/>
      <c r="O99" s="462"/>
      <c r="P99" s="462"/>
      <c r="Q99" s="462"/>
      <c r="R99" s="462"/>
      <c r="S99" s="462"/>
      <c r="T99" s="462"/>
      <c r="U99" s="462"/>
      <c r="V99" s="462"/>
      <c r="W99" s="462"/>
      <c r="X99" s="462"/>
      <c r="Y99" s="1556"/>
      <c r="Z99" s="462"/>
      <c r="AA99" s="462"/>
      <c r="AB99" s="1563"/>
      <c r="AC99" s="1523"/>
      <c r="AD99" s="1150"/>
    </row>
    <row r="100" spans="1:30" s="8" customFormat="1" ht="12.75" hidden="1" customHeight="1">
      <c r="A100" s="5320"/>
      <c r="B100" s="5092"/>
      <c r="C100" s="1780"/>
      <c r="D100" s="1291"/>
      <c r="E100" s="453"/>
      <c r="F100" s="1522"/>
      <c r="G100" s="1522"/>
      <c r="H100" s="1208"/>
      <c r="I100" s="454"/>
      <c r="J100" s="454"/>
      <c r="K100" s="454"/>
      <c r="L100" s="454"/>
      <c r="M100" s="454"/>
      <c r="N100" s="1208"/>
      <c r="O100" s="454"/>
      <c r="P100" s="454"/>
      <c r="Q100" s="454"/>
      <c r="R100" s="454"/>
      <c r="S100" s="454"/>
      <c r="T100" s="454"/>
      <c r="U100" s="454"/>
      <c r="V100" s="454"/>
      <c r="W100" s="454"/>
      <c r="X100" s="454"/>
      <c r="Y100" s="1208"/>
      <c r="Z100" s="454"/>
      <c r="AA100" s="454"/>
      <c r="AB100" s="1399"/>
      <c r="AC100" s="1368"/>
      <c r="AD100" s="1150"/>
    </row>
    <row r="101" spans="1:30" s="8" customFormat="1" ht="12.75" hidden="1" customHeight="1">
      <c r="A101" s="5321"/>
      <c r="B101" s="5140"/>
      <c r="C101" s="1773"/>
      <c r="D101" s="1291"/>
      <c r="E101" s="404"/>
      <c r="F101" s="405"/>
      <c r="G101" s="405"/>
      <c r="H101" s="1202"/>
      <c r="I101" s="405"/>
      <c r="J101" s="405"/>
      <c r="K101" s="405"/>
      <c r="L101" s="405"/>
      <c r="M101" s="405"/>
      <c r="N101" s="1202"/>
      <c r="O101" s="405"/>
      <c r="P101" s="405"/>
      <c r="Q101" s="405"/>
      <c r="R101" s="405"/>
      <c r="S101" s="405"/>
      <c r="T101" s="405"/>
      <c r="U101" s="405"/>
      <c r="V101" s="405"/>
      <c r="W101" s="405"/>
      <c r="X101" s="405"/>
      <c r="Y101" s="1202"/>
      <c r="Z101" s="405"/>
      <c r="AA101" s="405"/>
      <c r="AB101" s="492"/>
      <c r="AC101" s="1429"/>
      <c r="AD101" s="1150"/>
    </row>
    <row r="102" spans="1:30" s="37" customFormat="1" ht="12.75" hidden="1" customHeight="1" thickBot="1">
      <c r="A102" s="5321"/>
      <c r="B102" s="5140"/>
      <c r="C102" s="1773"/>
      <c r="D102" s="1312"/>
      <c r="E102" s="1313"/>
      <c r="F102" s="1118"/>
      <c r="G102" s="1118"/>
      <c r="H102" s="1203"/>
      <c r="I102" s="1119"/>
      <c r="J102" s="1119"/>
      <c r="K102" s="1119"/>
      <c r="L102" s="1119"/>
      <c r="M102" s="1119"/>
      <c r="N102" s="1203"/>
      <c r="O102" s="1119"/>
      <c r="P102" s="1119"/>
      <c r="Q102" s="1119"/>
      <c r="R102" s="1119"/>
      <c r="S102" s="1119"/>
      <c r="T102" s="1119"/>
      <c r="U102" s="1119"/>
      <c r="V102" s="1119"/>
      <c r="W102" s="1119"/>
      <c r="X102" s="1119"/>
      <c r="Y102" s="1203"/>
      <c r="Z102" s="1119"/>
      <c r="AA102" s="1119"/>
      <c r="AB102" s="1561"/>
      <c r="AC102" s="1373"/>
      <c r="AD102" s="1520"/>
    </row>
    <row r="103" spans="1:30" s="8" customFormat="1" ht="12.75" customHeight="1">
      <c r="A103" s="5142" t="s">
        <v>331</v>
      </c>
      <c r="B103" s="5091" t="s">
        <v>43</v>
      </c>
      <c r="C103" s="2441" t="s">
        <v>342</v>
      </c>
      <c r="D103" s="1330" t="s">
        <v>108</v>
      </c>
      <c r="E103" s="4408">
        <v>244</v>
      </c>
      <c r="F103" s="4364">
        <v>248</v>
      </c>
      <c r="G103" s="4364">
        <v>216</v>
      </c>
      <c r="H103" s="4365">
        <v>210</v>
      </c>
      <c r="I103" s="4366">
        <v>227</v>
      </c>
      <c r="J103" s="4366">
        <v>288</v>
      </c>
      <c r="K103" s="4366">
        <v>315</v>
      </c>
      <c r="L103" s="4366">
        <v>373</v>
      </c>
      <c r="M103" s="4366">
        <v>406</v>
      </c>
      <c r="N103" s="4365">
        <v>446</v>
      </c>
      <c r="O103" s="4366">
        <v>402</v>
      </c>
      <c r="P103" s="4366">
        <v>395</v>
      </c>
      <c r="Q103" s="4366">
        <v>393</v>
      </c>
      <c r="R103" s="4366">
        <v>376</v>
      </c>
      <c r="S103" s="4366">
        <v>338</v>
      </c>
      <c r="T103" s="4366">
        <v>317</v>
      </c>
      <c r="U103" s="4366">
        <v>287</v>
      </c>
      <c r="V103" s="4366">
        <v>261</v>
      </c>
      <c r="W103" s="4366">
        <v>259</v>
      </c>
      <c r="X103" s="4366">
        <v>280</v>
      </c>
      <c r="Y103" s="4365">
        <v>280</v>
      </c>
      <c r="Z103" s="4366">
        <v>265</v>
      </c>
      <c r="AA103" s="4366">
        <v>227</v>
      </c>
      <c r="AB103" s="4375">
        <v>230</v>
      </c>
      <c r="AC103" s="1539">
        <f>SUM(E103:AB103)</f>
        <v>7283</v>
      </c>
      <c r="AD103" s="1150"/>
    </row>
    <row r="104" spans="1:30" s="8" customFormat="1" ht="12.75" customHeight="1">
      <c r="A104" s="5143"/>
      <c r="B104" s="5092"/>
      <c r="C104" s="2441" t="s">
        <v>342</v>
      </c>
      <c r="D104" s="1332" t="s">
        <v>109</v>
      </c>
      <c r="E104" s="4409">
        <v>12</v>
      </c>
      <c r="F104" s="4387">
        <v>13</v>
      </c>
      <c r="G104" s="4387">
        <v>1</v>
      </c>
      <c r="H104" s="4363">
        <v>8</v>
      </c>
      <c r="I104" s="4362">
        <v>7</v>
      </c>
      <c r="J104" s="4362">
        <v>11</v>
      </c>
      <c r="K104" s="4362">
        <v>4</v>
      </c>
      <c r="L104" s="4362">
        <v>27</v>
      </c>
      <c r="M104" s="4362">
        <v>19</v>
      </c>
      <c r="N104" s="4363">
        <v>28</v>
      </c>
      <c r="O104" s="4362">
        <v>25</v>
      </c>
      <c r="P104" s="4362">
        <v>22</v>
      </c>
      <c r="Q104" s="4362">
        <v>14</v>
      </c>
      <c r="R104" s="4362">
        <v>19</v>
      </c>
      <c r="S104" s="4362">
        <v>17</v>
      </c>
      <c r="T104" s="4362">
        <v>23</v>
      </c>
      <c r="U104" s="4362">
        <v>18</v>
      </c>
      <c r="V104" s="4362">
        <v>9</v>
      </c>
      <c r="W104" s="4362">
        <v>9</v>
      </c>
      <c r="X104" s="4362">
        <v>17</v>
      </c>
      <c r="Y104" s="4363">
        <v>25</v>
      </c>
      <c r="Z104" s="4362">
        <v>13</v>
      </c>
      <c r="AA104" s="4362">
        <v>5</v>
      </c>
      <c r="AB104" s="4397">
        <v>11</v>
      </c>
      <c r="AC104" s="1424">
        <f>SUM(E104:AB104)</f>
        <v>357</v>
      </c>
      <c r="AD104" s="1150"/>
    </row>
    <row r="105" spans="1:30" s="8" customFormat="1" ht="12.75" customHeight="1">
      <c r="A105" s="5144"/>
      <c r="B105" s="5140"/>
      <c r="C105" s="2441" t="s">
        <v>342</v>
      </c>
      <c r="D105" s="1332" t="s">
        <v>110</v>
      </c>
      <c r="E105" s="953">
        <v>14.04</v>
      </c>
      <c r="F105" s="954">
        <v>14.4</v>
      </c>
      <c r="G105" s="954">
        <v>12.48</v>
      </c>
      <c r="H105" s="1061">
        <v>12</v>
      </c>
      <c r="I105" s="954">
        <v>12.9</v>
      </c>
      <c r="J105" s="954">
        <v>16.68</v>
      </c>
      <c r="K105" s="954">
        <v>18.66</v>
      </c>
      <c r="L105" s="954">
        <v>21.42</v>
      </c>
      <c r="M105" s="954">
        <v>24.72</v>
      </c>
      <c r="N105" s="1061">
        <v>25.5</v>
      </c>
      <c r="O105" s="954">
        <v>22.5</v>
      </c>
      <c r="P105" s="954">
        <v>24.66</v>
      </c>
      <c r="Q105" s="954">
        <v>22.8</v>
      </c>
      <c r="R105" s="954">
        <v>22.08</v>
      </c>
      <c r="S105" s="954">
        <v>19.38</v>
      </c>
      <c r="T105" s="954">
        <v>18.48</v>
      </c>
      <c r="U105" s="954">
        <v>17.28</v>
      </c>
      <c r="V105" s="954">
        <v>15</v>
      </c>
      <c r="W105" s="954">
        <v>15.06</v>
      </c>
      <c r="X105" s="954">
        <v>17.940000000000001</v>
      </c>
      <c r="Y105" s="1061">
        <v>16.260000000000002</v>
      </c>
      <c r="Z105" s="954">
        <v>15.9</v>
      </c>
      <c r="AA105" s="954">
        <v>13.32</v>
      </c>
      <c r="AB105" s="955">
        <v>13.5</v>
      </c>
      <c r="AC105" s="1503"/>
      <c r="AD105" s="1150"/>
    </row>
    <row r="106" spans="1:30" s="37" customFormat="1" ht="12.75" customHeight="1" thickBot="1">
      <c r="A106" s="5144"/>
      <c r="B106" s="5140"/>
      <c r="C106" s="1782" t="s">
        <v>315</v>
      </c>
      <c r="D106" s="1335" t="s">
        <v>111</v>
      </c>
      <c r="E106" s="1540">
        <v>4.9180327868852458E-2</v>
      </c>
      <c r="F106" s="1102">
        <v>5.2419354838709679E-2</v>
      </c>
      <c r="G106" s="1102">
        <v>4.6296296296296294E-3</v>
      </c>
      <c r="H106" s="1200">
        <v>3.8095238095238099E-2</v>
      </c>
      <c r="I106" s="1108">
        <v>3.0837004405286344E-2</v>
      </c>
      <c r="J106" s="1108">
        <v>3.8194444444444448E-2</v>
      </c>
      <c r="K106" s="1108">
        <v>1.2698412698412698E-2</v>
      </c>
      <c r="L106" s="1108">
        <v>7.2386058981233251E-2</v>
      </c>
      <c r="M106" s="1108">
        <v>4.6798029556650245E-2</v>
      </c>
      <c r="N106" s="1200">
        <v>6.2780269058295965E-2</v>
      </c>
      <c r="O106" s="1108">
        <v>6.2189054726368161E-2</v>
      </c>
      <c r="P106" s="1108">
        <v>5.5696202531645568E-2</v>
      </c>
      <c r="Q106" s="1108">
        <v>3.5623409669211195E-2</v>
      </c>
      <c r="R106" s="1108">
        <v>5.0531914893617018E-2</v>
      </c>
      <c r="S106" s="1108">
        <v>5.0295857988165681E-2</v>
      </c>
      <c r="T106" s="1108">
        <v>7.2555205047318619E-2</v>
      </c>
      <c r="U106" s="1108">
        <v>6.2717770034843204E-2</v>
      </c>
      <c r="V106" s="1108">
        <v>3.4482758620689655E-2</v>
      </c>
      <c r="W106" s="1108">
        <v>3.4749034749034749E-2</v>
      </c>
      <c r="X106" s="1108">
        <v>6.0714285714285714E-2</v>
      </c>
      <c r="Y106" s="1200">
        <v>8.9285714285714288E-2</v>
      </c>
      <c r="Z106" s="1108">
        <v>4.9056603773584909E-2</v>
      </c>
      <c r="AA106" s="1108">
        <v>2.2026431718061675E-2</v>
      </c>
      <c r="AB106" s="1439">
        <v>4.7826086956521741E-2</v>
      </c>
      <c r="AC106" s="1384">
        <f t="shared" ref="AC106" si="10">AC104/AC103</f>
        <v>4.9018261705341203E-2</v>
      </c>
      <c r="AD106" s="1520"/>
    </row>
    <row r="107" spans="1:30" s="8" customFormat="1" ht="12.75" hidden="1" customHeight="1">
      <c r="A107" s="5319"/>
      <c r="B107" s="5091"/>
      <c r="C107" s="1770"/>
      <c r="D107" s="1288"/>
      <c r="E107" s="461"/>
      <c r="F107" s="1530"/>
      <c r="G107" s="1530"/>
      <c r="H107" s="1556"/>
      <c r="I107" s="462"/>
      <c r="J107" s="462"/>
      <c r="K107" s="462"/>
      <c r="L107" s="462"/>
      <c r="M107" s="462"/>
      <c r="N107" s="1556"/>
      <c r="O107" s="462"/>
      <c r="P107" s="462"/>
      <c r="Q107" s="462"/>
      <c r="R107" s="462"/>
      <c r="S107" s="462"/>
      <c r="T107" s="462"/>
      <c r="U107" s="462"/>
      <c r="V107" s="462"/>
      <c r="W107" s="462"/>
      <c r="X107" s="462"/>
      <c r="Y107" s="1556"/>
      <c r="Z107" s="462"/>
      <c r="AA107" s="462"/>
      <c r="AB107" s="1563"/>
      <c r="AC107" s="1519"/>
      <c r="AD107" s="1150"/>
    </row>
    <row r="108" spans="1:30" s="8" customFormat="1" ht="12.75" hidden="1" customHeight="1">
      <c r="A108" s="5320"/>
      <c r="B108" s="5092"/>
      <c r="C108" s="1780"/>
      <c r="D108" s="1291"/>
      <c r="E108" s="453"/>
      <c r="F108" s="1522"/>
      <c r="G108" s="1522"/>
      <c r="H108" s="1208"/>
      <c r="I108" s="454"/>
      <c r="J108" s="454"/>
      <c r="K108" s="454"/>
      <c r="L108" s="454"/>
      <c r="M108" s="454"/>
      <c r="N108" s="1208"/>
      <c r="O108" s="454"/>
      <c r="P108" s="454"/>
      <c r="Q108" s="454"/>
      <c r="R108" s="454"/>
      <c r="S108" s="454"/>
      <c r="T108" s="454"/>
      <c r="U108" s="454"/>
      <c r="V108" s="454"/>
      <c r="W108" s="454"/>
      <c r="X108" s="454"/>
      <c r="Y108" s="1208"/>
      <c r="Z108" s="454"/>
      <c r="AA108" s="454"/>
      <c r="AB108" s="1399"/>
      <c r="AC108" s="1368"/>
      <c r="AD108" s="1150"/>
    </row>
    <row r="109" spans="1:30" s="8" customFormat="1" ht="12.75" hidden="1" customHeight="1">
      <c r="A109" s="5321"/>
      <c r="B109" s="5140"/>
      <c r="C109" s="1773"/>
      <c r="D109" s="1291"/>
      <c r="E109" s="404"/>
      <c r="F109" s="405"/>
      <c r="G109" s="405"/>
      <c r="H109" s="1202"/>
      <c r="I109" s="405"/>
      <c r="J109" s="405"/>
      <c r="K109" s="405"/>
      <c r="L109" s="405"/>
      <c r="M109" s="405"/>
      <c r="N109" s="1202"/>
      <c r="O109" s="405"/>
      <c r="P109" s="405"/>
      <c r="Q109" s="405"/>
      <c r="R109" s="405"/>
      <c r="S109" s="405"/>
      <c r="T109" s="405"/>
      <c r="U109" s="405"/>
      <c r="V109" s="405"/>
      <c r="W109" s="405"/>
      <c r="X109" s="405"/>
      <c r="Y109" s="1202"/>
      <c r="Z109" s="405"/>
      <c r="AA109" s="405"/>
      <c r="AB109" s="492"/>
      <c r="AC109" s="1429"/>
      <c r="AD109" s="1150"/>
    </row>
    <row r="110" spans="1:30" s="37" customFormat="1" ht="12.75" hidden="1" customHeight="1" thickBot="1">
      <c r="A110" s="5321"/>
      <c r="B110" s="5140"/>
      <c r="C110" s="1773"/>
      <c r="D110" s="1312"/>
      <c r="E110" s="1313"/>
      <c r="F110" s="1118"/>
      <c r="G110" s="1118"/>
      <c r="H110" s="1203"/>
      <c r="I110" s="1119"/>
      <c r="J110" s="1119"/>
      <c r="K110" s="1119"/>
      <c r="L110" s="1119"/>
      <c r="M110" s="1119"/>
      <c r="N110" s="1203"/>
      <c r="O110" s="1119"/>
      <c r="P110" s="1119"/>
      <c r="Q110" s="1119"/>
      <c r="R110" s="1119"/>
      <c r="S110" s="1119"/>
      <c r="T110" s="1119"/>
      <c r="U110" s="1119"/>
      <c r="V110" s="1119"/>
      <c r="W110" s="1119"/>
      <c r="X110" s="1119"/>
      <c r="Y110" s="1203"/>
      <c r="Z110" s="1119"/>
      <c r="AA110" s="1119"/>
      <c r="AB110" s="1561"/>
      <c r="AC110" s="1400"/>
      <c r="AD110" s="1520"/>
    </row>
    <row r="111" spans="1:30" s="8" customFormat="1" ht="12.75" customHeight="1">
      <c r="A111" s="5142" t="s">
        <v>332</v>
      </c>
      <c r="B111" s="5091" t="s">
        <v>46</v>
      </c>
      <c r="C111" s="2441" t="s">
        <v>342</v>
      </c>
      <c r="D111" s="1330" t="s">
        <v>108</v>
      </c>
      <c r="E111" s="4377">
        <v>220</v>
      </c>
      <c r="F111" s="4378">
        <v>210</v>
      </c>
      <c r="G111" s="4378">
        <v>198</v>
      </c>
      <c r="H111" s="4379">
        <v>184</v>
      </c>
      <c r="I111" s="4380">
        <v>185</v>
      </c>
      <c r="J111" s="4380">
        <v>212</v>
      </c>
      <c r="K111" s="4380">
        <v>228</v>
      </c>
      <c r="L111" s="4380">
        <v>276</v>
      </c>
      <c r="M111" s="4380">
        <v>322</v>
      </c>
      <c r="N111" s="4379">
        <v>378</v>
      </c>
      <c r="O111" s="4380">
        <v>426</v>
      </c>
      <c r="P111" s="4380">
        <v>438</v>
      </c>
      <c r="Q111" s="4380">
        <v>410</v>
      </c>
      <c r="R111" s="4380">
        <v>384</v>
      </c>
      <c r="S111" s="4380">
        <v>375</v>
      </c>
      <c r="T111" s="4380">
        <v>370</v>
      </c>
      <c r="U111" s="4380">
        <v>360</v>
      </c>
      <c r="V111" s="4380">
        <v>359</v>
      </c>
      <c r="W111" s="4380">
        <v>305</v>
      </c>
      <c r="X111" s="4380">
        <v>293</v>
      </c>
      <c r="Y111" s="4379">
        <v>297</v>
      </c>
      <c r="Z111" s="4380">
        <v>285</v>
      </c>
      <c r="AA111" s="4380">
        <v>264</v>
      </c>
      <c r="AB111" s="4381">
        <v>234</v>
      </c>
      <c r="AC111" s="1423">
        <f>SUM(E111:AB111)</f>
        <v>7213</v>
      </c>
      <c r="AD111" s="1150"/>
    </row>
    <row r="112" spans="1:30" s="8" customFormat="1" ht="12.75" customHeight="1">
      <c r="A112" s="5143"/>
      <c r="B112" s="5092"/>
      <c r="C112" s="2441" t="s">
        <v>615</v>
      </c>
      <c r="D112" s="1332" t="s">
        <v>109</v>
      </c>
      <c r="E112" s="4398">
        <v>80</v>
      </c>
      <c r="F112" s="4390">
        <v>81</v>
      </c>
      <c r="G112" s="4390">
        <v>76</v>
      </c>
      <c r="H112" s="4391">
        <v>70</v>
      </c>
      <c r="I112" s="4392">
        <v>78</v>
      </c>
      <c r="J112" s="4392">
        <v>73</v>
      </c>
      <c r="K112" s="4392">
        <v>75</v>
      </c>
      <c r="L112" s="4392">
        <v>73</v>
      </c>
      <c r="M112" s="4392">
        <v>92</v>
      </c>
      <c r="N112" s="4391">
        <v>97</v>
      </c>
      <c r="O112" s="4392">
        <v>101</v>
      </c>
      <c r="P112" s="4392">
        <v>110</v>
      </c>
      <c r="Q112" s="4392">
        <v>111</v>
      </c>
      <c r="R112" s="4392">
        <v>100</v>
      </c>
      <c r="S112" s="4392">
        <v>104</v>
      </c>
      <c r="T112" s="4392">
        <v>104</v>
      </c>
      <c r="U112" s="4392">
        <v>96</v>
      </c>
      <c r="V112" s="4392">
        <v>90</v>
      </c>
      <c r="W112" s="4392">
        <v>92</v>
      </c>
      <c r="X112" s="4392">
        <v>97</v>
      </c>
      <c r="Y112" s="4391">
        <v>93</v>
      </c>
      <c r="Z112" s="4392">
        <v>96</v>
      </c>
      <c r="AA112" s="4392">
        <v>75</v>
      </c>
      <c r="AB112" s="4399">
        <v>84</v>
      </c>
      <c r="AC112" s="1424">
        <f>SUM(E112:AB112)</f>
        <v>2148</v>
      </c>
      <c r="AD112" s="1150"/>
    </row>
    <row r="113" spans="1:30" s="8" customFormat="1" ht="12.75" customHeight="1">
      <c r="A113" s="5144"/>
      <c r="B113" s="5140"/>
      <c r="C113" s="2441" t="s">
        <v>342</v>
      </c>
      <c r="D113" s="1332" t="s">
        <v>110</v>
      </c>
      <c r="E113" s="953">
        <v>14.12</v>
      </c>
      <c r="F113" s="954">
        <v>13.36</v>
      </c>
      <c r="G113" s="954">
        <v>12.76</v>
      </c>
      <c r="H113" s="1061">
        <v>11.32</v>
      </c>
      <c r="I113" s="954">
        <v>12.28</v>
      </c>
      <c r="J113" s="954">
        <v>13.16</v>
      </c>
      <c r="K113" s="954">
        <v>13.88</v>
      </c>
      <c r="L113" s="954">
        <v>18</v>
      </c>
      <c r="M113" s="954">
        <v>20.440000000000001</v>
      </c>
      <c r="N113" s="1061">
        <v>22.76</v>
      </c>
      <c r="O113" s="954">
        <v>24.88</v>
      </c>
      <c r="P113" s="954">
        <v>26.08</v>
      </c>
      <c r="Q113" s="954">
        <v>24.16</v>
      </c>
      <c r="R113" s="954">
        <v>22.72</v>
      </c>
      <c r="S113" s="954">
        <v>22.92</v>
      </c>
      <c r="T113" s="954">
        <v>21.88</v>
      </c>
      <c r="U113" s="954">
        <v>21.2</v>
      </c>
      <c r="V113" s="954">
        <v>21.76</v>
      </c>
      <c r="W113" s="954">
        <v>17.88</v>
      </c>
      <c r="X113" s="954">
        <v>17.52</v>
      </c>
      <c r="Y113" s="1061">
        <v>17.760000000000002</v>
      </c>
      <c r="Z113" s="954">
        <v>18.12</v>
      </c>
      <c r="AA113" s="954">
        <v>16.36</v>
      </c>
      <c r="AB113" s="955">
        <v>15.16</v>
      </c>
      <c r="AC113" s="1382"/>
      <c r="AD113" s="1150"/>
    </row>
    <row r="114" spans="1:30" s="8" customFormat="1" ht="12.75" customHeight="1" thickBot="1">
      <c r="A114" s="5144"/>
      <c r="B114" s="5140"/>
      <c r="C114" s="1782" t="s">
        <v>315</v>
      </c>
      <c r="D114" s="1360" t="s">
        <v>111</v>
      </c>
      <c r="E114" s="1540">
        <v>0.36363636363636365</v>
      </c>
      <c r="F114" s="1102">
        <v>0.38571428571428573</v>
      </c>
      <c r="G114" s="1102">
        <v>0.38383838383838381</v>
      </c>
      <c r="H114" s="1200">
        <v>0.38043478260869568</v>
      </c>
      <c r="I114" s="1108">
        <v>0.42162162162162165</v>
      </c>
      <c r="J114" s="1108">
        <v>0.34433962264150941</v>
      </c>
      <c r="K114" s="1108">
        <v>0.32894736842105265</v>
      </c>
      <c r="L114" s="1108">
        <v>0.26449275362318841</v>
      </c>
      <c r="M114" s="1108">
        <v>0.2857142857142857</v>
      </c>
      <c r="N114" s="1200">
        <v>0.25661375661375663</v>
      </c>
      <c r="O114" s="1108">
        <v>0.23708920187793428</v>
      </c>
      <c r="P114" s="1108">
        <v>0.25114155251141551</v>
      </c>
      <c r="Q114" s="1108">
        <v>0.27073170731707319</v>
      </c>
      <c r="R114" s="1108">
        <v>0.26041666666666669</v>
      </c>
      <c r="S114" s="1108">
        <v>0.27733333333333332</v>
      </c>
      <c r="T114" s="1108">
        <v>0.2810810810810811</v>
      </c>
      <c r="U114" s="1108">
        <v>0.26666666666666666</v>
      </c>
      <c r="V114" s="1108">
        <v>0.25069637883008355</v>
      </c>
      <c r="W114" s="1108">
        <v>0.30163934426229511</v>
      </c>
      <c r="X114" s="1108">
        <v>0.33105802047781568</v>
      </c>
      <c r="Y114" s="1200">
        <v>0.31313131313131315</v>
      </c>
      <c r="Z114" s="1108">
        <v>0.33684210526315789</v>
      </c>
      <c r="AA114" s="1108">
        <v>0.28409090909090912</v>
      </c>
      <c r="AB114" s="1439">
        <v>0.35897435897435898</v>
      </c>
      <c r="AC114" s="1384">
        <f t="shared" ref="AC114" si="11">AC112/AC111</f>
        <v>0.29779564674892556</v>
      </c>
      <c r="AD114" s="1150"/>
    </row>
    <row r="115" spans="1:30" s="8" customFormat="1" ht="12.75" customHeight="1">
      <c r="A115" s="5142" t="s">
        <v>333</v>
      </c>
      <c r="B115" s="5091" t="s">
        <v>44</v>
      </c>
      <c r="C115" s="2441" t="s">
        <v>342</v>
      </c>
      <c r="D115" s="1288" t="s">
        <v>108</v>
      </c>
      <c r="E115" s="4369">
        <v>21</v>
      </c>
      <c r="F115" s="4369">
        <v>22</v>
      </c>
      <c r="G115" s="4369">
        <v>21</v>
      </c>
      <c r="H115" s="4368">
        <v>33</v>
      </c>
      <c r="I115" s="4369">
        <v>16</v>
      </c>
      <c r="J115" s="4369">
        <v>21</v>
      </c>
      <c r="K115" s="4369">
        <v>31</v>
      </c>
      <c r="L115" s="4369">
        <v>42</v>
      </c>
      <c r="M115" s="4369">
        <v>71</v>
      </c>
      <c r="N115" s="4368">
        <v>60</v>
      </c>
      <c r="O115" s="4369">
        <v>78</v>
      </c>
      <c r="P115" s="4369">
        <v>82</v>
      </c>
      <c r="Q115" s="4369">
        <v>73</v>
      </c>
      <c r="R115" s="4369">
        <v>46</v>
      </c>
      <c r="S115" s="4369">
        <v>57</v>
      </c>
      <c r="T115" s="4369">
        <v>54</v>
      </c>
      <c r="U115" s="4369">
        <v>61</v>
      </c>
      <c r="V115" s="4369">
        <v>37</v>
      </c>
      <c r="W115" s="4369">
        <v>36</v>
      </c>
      <c r="X115" s="4369">
        <v>22</v>
      </c>
      <c r="Y115" s="4368">
        <v>22</v>
      </c>
      <c r="Z115" s="4369">
        <v>16</v>
      </c>
      <c r="AA115" s="4369">
        <v>21</v>
      </c>
      <c r="AB115" s="4369">
        <v>21</v>
      </c>
      <c r="AC115" s="1429">
        <f>SUM(E115:AB115)</f>
        <v>964</v>
      </c>
      <c r="AD115" s="1150"/>
    </row>
    <row r="116" spans="1:30" s="8" customFormat="1" ht="12.75" customHeight="1">
      <c r="A116" s="5143"/>
      <c r="B116" s="5092"/>
      <c r="C116" s="2441" t="s">
        <v>342</v>
      </c>
      <c r="D116" s="1291" t="s">
        <v>109</v>
      </c>
      <c r="E116" s="4362">
        <v>10</v>
      </c>
      <c r="F116" s="4362">
        <v>8</v>
      </c>
      <c r="G116" s="4362">
        <v>8</v>
      </c>
      <c r="H116" s="4363">
        <v>10</v>
      </c>
      <c r="I116" s="4362">
        <v>7</v>
      </c>
      <c r="J116" s="4362">
        <v>9</v>
      </c>
      <c r="K116" s="4362">
        <v>9</v>
      </c>
      <c r="L116" s="4362">
        <v>11</v>
      </c>
      <c r="M116" s="4362">
        <v>22</v>
      </c>
      <c r="N116" s="4363">
        <v>17</v>
      </c>
      <c r="O116" s="4362">
        <v>20</v>
      </c>
      <c r="P116" s="4362">
        <v>20</v>
      </c>
      <c r="Q116" s="4362">
        <v>16</v>
      </c>
      <c r="R116" s="4362">
        <v>13</v>
      </c>
      <c r="S116" s="4362">
        <v>14</v>
      </c>
      <c r="T116" s="4362">
        <v>18</v>
      </c>
      <c r="U116" s="4362">
        <v>14</v>
      </c>
      <c r="V116" s="4362">
        <v>11</v>
      </c>
      <c r="W116" s="4362">
        <v>11</v>
      </c>
      <c r="X116" s="4362">
        <v>11</v>
      </c>
      <c r="Y116" s="4363">
        <v>11</v>
      </c>
      <c r="Z116" s="4362">
        <v>9</v>
      </c>
      <c r="AA116" s="4362">
        <v>11</v>
      </c>
      <c r="AB116" s="4362">
        <v>10</v>
      </c>
      <c r="AC116" s="1368">
        <f>SUM(E116:AB116)</f>
        <v>300</v>
      </c>
      <c r="AD116" s="1150"/>
    </row>
    <row r="117" spans="1:30" s="8" customFormat="1" ht="12.75" customHeight="1">
      <c r="A117" s="5144"/>
      <c r="B117" s="5140"/>
      <c r="C117" s="2441" t="s">
        <v>342</v>
      </c>
      <c r="D117" s="1291" t="s">
        <v>110</v>
      </c>
      <c r="E117" s="1026">
        <v>1.08</v>
      </c>
      <c r="F117" s="954">
        <v>1.17</v>
      </c>
      <c r="G117" s="954">
        <v>1.08</v>
      </c>
      <c r="H117" s="1061">
        <v>1.65</v>
      </c>
      <c r="I117" s="954">
        <v>0.69</v>
      </c>
      <c r="J117" s="954">
        <v>1.02</v>
      </c>
      <c r="K117" s="954">
        <v>1.5</v>
      </c>
      <c r="L117" s="954">
        <v>2.0699999999999998</v>
      </c>
      <c r="M117" s="954">
        <v>3.66</v>
      </c>
      <c r="N117" s="1061">
        <v>3.39</v>
      </c>
      <c r="O117" s="954">
        <v>4.8899999999999997</v>
      </c>
      <c r="P117" s="954">
        <v>4.17</v>
      </c>
      <c r="Q117" s="954">
        <v>4.29</v>
      </c>
      <c r="R117" s="954">
        <v>2.79</v>
      </c>
      <c r="S117" s="954">
        <v>3.09</v>
      </c>
      <c r="T117" s="954">
        <v>2.79</v>
      </c>
      <c r="U117" s="954">
        <v>3.33</v>
      </c>
      <c r="V117" s="954">
        <v>1.95</v>
      </c>
      <c r="W117" s="954">
        <v>1.86</v>
      </c>
      <c r="X117" s="954">
        <v>0.93</v>
      </c>
      <c r="Y117" s="1061">
        <v>1.29</v>
      </c>
      <c r="Z117" s="954">
        <v>0.75</v>
      </c>
      <c r="AA117" s="954">
        <v>1.1100000000000001</v>
      </c>
      <c r="AB117" s="963">
        <v>1.1399999999999999</v>
      </c>
      <c r="AC117" s="1429"/>
      <c r="AD117" s="1150"/>
    </row>
    <row r="118" spans="1:30" s="8" customFormat="1" ht="12.75" customHeight="1" thickBot="1">
      <c r="A118" s="5144"/>
      <c r="B118" s="5140"/>
      <c r="C118" s="1782" t="s">
        <v>315</v>
      </c>
      <c r="D118" s="1296" t="s">
        <v>111</v>
      </c>
      <c r="E118" s="1313">
        <v>0.47619047619047616</v>
      </c>
      <c r="F118" s="1118">
        <v>0.36363636363636365</v>
      </c>
      <c r="G118" s="1118">
        <v>0.38095238095238093</v>
      </c>
      <c r="H118" s="1203">
        <v>0.30303030303030304</v>
      </c>
      <c r="I118" s="1119">
        <v>0.4375</v>
      </c>
      <c r="J118" s="1119">
        <v>0.42857142857142855</v>
      </c>
      <c r="K118" s="1119">
        <v>0.29032258064516131</v>
      </c>
      <c r="L118" s="1119">
        <v>0.26190476190476192</v>
      </c>
      <c r="M118" s="1119">
        <v>0.30985915492957744</v>
      </c>
      <c r="N118" s="1203">
        <v>0.28333333333333333</v>
      </c>
      <c r="O118" s="1119">
        <v>0.25641025641025639</v>
      </c>
      <c r="P118" s="1119"/>
      <c r="Q118" s="1119">
        <v>0.21917808219178081</v>
      </c>
      <c r="R118" s="1119">
        <v>0.28260869565217389</v>
      </c>
      <c r="S118" s="1119">
        <v>0.24561403508771928</v>
      </c>
      <c r="T118" s="1119">
        <v>0.33333333333333331</v>
      </c>
      <c r="U118" s="1119">
        <v>0.22950819672131148</v>
      </c>
      <c r="V118" s="1119">
        <v>0.29729729729729731</v>
      </c>
      <c r="W118" s="1119">
        <v>0.30555555555555558</v>
      </c>
      <c r="X118" s="1119">
        <v>0.5</v>
      </c>
      <c r="Y118" s="1203">
        <v>0.5</v>
      </c>
      <c r="Z118" s="1119">
        <v>0.5625</v>
      </c>
      <c r="AA118" s="1119">
        <v>0.52380952380952384</v>
      </c>
      <c r="AB118" s="1561">
        <v>0.47619047619047616</v>
      </c>
      <c r="AC118" s="1373">
        <f t="shared" ref="AC118" si="12">AC116/AC115</f>
        <v>0.31120331950207469</v>
      </c>
      <c r="AD118" s="1150"/>
    </row>
    <row r="119" spans="1:30" s="8" customFormat="1" ht="12.75" customHeight="1">
      <c r="A119" s="5142" t="s">
        <v>335</v>
      </c>
      <c r="B119" s="5091" t="s">
        <v>42</v>
      </c>
      <c r="C119" s="2441" t="s">
        <v>342</v>
      </c>
      <c r="D119" s="1288" t="s">
        <v>108</v>
      </c>
      <c r="E119" s="4408">
        <v>0</v>
      </c>
      <c r="F119" s="4364">
        <v>0</v>
      </c>
      <c r="G119" s="4364">
        <v>0</v>
      </c>
      <c r="H119" s="4365">
        <v>0</v>
      </c>
      <c r="I119" s="4366">
        <v>0</v>
      </c>
      <c r="J119" s="4366">
        <v>0</v>
      </c>
      <c r="K119" s="4366">
        <v>0</v>
      </c>
      <c r="L119" s="4366">
        <v>0</v>
      </c>
      <c r="M119" s="4366">
        <v>0</v>
      </c>
      <c r="N119" s="4365">
        <v>0</v>
      </c>
      <c r="O119" s="4366">
        <v>0</v>
      </c>
      <c r="P119" s="4366">
        <v>0</v>
      </c>
      <c r="Q119" s="4366">
        <v>0</v>
      </c>
      <c r="R119" s="4366">
        <v>0</v>
      </c>
      <c r="S119" s="4366">
        <v>0</v>
      </c>
      <c r="T119" s="4366">
        <v>0</v>
      </c>
      <c r="U119" s="4366">
        <v>0</v>
      </c>
      <c r="V119" s="4366">
        <v>0</v>
      </c>
      <c r="W119" s="4366">
        <v>0</v>
      </c>
      <c r="X119" s="4366">
        <v>0</v>
      </c>
      <c r="Y119" s="4365">
        <v>0</v>
      </c>
      <c r="Z119" s="4366">
        <v>0</v>
      </c>
      <c r="AA119" s="4366">
        <v>0</v>
      </c>
      <c r="AB119" s="4375">
        <v>0</v>
      </c>
      <c r="AC119" s="1519">
        <f>SUM(E119:AB119)</f>
        <v>0</v>
      </c>
      <c r="AD119" s="1150"/>
    </row>
    <row r="120" spans="1:30" s="8" customFormat="1" ht="12.75" customHeight="1">
      <c r="A120" s="5143"/>
      <c r="B120" s="5092"/>
      <c r="C120" s="2441" t="s">
        <v>342</v>
      </c>
      <c r="D120" s="1291" t="s">
        <v>109</v>
      </c>
      <c r="E120" s="4409">
        <v>0</v>
      </c>
      <c r="F120" s="4387">
        <v>0</v>
      </c>
      <c r="G120" s="4387">
        <v>0</v>
      </c>
      <c r="H120" s="4363">
        <v>0</v>
      </c>
      <c r="I120" s="4362">
        <v>0</v>
      </c>
      <c r="J120" s="4362">
        <v>0</v>
      </c>
      <c r="K120" s="4362">
        <v>0</v>
      </c>
      <c r="L120" s="4362">
        <v>0</v>
      </c>
      <c r="M120" s="4362">
        <v>0</v>
      </c>
      <c r="N120" s="4363">
        <v>0</v>
      </c>
      <c r="O120" s="4362">
        <v>-1</v>
      </c>
      <c r="P120" s="4362">
        <v>0</v>
      </c>
      <c r="Q120" s="4362">
        <v>0</v>
      </c>
      <c r="R120" s="4362">
        <v>0</v>
      </c>
      <c r="S120" s="4362">
        <v>0</v>
      </c>
      <c r="T120" s="4362">
        <v>0</v>
      </c>
      <c r="U120" s="4362">
        <v>0</v>
      </c>
      <c r="V120" s="4362">
        <v>0</v>
      </c>
      <c r="W120" s="4362">
        <v>0</v>
      </c>
      <c r="X120" s="4362">
        <v>0</v>
      </c>
      <c r="Y120" s="4363">
        <v>0</v>
      </c>
      <c r="Z120" s="4362">
        <v>0</v>
      </c>
      <c r="AA120" s="4362">
        <v>0</v>
      </c>
      <c r="AB120" s="4397">
        <v>0</v>
      </c>
      <c r="AC120" s="1368">
        <f>SUM(E120:AB120)</f>
        <v>-1</v>
      </c>
      <c r="AD120" s="1150"/>
    </row>
    <row r="121" spans="1:30" s="8" customFormat="1" ht="12.75" customHeight="1">
      <c r="A121" s="5144"/>
      <c r="B121" s="5140"/>
      <c r="C121" s="2441" t="s">
        <v>342</v>
      </c>
      <c r="D121" s="1291" t="s">
        <v>110</v>
      </c>
      <c r="E121" s="953">
        <v>0.18</v>
      </c>
      <c r="F121" s="954">
        <v>0.18</v>
      </c>
      <c r="G121" s="954">
        <v>0.18</v>
      </c>
      <c r="H121" s="1061">
        <v>0.24</v>
      </c>
      <c r="I121" s="954">
        <v>0.18</v>
      </c>
      <c r="J121" s="954">
        <v>0.18</v>
      </c>
      <c r="K121" s="954">
        <v>0.18</v>
      </c>
      <c r="L121" s="954">
        <v>0.18</v>
      </c>
      <c r="M121" s="954">
        <v>0.18</v>
      </c>
      <c r="N121" s="1061">
        <v>0.18</v>
      </c>
      <c r="O121" s="954">
        <v>0.18</v>
      </c>
      <c r="P121" s="954">
        <v>0.18</v>
      </c>
      <c r="Q121" s="954">
        <v>0.18</v>
      </c>
      <c r="R121" s="954">
        <v>0.18</v>
      </c>
      <c r="S121" s="954">
        <v>0.18</v>
      </c>
      <c r="T121" s="954">
        <v>0.18</v>
      </c>
      <c r="U121" s="954">
        <v>0.18</v>
      </c>
      <c r="V121" s="954">
        <v>0.18</v>
      </c>
      <c r="W121" s="954">
        <v>0.18</v>
      </c>
      <c r="X121" s="954">
        <v>0.18</v>
      </c>
      <c r="Y121" s="1061">
        <v>0.18</v>
      </c>
      <c r="Z121" s="954">
        <v>0.18</v>
      </c>
      <c r="AA121" s="954">
        <v>0.18</v>
      </c>
      <c r="AB121" s="955">
        <v>0.18</v>
      </c>
      <c r="AC121" s="1429"/>
      <c r="AD121" s="1150"/>
    </row>
    <row r="122" spans="1:30" s="37" customFormat="1" ht="12.75" customHeight="1" thickBot="1">
      <c r="A122" s="5144"/>
      <c r="B122" s="5140"/>
      <c r="C122" s="1782" t="s">
        <v>315</v>
      </c>
      <c r="D122" s="1312" t="s">
        <v>111</v>
      </c>
      <c r="E122" s="1540" t="e">
        <v>#DIV/0!</v>
      </c>
      <c r="F122" s="1102" t="e">
        <v>#DIV/0!</v>
      </c>
      <c r="G122" s="1102" t="e">
        <v>#DIV/0!</v>
      </c>
      <c r="H122" s="1200" t="e">
        <v>#DIV/0!</v>
      </c>
      <c r="I122" s="1108" t="e">
        <v>#DIV/0!</v>
      </c>
      <c r="J122" s="1108" t="e">
        <v>#DIV/0!</v>
      </c>
      <c r="K122" s="1108" t="e">
        <v>#DIV/0!</v>
      </c>
      <c r="L122" s="1108" t="e">
        <v>#DIV/0!</v>
      </c>
      <c r="M122" s="1108" t="e">
        <v>#DIV/0!</v>
      </c>
      <c r="N122" s="1200" t="e">
        <v>#DIV/0!</v>
      </c>
      <c r="O122" s="1108" t="e">
        <v>#DIV/0!</v>
      </c>
      <c r="P122" s="1108" t="e">
        <v>#DIV/0!</v>
      </c>
      <c r="Q122" s="1108" t="e">
        <v>#DIV/0!</v>
      </c>
      <c r="R122" s="1108" t="e">
        <v>#DIV/0!</v>
      </c>
      <c r="S122" s="1108" t="e">
        <v>#DIV/0!</v>
      </c>
      <c r="T122" s="1108" t="e">
        <v>#DIV/0!</v>
      </c>
      <c r="U122" s="1108" t="e">
        <v>#DIV/0!</v>
      </c>
      <c r="V122" s="1108" t="e">
        <v>#DIV/0!</v>
      </c>
      <c r="W122" s="1108" t="e">
        <v>#DIV/0!</v>
      </c>
      <c r="X122" s="1108" t="e">
        <v>#DIV/0!</v>
      </c>
      <c r="Y122" s="1200" t="e">
        <v>#DIV/0!</v>
      </c>
      <c r="Z122" s="1108" t="e">
        <v>#DIV/0!</v>
      </c>
      <c r="AA122" s="1108" t="e">
        <v>#DIV/0!</v>
      </c>
      <c r="AB122" s="1439" t="e">
        <v>#DIV/0!</v>
      </c>
      <c r="AC122" s="1373" t="e">
        <f t="shared" ref="AC122" si="13">AC120/AC119</f>
        <v>#DIV/0!</v>
      </c>
      <c r="AD122" s="1520"/>
    </row>
    <row r="123" spans="1:30" s="8" customFormat="1" ht="12.75" customHeight="1">
      <c r="A123" s="5142" t="s">
        <v>336</v>
      </c>
      <c r="B123" s="5313" t="s">
        <v>725</v>
      </c>
      <c r="C123" s="2441" t="s">
        <v>342</v>
      </c>
      <c r="D123" s="1531" t="s">
        <v>108</v>
      </c>
      <c r="E123" s="4408">
        <v>52</v>
      </c>
      <c r="F123" s="4364">
        <v>53</v>
      </c>
      <c r="G123" s="4364">
        <v>51</v>
      </c>
      <c r="H123" s="4365">
        <v>73</v>
      </c>
      <c r="I123" s="4366">
        <v>62</v>
      </c>
      <c r="J123" s="4366">
        <v>58</v>
      </c>
      <c r="K123" s="4366">
        <v>50</v>
      </c>
      <c r="L123" s="4366">
        <v>68</v>
      </c>
      <c r="M123" s="4366">
        <v>56</v>
      </c>
      <c r="N123" s="4365">
        <v>69</v>
      </c>
      <c r="O123" s="4366">
        <v>65</v>
      </c>
      <c r="P123" s="4366">
        <v>46</v>
      </c>
      <c r="Q123" s="4366">
        <v>58</v>
      </c>
      <c r="R123" s="4366">
        <v>58</v>
      </c>
      <c r="S123" s="4366">
        <v>58</v>
      </c>
      <c r="T123" s="4366">
        <v>35</v>
      </c>
      <c r="U123" s="4366">
        <v>46</v>
      </c>
      <c r="V123" s="4366">
        <v>43</v>
      </c>
      <c r="W123" s="4366">
        <v>24</v>
      </c>
      <c r="X123" s="4366">
        <v>24</v>
      </c>
      <c r="Y123" s="4365">
        <v>26</v>
      </c>
      <c r="Z123" s="4366">
        <v>26</v>
      </c>
      <c r="AA123" s="4366">
        <v>26</v>
      </c>
      <c r="AB123" s="4375">
        <v>24</v>
      </c>
      <c r="AC123" s="1477">
        <f>SUM(E123:AB123)</f>
        <v>1151</v>
      </c>
      <c r="AD123" s="1150"/>
    </row>
    <row r="124" spans="1:30" s="8" customFormat="1" ht="12.75" customHeight="1">
      <c r="A124" s="5143"/>
      <c r="B124" s="5317"/>
      <c r="C124" s="2441" t="s">
        <v>364</v>
      </c>
      <c r="D124" s="1332" t="s">
        <v>109</v>
      </c>
      <c r="E124" s="4409">
        <v>204</v>
      </c>
      <c r="F124" s="4387">
        <v>203</v>
      </c>
      <c r="G124" s="4387">
        <v>204</v>
      </c>
      <c r="H124" s="4363">
        <v>203</v>
      </c>
      <c r="I124" s="4362">
        <v>203</v>
      </c>
      <c r="J124" s="4362">
        <v>203</v>
      </c>
      <c r="K124" s="4362">
        <v>205</v>
      </c>
      <c r="L124" s="4362">
        <v>151</v>
      </c>
      <c r="M124" s="4362">
        <v>199</v>
      </c>
      <c r="N124" s="4363">
        <v>199</v>
      </c>
      <c r="O124" s="4362">
        <v>194</v>
      </c>
      <c r="P124" s="4362">
        <v>202</v>
      </c>
      <c r="Q124" s="4362">
        <v>202</v>
      </c>
      <c r="R124" s="4362">
        <v>193</v>
      </c>
      <c r="S124" s="4362">
        <v>197</v>
      </c>
      <c r="T124" s="4362">
        <v>199</v>
      </c>
      <c r="U124" s="4362">
        <v>205</v>
      </c>
      <c r="V124" s="4362">
        <v>205</v>
      </c>
      <c r="W124" s="4362">
        <v>206</v>
      </c>
      <c r="X124" s="4362">
        <v>206</v>
      </c>
      <c r="Y124" s="4363">
        <v>207</v>
      </c>
      <c r="Z124" s="4362">
        <v>206</v>
      </c>
      <c r="AA124" s="4362">
        <v>207</v>
      </c>
      <c r="AB124" s="4397">
        <v>207</v>
      </c>
      <c r="AC124" s="1528">
        <f>SUM(E124:AB124)</f>
        <v>4810</v>
      </c>
      <c r="AD124" s="1150"/>
    </row>
    <row r="125" spans="1:30" s="8" customFormat="1" ht="12.75" customHeight="1">
      <c r="A125" s="5144"/>
      <c r="B125" s="5317"/>
      <c r="C125" s="2441" t="s">
        <v>342</v>
      </c>
      <c r="D125" s="1332" t="s">
        <v>110</v>
      </c>
      <c r="E125" s="953">
        <v>11.4</v>
      </c>
      <c r="F125" s="954">
        <v>11.34</v>
      </c>
      <c r="G125" s="954">
        <v>11.34</v>
      </c>
      <c r="H125" s="1061">
        <v>11.16</v>
      </c>
      <c r="I125" s="954">
        <v>10.98</v>
      </c>
      <c r="J125" s="954">
        <v>10.86</v>
      </c>
      <c r="K125" s="954">
        <v>11.4</v>
      </c>
      <c r="L125" s="954">
        <v>8.76</v>
      </c>
      <c r="M125" s="954">
        <v>10.92</v>
      </c>
      <c r="N125" s="1061">
        <v>11.04</v>
      </c>
      <c r="O125" s="954">
        <v>10.74</v>
      </c>
      <c r="P125" s="954">
        <v>11.4</v>
      </c>
      <c r="Q125" s="954">
        <v>11.52</v>
      </c>
      <c r="R125" s="954">
        <v>10.86</v>
      </c>
      <c r="S125" s="954">
        <v>11.4</v>
      </c>
      <c r="T125" s="954">
        <v>11.04</v>
      </c>
      <c r="U125" s="954">
        <v>11.88</v>
      </c>
      <c r="V125" s="954">
        <v>11.34</v>
      </c>
      <c r="W125" s="954">
        <v>11.52</v>
      </c>
      <c r="X125" s="954">
        <v>11.52</v>
      </c>
      <c r="Y125" s="1061">
        <v>11.58</v>
      </c>
      <c r="Z125" s="954">
        <v>11.52</v>
      </c>
      <c r="AA125" s="954">
        <v>11.46</v>
      </c>
      <c r="AB125" s="955">
        <v>11.4</v>
      </c>
      <c r="AC125" s="1429"/>
      <c r="AD125" s="1150"/>
    </row>
    <row r="126" spans="1:30" s="37" customFormat="1" ht="12.75" customHeight="1" thickBot="1">
      <c r="A126" s="5144"/>
      <c r="B126" s="5318"/>
      <c r="C126" s="1782" t="s">
        <v>315</v>
      </c>
      <c r="D126" s="1335" t="s">
        <v>111</v>
      </c>
      <c r="E126" s="1540">
        <v>3.9230769230769229</v>
      </c>
      <c r="F126" s="1137">
        <v>3.8301886792452828</v>
      </c>
      <c r="G126" s="1137">
        <v>4</v>
      </c>
      <c r="H126" s="3403">
        <v>2.7808219178082192</v>
      </c>
      <c r="I126" s="1137">
        <v>3.274193548387097</v>
      </c>
      <c r="J126" s="1137">
        <v>3.5</v>
      </c>
      <c r="K126" s="1137">
        <v>4.0999999999999996</v>
      </c>
      <c r="L126" s="1137">
        <v>2.2205882352941178</v>
      </c>
      <c r="M126" s="1137">
        <v>3.5535714285714284</v>
      </c>
      <c r="N126" s="3403">
        <v>2.8840579710144927</v>
      </c>
      <c r="O126" s="1137">
        <v>2.9846153846153847</v>
      </c>
      <c r="P126" s="1137">
        <v>4.3913043478260869</v>
      </c>
      <c r="Q126" s="1137">
        <v>3.4827586206896552</v>
      </c>
      <c r="R126" s="1137">
        <v>3.3275862068965516</v>
      </c>
      <c r="S126" s="1137">
        <v>3.396551724137931</v>
      </c>
      <c r="T126" s="1137">
        <v>5.6857142857142859</v>
      </c>
      <c r="U126" s="1137">
        <v>4.4565217391304346</v>
      </c>
      <c r="V126" s="1137">
        <v>4.7674418604651159</v>
      </c>
      <c r="W126" s="1137">
        <v>8.5833333333333339</v>
      </c>
      <c r="X126" s="1137">
        <v>8.5833333333333339</v>
      </c>
      <c r="Y126" s="3403">
        <v>7.9615384615384617</v>
      </c>
      <c r="Z126" s="1137">
        <v>7.9230769230769234</v>
      </c>
      <c r="AA126" s="1137">
        <v>7.9615384615384617</v>
      </c>
      <c r="AB126" s="1104">
        <v>8.625</v>
      </c>
      <c r="AC126" s="1373"/>
      <c r="AD126" s="1520"/>
    </row>
    <row r="127" spans="1:30" s="8" customFormat="1" ht="12.75" customHeight="1">
      <c r="A127" s="5142" t="s">
        <v>337</v>
      </c>
      <c r="B127" s="5091" t="s">
        <v>299</v>
      </c>
      <c r="C127" s="2441" t="s">
        <v>342</v>
      </c>
      <c r="D127" s="1288" t="s">
        <v>108</v>
      </c>
      <c r="E127" s="4410">
        <v>395</v>
      </c>
      <c r="F127" s="4367">
        <v>371</v>
      </c>
      <c r="G127" s="4367">
        <v>370</v>
      </c>
      <c r="H127" s="4368">
        <v>365</v>
      </c>
      <c r="I127" s="4369">
        <v>437</v>
      </c>
      <c r="J127" s="4369">
        <v>451</v>
      </c>
      <c r="K127" s="4369">
        <v>488</v>
      </c>
      <c r="L127" s="4369">
        <v>561</v>
      </c>
      <c r="M127" s="4369">
        <v>612</v>
      </c>
      <c r="N127" s="4368">
        <v>629</v>
      </c>
      <c r="O127" s="4369">
        <v>599</v>
      </c>
      <c r="P127" s="4369">
        <v>580</v>
      </c>
      <c r="Q127" s="4369">
        <v>574</v>
      </c>
      <c r="R127" s="4369">
        <v>595</v>
      </c>
      <c r="S127" s="4369">
        <v>562</v>
      </c>
      <c r="T127" s="4369">
        <v>554</v>
      </c>
      <c r="U127" s="4369">
        <v>527</v>
      </c>
      <c r="V127" s="4369">
        <v>518</v>
      </c>
      <c r="W127" s="4369">
        <v>498</v>
      </c>
      <c r="X127" s="4369">
        <v>509</v>
      </c>
      <c r="Y127" s="4368">
        <v>467</v>
      </c>
      <c r="Z127" s="4369">
        <v>472</v>
      </c>
      <c r="AA127" s="4369">
        <v>513</v>
      </c>
      <c r="AB127" s="4370">
        <v>422</v>
      </c>
      <c r="AC127" s="1477">
        <f>SUM(E127:AB127)</f>
        <v>12069</v>
      </c>
      <c r="AD127" s="1150"/>
    </row>
    <row r="128" spans="1:30" s="8" customFormat="1" ht="12.75" customHeight="1">
      <c r="A128" s="5143"/>
      <c r="B128" s="5092"/>
      <c r="C128" s="2441" t="s">
        <v>342</v>
      </c>
      <c r="D128" s="1291" t="s">
        <v>109</v>
      </c>
      <c r="E128" s="4361">
        <v>87</v>
      </c>
      <c r="F128" s="4387">
        <v>87</v>
      </c>
      <c r="G128" s="4387">
        <v>90</v>
      </c>
      <c r="H128" s="4363">
        <v>91</v>
      </c>
      <c r="I128" s="4362">
        <v>98</v>
      </c>
      <c r="J128" s="4362">
        <v>95</v>
      </c>
      <c r="K128" s="4362">
        <v>92</v>
      </c>
      <c r="L128" s="4362">
        <v>110</v>
      </c>
      <c r="M128" s="4362">
        <v>122</v>
      </c>
      <c r="N128" s="4363">
        <v>120</v>
      </c>
      <c r="O128" s="4362">
        <v>137</v>
      </c>
      <c r="P128" s="4362">
        <v>129</v>
      </c>
      <c r="Q128" s="4362">
        <v>130</v>
      </c>
      <c r="R128" s="4362">
        <v>127</v>
      </c>
      <c r="S128" s="4362">
        <v>143</v>
      </c>
      <c r="T128" s="4362">
        <v>122</v>
      </c>
      <c r="U128" s="4362">
        <v>122</v>
      </c>
      <c r="V128" s="4362">
        <v>104</v>
      </c>
      <c r="W128" s="4362">
        <v>131</v>
      </c>
      <c r="X128" s="4362">
        <v>137</v>
      </c>
      <c r="Y128" s="4363">
        <v>100</v>
      </c>
      <c r="Z128" s="4362">
        <v>107</v>
      </c>
      <c r="AA128" s="4362">
        <v>132</v>
      </c>
      <c r="AB128" s="4388">
        <v>100</v>
      </c>
      <c r="AC128" s="1528">
        <f>SUM(E128:AB128)</f>
        <v>2713</v>
      </c>
      <c r="AD128" s="1150"/>
    </row>
    <row r="129" spans="1:30" s="8" customFormat="1" ht="12.75" customHeight="1">
      <c r="A129" s="5144"/>
      <c r="B129" s="5140"/>
      <c r="C129" s="2441" t="s">
        <v>342</v>
      </c>
      <c r="D129" s="1291" t="s">
        <v>110</v>
      </c>
      <c r="E129" s="1026">
        <v>22.92</v>
      </c>
      <c r="F129" s="954">
        <v>21.06</v>
      </c>
      <c r="G129" s="954">
        <v>21.12</v>
      </c>
      <c r="H129" s="1061">
        <v>21.6</v>
      </c>
      <c r="I129" s="954">
        <v>24.18</v>
      </c>
      <c r="J129" s="954">
        <v>24.6</v>
      </c>
      <c r="K129" s="954">
        <v>27.12</v>
      </c>
      <c r="L129" s="954">
        <v>30.96</v>
      </c>
      <c r="M129" s="954">
        <v>32.22</v>
      </c>
      <c r="N129" s="1061">
        <v>34.799999999999997</v>
      </c>
      <c r="O129" s="954">
        <v>35.46</v>
      </c>
      <c r="P129" s="954">
        <v>32.4</v>
      </c>
      <c r="Q129" s="954">
        <v>33.06</v>
      </c>
      <c r="R129" s="954">
        <v>33.54</v>
      </c>
      <c r="S129" s="954">
        <v>31.62</v>
      </c>
      <c r="T129" s="954">
        <v>31.68</v>
      </c>
      <c r="U129" s="954">
        <v>30.12</v>
      </c>
      <c r="V129" s="954">
        <v>29.64</v>
      </c>
      <c r="W129" s="954">
        <v>28.32</v>
      </c>
      <c r="X129" s="954">
        <v>30.12</v>
      </c>
      <c r="Y129" s="1061">
        <v>26.52</v>
      </c>
      <c r="Z129" s="954">
        <v>26.94</v>
      </c>
      <c r="AA129" s="954">
        <v>30.66</v>
      </c>
      <c r="AB129" s="963">
        <v>24.36</v>
      </c>
      <c r="AC129" s="1429"/>
      <c r="AD129" s="1150"/>
    </row>
    <row r="130" spans="1:30" s="37" customFormat="1" ht="12.75" customHeight="1" thickBot="1">
      <c r="A130" s="5144"/>
      <c r="B130" s="5140"/>
      <c r="C130" s="1782" t="s">
        <v>315</v>
      </c>
      <c r="D130" s="1312" t="s">
        <v>111</v>
      </c>
      <c r="E130" s="1313">
        <v>0.22025316455696203</v>
      </c>
      <c r="F130" s="1118">
        <v>0.23450134770889489</v>
      </c>
      <c r="G130" s="1118">
        <v>0.24324324324324326</v>
      </c>
      <c r="H130" s="1203">
        <v>0.24931506849315069</v>
      </c>
      <c r="I130" s="1119">
        <v>0.22425629290617849</v>
      </c>
      <c r="J130" s="1119">
        <v>0.21064301552106429</v>
      </c>
      <c r="K130" s="1119">
        <v>0.18852459016393441</v>
      </c>
      <c r="L130" s="1119">
        <v>0.19607843137254902</v>
      </c>
      <c r="M130" s="1119">
        <v>0.19934640522875818</v>
      </c>
      <c r="N130" s="1203">
        <v>0.19077901430842609</v>
      </c>
      <c r="O130" s="1119">
        <v>0.22871452420701169</v>
      </c>
      <c r="P130" s="1119">
        <v>0.22241379310344828</v>
      </c>
      <c r="Q130" s="1119">
        <v>0.2264808362369338</v>
      </c>
      <c r="R130" s="1119">
        <v>0.2134453781512605</v>
      </c>
      <c r="S130" s="1119">
        <v>0.25444839857651247</v>
      </c>
      <c r="T130" s="1119">
        <v>0.22021660649819494</v>
      </c>
      <c r="U130" s="1119">
        <v>0.23149905123339659</v>
      </c>
      <c r="V130" s="1119">
        <v>0.20077220077220076</v>
      </c>
      <c r="W130" s="1119">
        <v>0.26305220883534136</v>
      </c>
      <c r="X130" s="1119">
        <v>0.26915520628683692</v>
      </c>
      <c r="Y130" s="1203">
        <v>0.21413276231263384</v>
      </c>
      <c r="Z130" s="1119">
        <v>0.22669491525423729</v>
      </c>
      <c r="AA130" s="1119">
        <v>0.25730994152046782</v>
      </c>
      <c r="AB130" s="1561">
        <v>0.23696682464454977</v>
      </c>
      <c r="AC130" s="1400">
        <f t="shared" ref="AC130" si="14">AC128/AC127</f>
        <v>0.22479078631203911</v>
      </c>
      <c r="AD130" s="1520"/>
    </row>
    <row r="131" spans="1:30" s="8" customFormat="1" ht="12.75" customHeight="1">
      <c r="A131" s="5142" t="s">
        <v>287</v>
      </c>
      <c r="B131" s="5091" t="s">
        <v>300</v>
      </c>
      <c r="C131" s="2441" t="s">
        <v>342</v>
      </c>
      <c r="D131" s="1330" t="s">
        <v>108</v>
      </c>
      <c r="E131" s="4408">
        <v>23</v>
      </c>
      <c r="F131" s="4364">
        <v>23</v>
      </c>
      <c r="G131" s="4364">
        <v>23</v>
      </c>
      <c r="H131" s="4365">
        <v>23</v>
      </c>
      <c r="I131" s="4366">
        <v>23</v>
      </c>
      <c r="J131" s="4366">
        <v>23</v>
      </c>
      <c r="K131" s="4366">
        <v>23</v>
      </c>
      <c r="L131" s="4366">
        <v>23</v>
      </c>
      <c r="M131" s="4366">
        <v>23</v>
      </c>
      <c r="N131" s="4365">
        <v>97</v>
      </c>
      <c r="O131" s="4366">
        <v>112</v>
      </c>
      <c r="P131" s="4366">
        <v>16</v>
      </c>
      <c r="Q131" s="4366">
        <v>16</v>
      </c>
      <c r="R131" s="4366">
        <v>98</v>
      </c>
      <c r="S131" s="4366">
        <v>125</v>
      </c>
      <c r="T131" s="4366">
        <v>17</v>
      </c>
      <c r="U131" s="4366">
        <v>90</v>
      </c>
      <c r="V131" s="4366">
        <v>123</v>
      </c>
      <c r="W131" s="4366">
        <v>16</v>
      </c>
      <c r="X131" s="4366">
        <v>15</v>
      </c>
      <c r="Y131" s="4365">
        <v>16</v>
      </c>
      <c r="Z131" s="4366">
        <v>16</v>
      </c>
      <c r="AA131" s="4366">
        <v>17</v>
      </c>
      <c r="AB131" s="4375">
        <v>17</v>
      </c>
      <c r="AC131" s="1423">
        <f>SUM(E131:AB131)</f>
        <v>998</v>
      </c>
      <c r="AD131" s="1532"/>
    </row>
    <row r="132" spans="1:30" s="8" customFormat="1" ht="12.75" customHeight="1">
      <c r="A132" s="5143"/>
      <c r="B132" s="5092"/>
      <c r="C132" s="2441" t="s">
        <v>364</v>
      </c>
      <c r="D132" s="1332" t="s">
        <v>109</v>
      </c>
      <c r="E132" s="4409">
        <v>227</v>
      </c>
      <c r="F132" s="4387">
        <v>227</v>
      </c>
      <c r="G132" s="4387">
        <v>227</v>
      </c>
      <c r="H132" s="4363">
        <v>227</v>
      </c>
      <c r="I132" s="4362">
        <v>227</v>
      </c>
      <c r="J132" s="4362">
        <v>227</v>
      </c>
      <c r="K132" s="4362">
        <v>227</v>
      </c>
      <c r="L132" s="4362">
        <v>226</v>
      </c>
      <c r="M132" s="4362">
        <v>228</v>
      </c>
      <c r="N132" s="4363">
        <v>37</v>
      </c>
      <c r="O132" s="4362">
        <v>-44</v>
      </c>
      <c r="P132" s="4362">
        <v>227</v>
      </c>
      <c r="Q132" s="4362">
        <v>226</v>
      </c>
      <c r="R132" s="4362">
        <v>35</v>
      </c>
      <c r="S132" s="4362">
        <v>-10</v>
      </c>
      <c r="T132" s="4362">
        <v>227</v>
      </c>
      <c r="U132" s="4362">
        <v>39</v>
      </c>
      <c r="V132" s="4362">
        <v>27</v>
      </c>
      <c r="W132" s="4362">
        <v>227</v>
      </c>
      <c r="X132" s="4362">
        <v>227</v>
      </c>
      <c r="Y132" s="4363">
        <v>227</v>
      </c>
      <c r="Z132" s="4362">
        <v>227</v>
      </c>
      <c r="AA132" s="4362">
        <v>228</v>
      </c>
      <c r="AB132" s="4397">
        <v>228</v>
      </c>
      <c r="AC132" s="1424">
        <f>SUM(E132:AB132)</f>
        <v>4171</v>
      </c>
      <c r="AD132" s="1532"/>
    </row>
    <row r="133" spans="1:30" s="8" customFormat="1" ht="12.75" customHeight="1">
      <c r="A133" s="5144"/>
      <c r="B133" s="5140"/>
      <c r="C133" s="2441" t="s">
        <v>342</v>
      </c>
      <c r="D133" s="1332" t="s">
        <v>110</v>
      </c>
      <c r="E133" s="953">
        <v>11.04</v>
      </c>
      <c r="F133" s="954">
        <v>10.95</v>
      </c>
      <c r="G133" s="954">
        <v>11.01</v>
      </c>
      <c r="H133" s="1061">
        <v>11.01</v>
      </c>
      <c r="I133" s="954">
        <v>11.04</v>
      </c>
      <c r="J133" s="954">
        <v>10.98</v>
      </c>
      <c r="K133" s="954">
        <v>11.04</v>
      </c>
      <c r="L133" s="954">
        <v>11.07</v>
      </c>
      <c r="M133" s="954">
        <v>11.07</v>
      </c>
      <c r="N133" s="1061">
        <v>5.07</v>
      </c>
      <c r="O133" s="954">
        <v>6.87</v>
      </c>
      <c r="P133" s="954">
        <v>11.22</v>
      </c>
      <c r="Q133" s="954">
        <v>11.22</v>
      </c>
      <c r="R133" s="954">
        <v>5.13</v>
      </c>
      <c r="S133" s="954">
        <v>6.93</v>
      </c>
      <c r="T133" s="954">
        <v>11.19</v>
      </c>
      <c r="U133" s="954">
        <v>5.25</v>
      </c>
      <c r="V133" s="954">
        <v>6.06</v>
      </c>
      <c r="W133" s="954">
        <v>11.22</v>
      </c>
      <c r="X133" s="954">
        <v>11.19</v>
      </c>
      <c r="Y133" s="1061">
        <v>11.19</v>
      </c>
      <c r="Z133" s="954">
        <v>11.22</v>
      </c>
      <c r="AA133" s="954">
        <v>11.16</v>
      </c>
      <c r="AB133" s="955">
        <v>11.13</v>
      </c>
      <c r="AC133" s="1382"/>
      <c r="AD133" s="1532"/>
    </row>
    <row r="134" spans="1:30" s="37" customFormat="1" ht="12.75" customHeight="1" thickBot="1">
      <c r="A134" s="5144"/>
      <c r="B134" s="5140"/>
      <c r="C134" s="1782" t="s">
        <v>315</v>
      </c>
      <c r="D134" s="1335" t="s">
        <v>111</v>
      </c>
      <c r="E134" s="1540">
        <v>9.8695652173913047</v>
      </c>
      <c r="F134" s="1102">
        <v>9.8695652173913047</v>
      </c>
      <c r="G134" s="1102">
        <v>9.8695652173913047</v>
      </c>
      <c r="H134" s="1200">
        <v>9.8695652173913047</v>
      </c>
      <c r="I134" s="1108">
        <v>9.8695652173913047</v>
      </c>
      <c r="J134" s="1108">
        <v>9.8695652173913047</v>
      </c>
      <c r="K134" s="1108">
        <v>9.8695652173913047</v>
      </c>
      <c r="L134" s="1108">
        <v>9.8260869565217384</v>
      </c>
      <c r="M134" s="1108">
        <v>9.9130434782608692</v>
      </c>
      <c r="N134" s="1200">
        <v>0.38144329896907214</v>
      </c>
      <c r="O134" s="1108">
        <v>-0.39285714285714285</v>
      </c>
      <c r="P134" s="1108">
        <v>14.1875</v>
      </c>
      <c r="Q134" s="1108">
        <v>14.125</v>
      </c>
      <c r="R134" s="1108">
        <v>0.35714285714285715</v>
      </c>
      <c r="S134" s="1108">
        <v>-0.08</v>
      </c>
      <c r="T134" s="1108">
        <v>13.352941176470589</v>
      </c>
      <c r="U134" s="1108">
        <v>0.43333333333333335</v>
      </c>
      <c r="V134" s="1108">
        <v>0.21951219512195122</v>
      </c>
      <c r="W134" s="1108">
        <v>14.1875</v>
      </c>
      <c r="X134" s="1108">
        <v>15.133333333333333</v>
      </c>
      <c r="Y134" s="1200">
        <v>14.1875</v>
      </c>
      <c r="Z134" s="1108">
        <v>14.1875</v>
      </c>
      <c r="AA134" s="1108">
        <v>13.411764705882353</v>
      </c>
      <c r="AB134" s="1439">
        <v>13.411764705882353</v>
      </c>
      <c r="AC134" s="1384"/>
      <c r="AD134" s="1533"/>
    </row>
    <row r="135" spans="1:30" s="8" customFormat="1" ht="12.75" customHeight="1">
      <c r="A135" s="5142" t="s">
        <v>320</v>
      </c>
      <c r="B135" s="5091" t="s">
        <v>288</v>
      </c>
      <c r="C135" s="2441" t="s">
        <v>342</v>
      </c>
      <c r="D135" s="1288" t="s">
        <v>108</v>
      </c>
      <c r="E135" s="4415">
        <v>1697</v>
      </c>
      <c r="F135" s="4357">
        <v>1477</v>
      </c>
      <c r="G135" s="4357">
        <v>1480</v>
      </c>
      <c r="H135" s="4358">
        <v>1415</v>
      </c>
      <c r="I135" s="4359">
        <v>1405</v>
      </c>
      <c r="J135" s="4359">
        <v>1466</v>
      </c>
      <c r="K135" s="4359">
        <v>1631</v>
      </c>
      <c r="L135" s="4359">
        <v>1895</v>
      </c>
      <c r="M135" s="4359">
        <v>2174</v>
      </c>
      <c r="N135" s="4358">
        <v>2345</v>
      </c>
      <c r="O135" s="4359">
        <v>2338</v>
      </c>
      <c r="P135" s="4359">
        <v>2246</v>
      </c>
      <c r="Q135" s="4359">
        <v>2351</v>
      </c>
      <c r="R135" s="4359">
        <v>2221</v>
      </c>
      <c r="S135" s="4359">
        <v>2240</v>
      </c>
      <c r="T135" s="4359">
        <v>2158</v>
      </c>
      <c r="U135" s="4359">
        <v>2083</v>
      </c>
      <c r="V135" s="4359">
        <v>2016</v>
      </c>
      <c r="W135" s="4359">
        <v>2035.0000000000002</v>
      </c>
      <c r="X135" s="4359">
        <v>2044</v>
      </c>
      <c r="Y135" s="4358">
        <v>2041</v>
      </c>
      <c r="Z135" s="4359">
        <v>1975</v>
      </c>
      <c r="AA135" s="4359">
        <v>1798</v>
      </c>
      <c r="AB135" s="4360">
        <v>1626</v>
      </c>
      <c r="AC135" s="1528">
        <f>SUM(E135:AB135)</f>
        <v>46157</v>
      </c>
      <c r="AD135" s="1150"/>
    </row>
    <row r="136" spans="1:30" s="8" customFormat="1" ht="12.75" customHeight="1">
      <c r="A136" s="5143"/>
      <c r="B136" s="5092"/>
      <c r="C136" s="2441" t="s">
        <v>342</v>
      </c>
      <c r="D136" s="1291" t="s">
        <v>109</v>
      </c>
      <c r="E136" s="4395">
        <v>530</v>
      </c>
      <c r="F136" s="4390">
        <v>474</v>
      </c>
      <c r="G136" s="4390">
        <v>486</v>
      </c>
      <c r="H136" s="4391">
        <v>455</v>
      </c>
      <c r="I136" s="4392">
        <v>433</v>
      </c>
      <c r="J136" s="4392">
        <v>463</v>
      </c>
      <c r="K136" s="4392">
        <v>488</v>
      </c>
      <c r="L136" s="4392">
        <v>587</v>
      </c>
      <c r="M136" s="4392">
        <v>605</v>
      </c>
      <c r="N136" s="4391">
        <v>647</v>
      </c>
      <c r="O136" s="4392">
        <v>714</v>
      </c>
      <c r="P136" s="4392">
        <v>618</v>
      </c>
      <c r="Q136" s="4392">
        <v>745</v>
      </c>
      <c r="R136" s="4392">
        <v>684</v>
      </c>
      <c r="S136" s="4392">
        <v>656</v>
      </c>
      <c r="T136" s="4392">
        <v>660</v>
      </c>
      <c r="U136" s="4392">
        <v>640</v>
      </c>
      <c r="V136" s="4392">
        <v>605</v>
      </c>
      <c r="W136" s="4392">
        <v>616</v>
      </c>
      <c r="X136" s="4392">
        <v>643</v>
      </c>
      <c r="Y136" s="4391">
        <v>626</v>
      </c>
      <c r="Z136" s="4392">
        <v>587</v>
      </c>
      <c r="AA136" s="4392">
        <v>556</v>
      </c>
      <c r="AB136" s="4393">
        <v>523</v>
      </c>
      <c r="AC136" s="1528">
        <f>SUM(E136:AB136)</f>
        <v>14041</v>
      </c>
      <c r="AD136" s="1150"/>
    </row>
    <row r="137" spans="1:30" s="8" customFormat="1" ht="12.75" customHeight="1">
      <c r="A137" s="5144"/>
      <c r="B137" s="5140"/>
      <c r="C137" s="2441" t="s">
        <v>342</v>
      </c>
      <c r="D137" s="1291" t="s">
        <v>110</v>
      </c>
      <c r="E137" s="1026">
        <v>98.16</v>
      </c>
      <c r="F137" s="954">
        <v>85.56</v>
      </c>
      <c r="G137" s="954">
        <v>86.04</v>
      </c>
      <c r="H137" s="1061">
        <v>82.32</v>
      </c>
      <c r="I137" s="954">
        <v>80.400000000000006</v>
      </c>
      <c r="J137" s="954">
        <v>86.16</v>
      </c>
      <c r="K137" s="954">
        <v>95.04</v>
      </c>
      <c r="L137" s="954">
        <v>111.36</v>
      </c>
      <c r="M137" s="954">
        <v>125.28</v>
      </c>
      <c r="N137" s="1061">
        <v>135.6</v>
      </c>
      <c r="O137" s="954">
        <v>134.88</v>
      </c>
      <c r="P137" s="954">
        <v>132.47999999999999</v>
      </c>
      <c r="Q137" s="954">
        <v>135.84</v>
      </c>
      <c r="R137" s="954">
        <v>131.52000000000001</v>
      </c>
      <c r="S137" s="954">
        <v>129.84</v>
      </c>
      <c r="T137" s="954">
        <v>127.92</v>
      </c>
      <c r="U137" s="954">
        <v>120.72</v>
      </c>
      <c r="V137" s="954">
        <v>116.52</v>
      </c>
      <c r="W137" s="954">
        <v>116.64</v>
      </c>
      <c r="X137" s="954">
        <v>119.52</v>
      </c>
      <c r="Y137" s="1061">
        <v>119.16</v>
      </c>
      <c r="Z137" s="954">
        <v>115.44</v>
      </c>
      <c r="AA137" s="954">
        <v>103.44</v>
      </c>
      <c r="AB137" s="963">
        <v>94.08</v>
      </c>
      <c r="AC137" s="1429"/>
      <c r="AD137" s="1150"/>
    </row>
    <row r="138" spans="1:30" s="8" customFormat="1" ht="12.75" customHeight="1" thickBot="1">
      <c r="A138" s="5144"/>
      <c r="B138" s="5140"/>
      <c r="C138" s="1782" t="s">
        <v>315</v>
      </c>
      <c r="D138" s="1296" t="s">
        <v>111</v>
      </c>
      <c r="E138" s="1313">
        <v>0.31231585150265173</v>
      </c>
      <c r="F138" s="1118">
        <v>0.32092078537576169</v>
      </c>
      <c r="G138" s="1118">
        <v>0.32837837837837835</v>
      </c>
      <c r="H138" s="1203">
        <v>0.32155477031802121</v>
      </c>
      <c r="I138" s="1119">
        <v>0.30818505338078289</v>
      </c>
      <c r="J138" s="1119">
        <v>0.31582537517053205</v>
      </c>
      <c r="K138" s="1119">
        <v>0.29920294297976702</v>
      </c>
      <c r="L138" s="1119">
        <v>0.30976253298153034</v>
      </c>
      <c r="M138" s="1119">
        <v>0.27828886844526218</v>
      </c>
      <c r="N138" s="1203">
        <v>0.27590618336886996</v>
      </c>
      <c r="O138" s="1119">
        <v>0.30538922155688625</v>
      </c>
      <c r="P138" s="1119">
        <v>0.27515583259127335</v>
      </c>
      <c r="Q138" s="1119">
        <v>0.31688643130582733</v>
      </c>
      <c r="R138" s="1119">
        <v>0.30796938316073841</v>
      </c>
      <c r="S138" s="1119">
        <v>0.29285714285714287</v>
      </c>
      <c r="T138" s="1119">
        <v>0.30583873957367935</v>
      </c>
      <c r="U138" s="1119">
        <v>0.30724915986557849</v>
      </c>
      <c r="V138" s="1119">
        <v>0.30009920634920634</v>
      </c>
      <c r="W138" s="1119">
        <v>0.30270270270270266</v>
      </c>
      <c r="X138" s="1119">
        <v>0.31457925636007827</v>
      </c>
      <c r="Y138" s="1203">
        <v>0.30671239588437038</v>
      </c>
      <c r="Z138" s="1119">
        <v>0.29721518987341772</v>
      </c>
      <c r="AA138" s="1119">
        <v>0.3092324805339266</v>
      </c>
      <c r="AB138" s="1561">
        <v>0.32164821648216479</v>
      </c>
      <c r="AC138" s="1373">
        <f t="shared" ref="AC138" si="15">AC136/AC135</f>
        <v>0.30420087960656023</v>
      </c>
      <c r="AD138" s="1150"/>
    </row>
    <row r="139" spans="1:30" s="8" customFormat="1" ht="12.75" customHeight="1">
      <c r="A139" s="1445"/>
      <c r="B139" s="1467" t="s">
        <v>6</v>
      </c>
      <c r="C139" s="1770" t="s">
        <v>296</v>
      </c>
      <c r="D139" s="1330" t="s">
        <v>108</v>
      </c>
      <c r="E139" s="3320">
        <v>18</v>
      </c>
      <c r="F139" s="3321">
        <v>18</v>
      </c>
      <c r="G139" s="3321">
        <v>18</v>
      </c>
      <c r="H139" s="3322">
        <v>18</v>
      </c>
      <c r="I139" s="3321">
        <v>18</v>
      </c>
      <c r="J139" s="3321">
        <v>18</v>
      </c>
      <c r="K139" s="3321">
        <v>18</v>
      </c>
      <c r="L139" s="3321">
        <v>18</v>
      </c>
      <c r="M139" s="3321">
        <v>18</v>
      </c>
      <c r="N139" s="3322">
        <v>18</v>
      </c>
      <c r="O139" s="3321">
        <v>18</v>
      </c>
      <c r="P139" s="3321">
        <v>18</v>
      </c>
      <c r="Q139" s="3321">
        <v>18</v>
      </c>
      <c r="R139" s="3321">
        <v>18</v>
      </c>
      <c r="S139" s="3321">
        <v>18</v>
      </c>
      <c r="T139" s="3321">
        <v>18</v>
      </c>
      <c r="U139" s="3321">
        <v>18</v>
      </c>
      <c r="V139" s="3321">
        <v>18</v>
      </c>
      <c r="W139" s="3321">
        <v>18</v>
      </c>
      <c r="X139" s="3321">
        <v>18</v>
      </c>
      <c r="Y139" s="3322">
        <v>18</v>
      </c>
      <c r="Z139" s="3321">
        <v>18</v>
      </c>
      <c r="AA139" s="3321">
        <v>18</v>
      </c>
      <c r="AB139" s="3323">
        <v>18</v>
      </c>
      <c r="AC139" s="1412">
        <f>SUM(E139:AB139)</f>
        <v>432</v>
      </c>
      <c r="AD139" s="1150"/>
    </row>
    <row r="140" spans="1:30" s="7" customFormat="1" ht="12.75" customHeight="1">
      <c r="A140" s="1552"/>
      <c r="B140" s="1468" t="s">
        <v>7</v>
      </c>
      <c r="C140" s="1780" t="s">
        <v>296</v>
      </c>
      <c r="D140" s="1332" t="s">
        <v>108</v>
      </c>
      <c r="E140" s="3324">
        <v>0</v>
      </c>
      <c r="F140" s="3325">
        <v>0</v>
      </c>
      <c r="G140" s="3325">
        <v>0</v>
      </c>
      <c r="H140" s="3326">
        <v>0</v>
      </c>
      <c r="I140" s="3325">
        <v>0</v>
      </c>
      <c r="J140" s="3325">
        <v>0</v>
      </c>
      <c r="K140" s="3325">
        <v>0</v>
      </c>
      <c r="L140" s="3325">
        <v>0</v>
      </c>
      <c r="M140" s="3325">
        <v>0</v>
      </c>
      <c r="N140" s="3326">
        <v>0</v>
      </c>
      <c r="O140" s="3325">
        <v>0</v>
      </c>
      <c r="P140" s="3325">
        <v>0</v>
      </c>
      <c r="Q140" s="3325">
        <v>0</v>
      </c>
      <c r="R140" s="3325">
        <v>0</v>
      </c>
      <c r="S140" s="3325">
        <v>0</v>
      </c>
      <c r="T140" s="3325">
        <v>0</v>
      </c>
      <c r="U140" s="3325">
        <v>0</v>
      </c>
      <c r="V140" s="3325">
        <v>0</v>
      </c>
      <c r="W140" s="3325">
        <v>0</v>
      </c>
      <c r="X140" s="3325">
        <v>0</v>
      </c>
      <c r="Y140" s="3326">
        <v>0</v>
      </c>
      <c r="Z140" s="3325">
        <v>0</v>
      </c>
      <c r="AA140" s="3325">
        <v>0</v>
      </c>
      <c r="AB140" s="3327">
        <v>0</v>
      </c>
      <c r="AC140" s="1529">
        <f>SUM(E140:AB140)</f>
        <v>0</v>
      </c>
      <c r="AD140" s="1095"/>
    </row>
    <row r="141" spans="1:30" s="7" customFormat="1" ht="12.75" customHeight="1" thickBot="1">
      <c r="A141" s="1553"/>
      <c r="B141" s="1469" t="s">
        <v>41</v>
      </c>
      <c r="C141" s="1780" t="s">
        <v>296</v>
      </c>
      <c r="D141" s="1361" t="s">
        <v>108</v>
      </c>
      <c r="E141" s="3328">
        <v>0</v>
      </c>
      <c r="F141" s="3329">
        <v>0</v>
      </c>
      <c r="G141" s="3329">
        <v>0</v>
      </c>
      <c r="H141" s="3330">
        <v>0</v>
      </c>
      <c r="I141" s="3329">
        <v>0</v>
      </c>
      <c r="J141" s="3329">
        <v>0</v>
      </c>
      <c r="K141" s="3329">
        <v>0</v>
      </c>
      <c r="L141" s="3329">
        <v>0</v>
      </c>
      <c r="M141" s="3329">
        <v>0</v>
      </c>
      <c r="N141" s="3330">
        <v>0</v>
      </c>
      <c r="O141" s="3329">
        <v>0</v>
      </c>
      <c r="P141" s="3329">
        <v>0</v>
      </c>
      <c r="Q141" s="3329">
        <v>0</v>
      </c>
      <c r="R141" s="3329">
        <v>0</v>
      </c>
      <c r="S141" s="3329">
        <v>0</v>
      </c>
      <c r="T141" s="3329">
        <v>0</v>
      </c>
      <c r="U141" s="3329">
        <v>0</v>
      </c>
      <c r="V141" s="3329">
        <v>0</v>
      </c>
      <c r="W141" s="3329">
        <v>0</v>
      </c>
      <c r="X141" s="3329">
        <v>0</v>
      </c>
      <c r="Y141" s="3330">
        <v>0</v>
      </c>
      <c r="Z141" s="3329">
        <v>0</v>
      </c>
      <c r="AA141" s="3329">
        <v>0</v>
      </c>
      <c r="AB141" s="3331">
        <v>0</v>
      </c>
      <c r="AC141" s="1534">
        <f>SUM(E141:AB141)</f>
        <v>0</v>
      </c>
      <c r="AD141" s="1095"/>
    </row>
    <row r="142" spans="1:30" s="7" customFormat="1" ht="12.75" customHeight="1">
      <c r="A142" s="5173" t="s">
        <v>134</v>
      </c>
      <c r="B142" s="5183"/>
      <c r="C142" s="1788" t="s">
        <v>301</v>
      </c>
      <c r="D142" s="1288" t="s">
        <v>108</v>
      </c>
      <c r="E142" s="1223">
        <v>1676</v>
      </c>
      <c r="F142" s="1139">
        <v>1494</v>
      </c>
      <c r="G142" s="1139">
        <v>1475</v>
      </c>
      <c r="H142" s="1212">
        <v>1405</v>
      </c>
      <c r="I142" s="1139">
        <v>1407</v>
      </c>
      <c r="J142" s="1139">
        <v>1470</v>
      </c>
      <c r="K142" s="1139">
        <v>1623</v>
      </c>
      <c r="L142" s="1139">
        <v>1911</v>
      </c>
      <c r="M142" s="1139">
        <v>2171</v>
      </c>
      <c r="N142" s="1212">
        <v>2355</v>
      </c>
      <c r="O142" s="1139">
        <v>2357</v>
      </c>
      <c r="P142" s="1139">
        <v>2251</v>
      </c>
      <c r="Q142" s="1139">
        <v>2345</v>
      </c>
      <c r="R142" s="1139">
        <v>2245</v>
      </c>
      <c r="S142" s="1139">
        <v>2225</v>
      </c>
      <c r="T142" s="1139">
        <v>2176</v>
      </c>
      <c r="U142" s="1139">
        <v>2099</v>
      </c>
      <c r="V142" s="1223">
        <v>2020</v>
      </c>
      <c r="W142" s="1139">
        <v>2024</v>
      </c>
      <c r="X142" s="1139">
        <v>2056</v>
      </c>
      <c r="Y142" s="1212">
        <v>2055</v>
      </c>
      <c r="Z142" s="1139">
        <v>1981</v>
      </c>
      <c r="AA142" s="1139">
        <v>1794</v>
      </c>
      <c r="AB142" s="1139">
        <v>1620</v>
      </c>
      <c r="AC142" s="1402"/>
      <c r="AD142" s="1095"/>
    </row>
    <row r="143" spans="1:30" s="7" customFormat="1" ht="12.75" customHeight="1">
      <c r="A143" s="5173"/>
      <c r="B143" s="5183"/>
      <c r="C143" s="1789" t="s">
        <v>302</v>
      </c>
      <c r="D143" s="1291" t="s">
        <v>108</v>
      </c>
      <c r="E143" s="1505">
        <v>1190</v>
      </c>
      <c r="F143" s="3046">
        <v>1198</v>
      </c>
      <c r="G143" s="3046">
        <v>1125</v>
      </c>
      <c r="H143" s="1515">
        <v>1143</v>
      </c>
      <c r="I143" s="3046">
        <v>1120</v>
      </c>
      <c r="J143" s="3046">
        <v>1186</v>
      </c>
      <c r="K143" s="3046">
        <v>1389</v>
      </c>
      <c r="L143" s="3046">
        <v>1587</v>
      </c>
      <c r="M143" s="3046">
        <v>1731</v>
      </c>
      <c r="N143" s="1515">
        <v>1900</v>
      </c>
      <c r="O143" s="3046">
        <v>1884</v>
      </c>
      <c r="P143" s="3046">
        <v>1912</v>
      </c>
      <c r="Q143" s="3046">
        <v>1765</v>
      </c>
      <c r="R143" s="3046">
        <v>1779</v>
      </c>
      <c r="S143" s="3046">
        <v>1760</v>
      </c>
      <c r="T143" s="3046">
        <v>1691</v>
      </c>
      <c r="U143" s="3046">
        <v>1564</v>
      </c>
      <c r="V143" s="1505">
        <v>1493</v>
      </c>
      <c r="W143" s="3046">
        <v>1503</v>
      </c>
      <c r="X143" s="3046">
        <v>1554</v>
      </c>
      <c r="Y143" s="1515">
        <v>1453</v>
      </c>
      <c r="Z143" s="3046">
        <v>1385</v>
      </c>
      <c r="AA143" s="3046">
        <v>1293</v>
      </c>
      <c r="AB143" s="3046">
        <v>1202</v>
      </c>
      <c r="AC143" s="1429"/>
      <c r="AD143" s="1095"/>
    </row>
    <row r="144" spans="1:30" s="7" customFormat="1" ht="12.75" customHeight="1" thickBot="1">
      <c r="A144" s="5178"/>
      <c r="B144" s="5183"/>
      <c r="C144" s="1790" t="s">
        <v>338</v>
      </c>
      <c r="D144" s="1305" t="s">
        <v>108</v>
      </c>
      <c r="E144" s="3049">
        <v>711</v>
      </c>
      <c r="F144" s="3047">
        <v>679</v>
      </c>
      <c r="G144" s="3047">
        <v>663</v>
      </c>
      <c r="H144" s="3048">
        <v>678</v>
      </c>
      <c r="I144" s="3047">
        <v>723</v>
      </c>
      <c r="J144" s="3047">
        <v>765</v>
      </c>
      <c r="K144" s="3047">
        <v>820</v>
      </c>
      <c r="L144" s="3047">
        <v>970</v>
      </c>
      <c r="M144" s="3047">
        <v>1084</v>
      </c>
      <c r="N144" s="3048">
        <v>1233</v>
      </c>
      <c r="O144" s="3047">
        <v>1280</v>
      </c>
      <c r="P144" s="3047">
        <v>1162</v>
      </c>
      <c r="Q144" s="3047">
        <v>1131</v>
      </c>
      <c r="R144" s="3047">
        <v>1181</v>
      </c>
      <c r="S144" s="3047">
        <v>1177</v>
      </c>
      <c r="T144" s="3047">
        <v>1030</v>
      </c>
      <c r="U144" s="3047">
        <v>1084</v>
      </c>
      <c r="V144" s="3049">
        <v>1080</v>
      </c>
      <c r="W144" s="3047">
        <v>879</v>
      </c>
      <c r="X144" s="3047">
        <v>863</v>
      </c>
      <c r="Y144" s="3048">
        <v>828</v>
      </c>
      <c r="Z144" s="3047">
        <v>815</v>
      </c>
      <c r="AA144" s="3047">
        <v>841</v>
      </c>
      <c r="AB144" s="3047">
        <v>718</v>
      </c>
      <c r="AC144" s="1398"/>
      <c r="AD144" s="1095"/>
    </row>
    <row r="145" spans="1:30" s="7" customFormat="1" ht="12.75" customHeight="1">
      <c r="A145" s="5149" t="s">
        <v>135</v>
      </c>
      <c r="B145" s="5305"/>
      <c r="C145" s="1788" t="s">
        <v>301</v>
      </c>
      <c r="D145" s="1452" t="s">
        <v>108</v>
      </c>
      <c r="E145" s="1486">
        <v>3</v>
      </c>
      <c r="F145" s="1174">
        <v>-35</v>
      </c>
      <c r="G145" s="1174">
        <v>-13</v>
      </c>
      <c r="H145" s="1220">
        <v>-8</v>
      </c>
      <c r="I145" s="1175">
        <v>-20</v>
      </c>
      <c r="J145" s="1175">
        <v>-22</v>
      </c>
      <c r="K145" s="1175">
        <v>-10</v>
      </c>
      <c r="L145" s="1175">
        <v>-34</v>
      </c>
      <c r="M145" s="1175">
        <v>-15</v>
      </c>
      <c r="N145" s="1220">
        <v>-28</v>
      </c>
      <c r="O145" s="1175">
        <v>-37</v>
      </c>
      <c r="P145" s="1175">
        <v>-23</v>
      </c>
      <c r="Q145" s="1175">
        <v>-12</v>
      </c>
      <c r="R145" s="1175">
        <v>-42</v>
      </c>
      <c r="S145" s="1175">
        <v>-3</v>
      </c>
      <c r="T145" s="1175">
        <v>-36</v>
      </c>
      <c r="U145" s="1175">
        <v>-34</v>
      </c>
      <c r="V145" s="1175">
        <v>-22</v>
      </c>
      <c r="W145" s="1175">
        <v>-6.9999999999997726</v>
      </c>
      <c r="X145" s="1175">
        <v>-30</v>
      </c>
      <c r="Y145" s="1220">
        <v>-32</v>
      </c>
      <c r="Z145" s="1175">
        <v>-24</v>
      </c>
      <c r="AA145" s="1175">
        <v>-14</v>
      </c>
      <c r="AB145" s="1443">
        <v>-12</v>
      </c>
      <c r="AC145" s="1535">
        <f>AC135-AC55-AC59-AC63-AC139</f>
        <v>-510</v>
      </c>
      <c r="AD145" s="1681">
        <f>AC145/AC135</f>
        <v>-1.1049244968260503E-2</v>
      </c>
    </row>
    <row r="146" spans="1:30" s="7" customFormat="1" ht="12.75" customHeight="1">
      <c r="A146" s="5306"/>
      <c r="B146" s="5307"/>
      <c r="C146" s="1789" t="s">
        <v>302</v>
      </c>
      <c r="D146" s="1453" t="s">
        <v>108</v>
      </c>
      <c r="E146" s="4416">
        <v>-9</v>
      </c>
      <c r="F146" s="1537">
        <v>6</v>
      </c>
      <c r="G146" s="1537">
        <v>19</v>
      </c>
      <c r="H146" s="1557">
        <v>-14</v>
      </c>
      <c r="I146" s="1538">
        <v>0</v>
      </c>
      <c r="J146" s="1538">
        <v>15</v>
      </c>
      <c r="K146" s="1538">
        <v>1</v>
      </c>
      <c r="L146" s="1538">
        <v>-8</v>
      </c>
      <c r="M146" s="1538">
        <v>-11</v>
      </c>
      <c r="N146" s="1557">
        <v>9</v>
      </c>
      <c r="O146" s="1538">
        <v>-14</v>
      </c>
      <c r="P146" s="1538">
        <v>-5</v>
      </c>
      <c r="Q146" s="1538">
        <v>0</v>
      </c>
      <c r="R146" s="1538">
        <v>7</v>
      </c>
      <c r="S146" s="1538">
        <v>0</v>
      </c>
      <c r="T146" s="1538">
        <v>7</v>
      </c>
      <c r="U146" s="1538">
        <v>-14</v>
      </c>
      <c r="V146" s="1538">
        <v>-12</v>
      </c>
      <c r="W146" s="1538">
        <v>11</v>
      </c>
      <c r="X146" s="1538">
        <v>-22</v>
      </c>
      <c r="Y146" s="1557">
        <v>12</v>
      </c>
      <c r="Z146" s="1538">
        <v>0</v>
      </c>
      <c r="AA146" s="1538">
        <v>-3</v>
      </c>
      <c r="AB146" s="1564">
        <v>33</v>
      </c>
      <c r="AC146" s="1121">
        <f t="shared" ref="AC146" si="16">AC75-AC79-AC83-AC87-AC91-AC95-AC103</f>
        <v>8</v>
      </c>
      <c r="AD146" s="1681">
        <f>AC146/AC75</f>
        <v>2.2337009632835404E-4</v>
      </c>
    </row>
    <row r="147" spans="1:30" s="7" customFormat="1" ht="12.75" customHeight="1" thickBot="1">
      <c r="A147" s="5308"/>
      <c r="B147" s="5309"/>
      <c r="C147" s="1790" t="s">
        <v>338</v>
      </c>
      <c r="D147" s="1434" t="s">
        <v>108</v>
      </c>
      <c r="E147" s="2620">
        <v>-3</v>
      </c>
      <c r="F147" s="2001">
        <v>-3</v>
      </c>
      <c r="G147" s="2001">
        <v>1</v>
      </c>
      <c r="H147" s="2002">
        <v>-2</v>
      </c>
      <c r="I147" s="2003">
        <v>1</v>
      </c>
      <c r="J147" s="2003">
        <v>-3</v>
      </c>
      <c r="K147" s="2003">
        <v>-4</v>
      </c>
      <c r="L147" s="2003">
        <v>10</v>
      </c>
      <c r="M147" s="2003">
        <v>-2</v>
      </c>
      <c r="N147" s="2002">
        <v>-1</v>
      </c>
      <c r="O147" s="2003">
        <v>36</v>
      </c>
      <c r="P147" s="2003">
        <v>-2</v>
      </c>
      <c r="Q147" s="2003">
        <v>7</v>
      </c>
      <c r="R147" s="2003">
        <v>21</v>
      </c>
      <c r="S147" s="2003">
        <v>-15</v>
      </c>
      <c r="T147" s="2003">
        <v>0</v>
      </c>
      <c r="U147" s="2003">
        <v>12</v>
      </c>
      <c r="V147" s="2003">
        <v>-6</v>
      </c>
      <c r="W147" s="2003">
        <v>-1</v>
      </c>
      <c r="X147" s="2003">
        <v>-9</v>
      </c>
      <c r="Y147" s="2002">
        <v>-2</v>
      </c>
      <c r="Z147" s="2003">
        <v>3</v>
      </c>
      <c r="AA147" s="2003">
        <v>-1</v>
      </c>
      <c r="AB147" s="2004">
        <v>12</v>
      </c>
      <c r="AC147" s="1178">
        <f t="shared" ref="AC147" si="17">AC44-AC111-AC115-AC119-AC123-AC127-AC131</f>
        <v>49</v>
      </c>
      <c r="AD147" s="1681">
        <f>AC147/AC44</f>
        <v>2.1832115487435393E-3</v>
      </c>
    </row>
    <row r="148" spans="1:30" s="7" customFormat="1" ht="12.75" customHeight="1">
      <c r="A148" s="5149" t="s">
        <v>135</v>
      </c>
      <c r="B148" s="5305"/>
      <c r="C148" s="1788" t="s">
        <v>301</v>
      </c>
      <c r="D148" s="2005" t="s">
        <v>110</v>
      </c>
      <c r="E148" s="1486">
        <v>0.81999999999999318</v>
      </c>
      <c r="F148" s="1174">
        <v>-0.20000000000000284</v>
      </c>
      <c r="G148" s="1174">
        <v>-0.10999999999999943</v>
      </c>
      <c r="H148" s="1220">
        <v>-0.11000000000000654</v>
      </c>
      <c r="I148" s="1174">
        <v>-0.24999999999999645</v>
      </c>
      <c r="J148" s="1174">
        <v>8.00000000000054E-2</v>
      </c>
      <c r="K148" s="1174">
        <v>0.50000000000001421</v>
      </c>
      <c r="L148" s="1174">
        <v>0.68999999999999062</v>
      </c>
      <c r="M148" s="1174">
        <v>0.13000000000000256</v>
      </c>
      <c r="N148" s="1220">
        <v>-1.230000000000004</v>
      </c>
      <c r="O148" s="1174">
        <v>-0.75999999999999801</v>
      </c>
      <c r="P148" s="1174">
        <v>0.57999999999999119</v>
      </c>
      <c r="Q148" s="1174">
        <v>-1.9699999999999918</v>
      </c>
      <c r="R148" s="1174">
        <v>-2.1300000000000026</v>
      </c>
      <c r="S148" s="1174">
        <v>1.0200000000000031</v>
      </c>
      <c r="T148" s="1174">
        <v>0.25</v>
      </c>
      <c r="U148" s="1174">
        <v>-1.0900000000000105</v>
      </c>
      <c r="V148" s="1175">
        <v>-5.0000000000004263E-2</v>
      </c>
      <c r="W148" s="1174">
        <v>-0.80000000000001137</v>
      </c>
      <c r="X148" s="1174">
        <v>5.9999999999988063E-2</v>
      </c>
      <c r="Y148" s="1220">
        <v>-0.88999999999999346</v>
      </c>
      <c r="Z148" s="1174">
        <v>0.26999999999999602</v>
      </c>
      <c r="AA148" s="1174">
        <v>-0.37000000000000455</v>
      </c>
      <c r="AB148" s="1408">
        <v>4.9999999999990052E-2</v>
      </c>
      <c r="AC148" s="1566"/>
      <c r="AD148" s="1681"/>
    </row>
    <row r="149" spans="1:30" s="7" customFormat="1" ht="12.75" customHeight="1">
      <c r="A149" s="5306"/>
      <c r="B149" s="5307"/>
      <c r="C149" s="1789" t="s">
        <v>302</v>
      </c>
      <c r="D149" s="2006" t="s">
        <v>110</v>
      </c>
      <c r="E149" s="4416">
        <v>-2.3800000000000168</v>
      </c>
      <c r="F149" s="1537">
        <v>4.0000000000000924E-2</v>
      </c>
      <c r="G149" s="1537">
        <v>-1.1199999999999939</v>
      </c>
      <c r="H149" s="1557">
        <v>-3.0999999999999943</v>
      </c>
      <c r="I149" s="1537">
        <v>-2.300000000000006</v>
      </c>
      <c r="J149" s="1537">
        <v>-0.91999999999999105</v>
      </c>
      <c r="K149" s="1537">
        <v>-2.2800000000000118</v>
      </c>
      <c r="L149" s="1537">
        <v>-2.240000000000002</v>
      </c>
      <c r="M149" s="1537">
        <v>-1.3199999999999932</v>
      </c>
      <c r="N149" s="1557">
        <v>-1.7400000000000162</v>
      </c>
      <c r="O149" s="1537">
        <v>-3.3599999999999994</v>
      </c>
      <c r="P149" s="1537">
        <v>-0.96000000000001862</v>
      </c>
      <c r="Q149" s="1537">
        <v>-2.5400000000000027</v>
      </c>
      <c r="R149" s="1537">
        <v>-2.0400000000000063</v>
      </c>
      <c r="S149" s="1537">
        <v>0.2000000000000135</v>
      </c>
      <c r="T149" s="1537">
        <v>-3.1199999999999939</v>
      </c>
      <c r="U149" s="1537">
        <v>-2.7600000000000193</v>
      </c>
      <c r="V149" s="1538">
        <v>-1.5600000000000094</v>
      </c>
      <c r="W149" s="1537">
        <v>-2.2200000000000184</v>
      </c>
      <c r="X149" s="1537">
        <v>-3.2000000000000135</v>
      </c>
      <c r="Y149" s="1557">
        <v>-2.7000000000000135</v>
      </c>
      <c r="Z149" s="1537">
        <v>-3.9000000000000146</v>
      </c>
      <c r="AA149" s="1537">
        <v>-2.0200000000000102</v>
      </c>
      <c r="AB149" s="2008">
        <v>-1.759999999999998</v>
      </c>
      <c r="AC149" s="2009"/>
      <c r="AD149" s="1681"/>
    </row>
    <row r="150" spans="1:30" s="7" customFormat="1" ht="12.75" customHeight="1" thickBot="1">
      <c r="A150" s="5308"/>
      <c r="B150" s="5309"/>
      <c r="C150" s="1790" t="s">
        <v>338</v>
      </c>
      <c r="D150" s="2007" t="s">
        <v>110</v>
      </c>
      <c r="E150" s="4417">
        <v>1.3400000000000016</v>
      </c>
      <c r="F150" s="1435">
        <v>-20.059999999999999</v>
      </c>
      <c r="G150" s="1435">
        <v>-19.690000000000001</v>
      </c>
      <c r="H150" s="1436">
        <v>-18.380000000000003</v>
      </c>
      <c r="I150" s="1435">
        <v>-19.349999999999994</v>
      </c>
      <c r="J150" s="1435">
        <v>-19.000000000000007</v>
      </c>
      <c r="K150" s="1435">
        <v>-20.119999999999997</v>
      </c>
      <c r="L150" s="1435">
        <v>-17.439999999999998</v>
      </c>
      <c r="M150" s="1435">
        <v>-19.090000000000007</v>
      </c>
      <c r="N150" s="1436">
        <v>-10.839999999999993</v>
      </c>
      <c r="O150" s="1435">
        <v>-14.619999999999997</v>
      </c>
      <c r="P150" s="1435">
        <v>-23.449999999999996</v>
      </c>
      <c r="Q150" s="1435">
        <v>-22.830000000000005</v>
      </c>
      <c r="R150" s="1435">
        <v>-10.219999999999995</v>
      </c>
      <c r="S150" s="1435">
        <v>-12.739999999999998</v>
      </c>
      <c r="T150" s="1435">
        <v>-22.96</v>
      </c>
      <c r="U150" s="1435">
        <v>-12.560000000000002</v>
      </c>
      <c r="V150" s="1437">
        <v>-12.130000000000003</v>
      </c>
      <c r="W150" s="1435">
        <v>-23.379999999999995</v>
      </c>
      <c r="X150" s="1435">
        <v>-24.259999999999991</v>
      </c>
      <c r="Y150" s="1436">
        <v>-23.319999999999993</v>
      </c>
      <c r="Z150" s="1435">
        <v>-23.33</v>
      </c>
      <c r="AA150" s="1435">
        <v>-22.53</v>
      </c>
      <c r="AB150" s="1749">
        <v>-20.97</v>
      </c>
      <c r="AC150" s="1169"/>
      <c r="AD150" s="1681"/>
    </row>
    <row r="151" spans="1:30" s="7" customFormat="1" ht="12.75" customHeight="1">
      <c r="A151" s="5333" t="s">
        <v>136</v>
      </c>
      <c r="B151" s="5334"/>
      <c r="C151" s="1791"/>
      <c r="D151" s="735" t="s">
        <v>108</v>
      </c>
      <c r="E151" s="517"/>
      <c r="F151" s="518"/>
      <c r="G151" s="518"/>
      <c r="H151" s="1374"/>
      <c r="I151" s="518"/>
      <c r="J151" s="518"/>
      <c r="K151" s="518"/>
      <c r="L151" s="518"/>
      <c r="M151" s="518"/>
      <c r="N151" s="1374"/>
      <c r="O151" s="518"/>
      <c r="P151" s="518"/>
      <c r="Q151" s="518"/>
      <c r="R151" s="518"/>
      <c r="S151" s="518"/>
      <c r="T151" s="518"/>
      <c r="U151" s="518"/>
      <c r="V151" s="1751"/>
      <c r="W151" s="518"/>
      <c r="X151" s="518"/>
      <c r="Y151" s="1751"/>
      <c r="Z151" s="518"/>
      <c r="AA151" s="518"/>
      <c r="AB151" s="1418"/>
      <c r="AC151" s="1487"/>
      <c r="AD151" s="1095"/>
    </row>
    <row r="152" spans="1:30" s="7" customFormat="1" ht="12.75" customHeight="1" thickBot="1">
      <c r="A152" s="5016"/>
      <c r="B152" s="5303"/>
      <c r="C152" s="1792"/>
      <c r="D152" s="1097" t="s">
        <v>109</v>
      </c>
      <c r="E152" s="470"/>
      <c r="F152" s="471"/>
      <c r="G152" s="471"/>
      <c r="H152" s="1350"/>
      <c r="I152" s="471"/>
      <c r="J152" s="471"/>
      <c r="K152" s="471"/>
      <c r="L152" s="471"/>
      <c r="M152" s="471"/>
      <c r="N152" s="1350"/>
      <c r="O152" s="471"/>
      <c r="P152" s="471"/>
      <c r="Q152" s="471"/>
      <c r="R152" s="471"/>
      <c r="S152" s="471"/>
      <c r="T152" s="471"/>
      <c r="U152" s="471"/>
      <c r="V152" s="1663"/>
      <c r="W152" s="471"/>
      <c r="X152" s="471"/>
      <c r="Y152" s="1663"/>
      <c r="Z152" s="471"/>
      <c r="AA152" s="471"/>
      <c r="AB152" s="472"/>
      <c r="AC152" s="1488"/>
      <c r="AD152" s="1341"/>
    </row>
    <row r="153" spans="1:30" s="7" customFormat="1" ht="14.25" customHeight="1" thickBot="1">
      <c r="A153" s="33"/>
      <c r="B153" s="33"/>
      <c r="C153" s="16"/>
      <c r="D153" s="57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</row>
    <row r="154" spans="1:30" s="4" customFormat="1" ht="30" customHeight="1" thickBot="1">
      <c r="A154" s="1087" t="s">
        <v>4</v>
      </c>
      <c r="B154" s="1278" t="s">
        <v>0</v>
      </c>
      <c r="C154" s="1279" t="s">
        <v>289</v>
      </c>
      <c r="D154" s="1389" t="s">
        <v>3</v>
      </c>
      <c r="E154" s="5330" t="s">
        <v>138</v>
      </c>
      <c r="F154" s="5331"/>
      <c r="G154" s="5331"/>
      <c r="H154" s="5331"/>
      <c r="I154" s="5331"/>
      <c r="J154" s="5331"/>
      <c r="K154" s="5331"/>
      <c r="L154" s="5331"/>
      <c r="M154" s="5331"/>
      <c r="N154" s="5331"/>
      <c r="O154" s="5331"/>
      <c r="P154" s="5331"/>
      <c r="Q154" s="5331"/>
      <c r="R154" s="5331"/>
      <c r="S154" s="5331"/>
      <c r="T154" s="5331"/>
      <c r="U154" s="5331"/>
      <c r="V154" s="5331"/>
      <c r="W154" s="5331"/>
      <c r="X154" s="5331"/>
      <c r="Y154" s="5331"/>
      <c r="Z154" s="5331"/>
      <c r="AA154" s="5331"/>
      <c r="AB154" s="5332"/>
      <c r="AC154" s="519" t="s">
        <v>2</v>
      </c>
      <c r="AD154" s="78" t="s">
        <v>312</v>
      </c>
    </row>
    <row r="155" spans="1:30" s="8" customFormat="1" ht="20.25" customHeight="1" thickBot="1">
      <c r="A155" s="4055" t="s">
        <v>240</v>
      </c>
      <c r="B155" s="4056"/>
      <c r="C155" s="4323"/>
      <c r="D155" s="4324"/>
      <c r="E155" s="1281">
        <v>1</v>
      </c>
      <c r="F155" s="1281">
        <v>2</v>
      </c>
      <c r="G155" s="1281">
        <v>3</v>
      </c>
      <c r="H155" s="1342">
        <v>4</v>
      </c>
      <c r="I155" s="1281">
        <v>5</v>
      </c>
      <c r="J155" s="1281">
        <v>6</v>
      </c>
      <c r="K155" s="1281">
        <v>7</v>
      </c>
      <c r="L155" s="1281">
        <v>8</v>
      </c>
      <c r="M155" s="1281">
        <v>9</v>
      </c>
      <c r="N155" s="1342">
        <v>10</v>
      </c>
      <c r="O155" s="1281">
        <v>11</v>
      </c>
      <c r="P155" s="1281">
        <v>12</v>
      </c>
      <c r="Q155" s="1281">
        <v>13</v>
      </c>
      <c r="R155" s="1281">
        <v>14</v>
      </c>
      <c r="S155" s="1281">
        <v>15</v>
      </c>
      <c r="T155" s="1281">
        <v>16</v>
      </c>
      <c r="U155" s="1281">
        <v>17</v>
      </c>
      <c r="V155" s="1752">
        <v>18</v>
      </c>
      <c r="W155" s="1281">
        <v>19</v>
      </c>
      <c r="X155" s="1281">
        <v>20</v>
      </c>
      <c r="Y155" s="1752">
        <v>21</v>
      </c>
      <c r="Z155" s="1281">
        <v>22</v>
      </c>
      <c r="AA155" s="1281">
        <v>23</v>
      </c>
      <c r="AB155" s="1281">
        <v>24</v>
      </c>
      <c r="AC155" s="1282"/>
      <c r="AD155" s="1283"/>
    </row>
    <row r="156" spans="1:30" s="14" customFormat="1" ht="17.25" customHeight="1">
      <c r="A156" s="1761" t="s">
        <v>106</v>
      </c>
      <c r="B156" s="1763"/>
      <c r="C156" s="4629"/>
      <c r="D156" s="4630"/>
      <c r="E156" s="3248">
        <v>3</v>
      </c>
      <c r="F156" s="3262">
        <v>3</v>
      </c>
      <c r="G156" s="3262">
        <v>3</v>
      </c>
      <c r="H156" s="3263">
        <v>3</v>
      </c>
      <c r="I156" s="3262">
        <v>3</v>
      </c>
      <c r="J156" s="3262">
        <v>3</v>
      </c>
      <c r="K156" s="3262">
        <v>3</v>
      </c>
      <c r="L156" s="3262">
        <v>3</v>
      </c>
      <c r="M156" s="3262">
        <v>3</v>
      </c>
      <c r="N156" s="3263">
        <v>3</v>
      </c>
      <c r="O156" s="3262">
        <v>3</v>
      </c>
      <c r="P156" s="3262">
        <v>3</v>
      </c>
      <c r="Q156" s="3262">
        <v>3</v>
      </c>
      <c r="R156" s="3262">
        <v>3</v>
      </c>
      <c r="S156" s="3262">
        <v>3</v>
      </c>
      <c r="T156" s="3262">
        <v>3</v>
      </c>
      <c r="U156" s="3262">
        <v>3</v>
      </c>
      <c r="V156" s="3264">
        <v>3</v>
      </c>
      <c r="W156" s="3262">
        <v>3</v>
      </c>
      <c r="X156" s="3262">
        <v>3</v>
      </c>
      <c r="Y156" s="3264">
        <v>3</v>
      </c>
      <c r="Z156" s="3262">
        <v>3</v>
      </c>
      <c r="AA156" s="3262">
        <v>3</v>
      </c>
      <c r="AB156" s="3265">
        <v>3</v>
      </c>
      <c r="AC156" s="1471"/>
      <c r="AD156" s="1095"/>
    </row>
    <row r="157" spans="1:30" s="14" customFormat="1" ht="17.25" customHeight="1" thickBot="1">
      <c r="A157" s="1762" t="s">
        <v>107</v>
      </c>
      <c r="B157" s="2668"/>
      <c r="C157" s="4631"/>
      <c r="D157" s="4632"/>
      <c r="E157" s="3251">
        <v>3</v>
      </c>
      <c r="F157" s="3266">
        <v>3</v>
      </c>
      <c r="G157" s="3266">
        <v>3</v>
      </c>
      <c r="H157" s="3267">
        <v>3</v>
      </c>
      <c r="I157" s="3266">
        <v>3</v>
      </c>
      <c r="J157" s="3266">
        <v>3</v>
      </c>
      <c r="K157" s="3266">
        <v>3</v>
      </c>
      <c r="L157" s="3266">
        <v>3</v>
      </c>
      <c r="M157" s="3266">
        <v>3</v>
      </c>
      <c r="N157" s="3267">
        <v>3</v>
      </c>
      <c r="O157" s="3266">
        <v>3</v>
      </c>
      <c r="P157" s="3266">
        <v>3</v>
      </c>
      <c r="Q157" s="3266">
        <v>3</v>
      </c>
      <c r="R157" s="3266">
        <v>3</v>
      </c>
      <c r="S157" s="3266">
        <v>3</v>
      </c>
      <c r="T157" s="3266">
        <v>3</v>
      </c>
      <c r="U157" s="3266">
        <v>3</v>
      </c>
      <c r="V157" s="3268">
        <v>3</v>
      </c>
      <c r="W157" s="3266">
        <v>3</v>
      </c>
      <c r="X157" s="3266">
        <v>3</v>
      </c>
      <c r="Y157" s="3268">
        <v>3</v>
      </c>
      <c r="Z157" s="3266">
        <v>3</v>
      </c>
      <c r="AA157" s="3266">
        <v>3</v>
      </c>
      <c r="AB157" s="3269">
        <v>3</v>
      </c>
      <c r="AC157" s="1473"/>
      <c r="AD157" s="1095"/>
    </row>
    <row r="158" spans="1:30" s="14" customFormat="1" ht="12.75" customHeight="1">
      <c r="A158" s="5310" t="s">
        <v>238</v>
      </c>
      <c r="B158" s="5266" t="s">
        <v>292</v>
      </c>
      <c r="C158" s="1770" t="s">
        <v>283</v>
      </c>
      <c r="D158" s="1288" t="s">
        <v>108</v>
      </c>
      <c r="E158" s="1289"/>
      <c r="F158" s="1151"/>
      <c r="G158" s="1151"/>
      <c r="H158" s="1222"/>
      <c r="I158" s="1151"/>
      <c r="J158" s="1151"/>
      <c r="K158" s="1151"/>
      <c r="L158" s="1151"/>
      <c r="M158" s="1151"/>
      <c r="N158" s="1222"/>
      <c r="O158" s="1151"/>
      <c r="P158" s="1151"/>
      <c r="Q158" s="1151"/>
      <c r="R158" s="1151"/>
      <c r="S158" s="1151"/>
      <c r="T158" s="1151"/>
      <c r="U158" s="1151"/>
      <c r="V158" s="1152"/>
      <c r="W158" s="1151"/>
      <c r="X158" s="1151"/>
      <c r="Y158" s="1222"/>
      <c r="Z158" s="1151"/>
      <c r="AA158" s="1151"/>
      <c r="AB158" s="1151"/>
      <c r="AC158" s="1290"/>
      <c r="AD158" s="1095"/>
    </row>
    <row r="159" spans="1:30" s="14" customFormat="1" ht="12.75" customHeight="1">
      <c r="A159" s="5311"/>
      <c r="B159" s="5267"/>
      <c r="C159" s="1780" t="s">
        <v>283</v>
      </c>
      <c r="D159" s="1291" t="s">
        <v>109</v>
      </c>
      <c r="E159" s="1292"/>
      <c r="F159" s="1293"/>
      <c r="G159" s="1293"/>
      <c r="H159" s="1344"/>
      <c r="I159" s="1293"/>
      <c r="J159" s="1293"/>
      <c r="K159" s="1293"/>
      <c r="L159" s="1293"/>
      <c r="M159" s="1293"/>
      <c r="N159" s="1344"/>
      <c r="O159" s="1293"/>
      <c r="P159" s="1293"/>
      <c r="Q159" s="1293"/>
      <c r="R159" s="1293"/>
      <c r="S159" s="1293"/>
      <c r="T159" s="1293"/>
      <c r="U159" s="1293"/>
      <c r="V159" s="1294"/>
      <c r="W159" s="1293"/>
      <c r="X159" s="1293"/>
      <c r="Y159" s="1344"/>
      <c r="Z159" s="1293"/>
      <c r="AA159" s="1293"/>
      <c r="AB159" s="1293"/>
      <c r="AC159" s="1295"/>
      <c r="AD159" s="1095"/>
    </row>
    <row r="160" spans="1:30" s="14" customFormat="1" ht="0.75" customHeight="1">
      <c r="A160" s="5311"/>
      <c r="B160" s="5267"/>
      <c r="C160" s="1795"/>
      <c r="D160" s="1291" t="s">
        <v>110</v>
      </c>
      <c r="E160" s="1873"/>
      <c r="F160" s="1881"/>
      <c r="G160" s="1881"/>
      <c r="H160" s="1882"/>
      <c r="I160" s="1881"/>
      <c r="J160" s="1881"/>
      <c r="K160" s="1881"/>
      <c r="L160" s="1881"/>
      <c r="M160" s="1881"/>
      <c r="N160" s="1882"/>
      <c r="O160" s="1881"/>
      <c r="P160" s="1881"/>
      <c r="Q160" s="1881"/>
      <c r="R160" s="1881"/>
      <c r="S160" s="1881"/>
      <c r="T160" s="1881"/>
      <c r="U160" s="1881"/>
      <c r="V160" s="1881"/>
      <c r="W160" s="1881"/>
      <c r="X160" s="1881"/>
      <c r="Y160" s="1882"/>
      <c r="Z160" s="1881"/>
      <c r="AA160" s="1881"/>
      <c r="AB160" s="1881"/>
      <c r="AC160" s="1308"/>
      <c r="AD160" s="1095"/>
    </row>
    <row r="161" spans="1:30" s="14" customFormat="1" ht="12.75" customHeight="1">
      <c r="A161" s="5311"/>
      <c r="B161" s="5267"/>
      <c r="C161" s="1780"/>
      <c r="D161" s="1291" t="s">
        <v>111</v>
      </c>
      <c r="E161" s="1292"/>
      <c r="F161" s="1293"/>
      <c r="G161" s="1293"/>
      <c r="H161" s="1344"/>
      <c r="I161" s="1293"/>
      <c r="J161" s="1293"/>
      <c r="K161" s="1293"/>
      <c r="L161" s="1293"/>
      <c r="M161" s="1293"/>
      <c r="N161" s="1344"/>
      <c r="O161" s="1293"/>
      <c r="P161" s="1293"/>
      <c r="Q161" s="1293"/>
      <c r="R161" s="1293"/>
      <c r="S161" s="1293"/>
      <c r="T161" s="1293"/>
      <c r="U161" s="1293"/>
      <c r="V161" s="1294"/>
      <c r="W161" s="1293"/>
      <c r="X161" s="1293"/>
      <c r="Y161" s="1344"/>
      <c r="Z161" s="1293"/>
      <c r="AA161" s="1293"/>
      <c r="AB161" s="1293"/>
      <c r="AC161" s="1295"/>
      <c r="AD161" s="1095"/>
    </row>
    <row r="162" spans="1:30" s="14" customFormat="1" ht="12.75" customHeight="1" thickBot="1">
      <c r="A162" s="5312"/>
      <c r="B162" s="5268"/>
      <c r="C162" s="1775" t="s">
        <v>283</v>
      </c>
      <c r="D162" s="1296" t="s">
        <v>112</v>
      </c>
      <c r="E162" s="1297"/>
      <c r="F162" s="1298"/>
      <c r="G162" s="1298"/>
      <c r="H162" s="1345"/>
      <c r="I162" s="1298"/>
      <c r="J162" s="1298"/>
      <c r="K162" s="1298"/>
      <c r="L162" s="1298"/>
      <c r="M162" s="1298"/>
      <c r="N162" s="1345"/>
      <c r="O162" s="1298"/>
      <c r="P162" s="1298"/>
      <c r="Q162" s="1298"/>
      <c r="R162" s="1298"/>
      <c r="S162" s="1298"/>
      <c r="T162" s="1298"/>
      <c r="U162" s="1298"/>
      <c r="V162" s="1299"/>
      <c r="W162" s="1298"/>
      <c r="X162" s="1298"/>
      <c r="Y162" s="1345"/>
      <c r="Z162" s="1298"/>
      <c r="AA162" s="1298"/>
      <c r="AB162" s="1298"/>
      <c r="AC162" s="1300"/>
      <c r="AD162" s="1095"/>
    </row>
    <row r="163" spans="1:30" s="14" customFormat="1" ht="12.75" customHeight="1">
      <c r="A163" s="5338" t="s">
        <v>239</v>
      </c>
      <c r="B163" s="5272" t="s">
        <v>293</v>
      </c>
      <c r="C163" s="1770" t="s">
        <v>283</v>
      </c>
      <c r="D163" s="1288" t="s">
        <v>108</v>
      </c>
      <c r="E163" s="1301"/>
      <c r="F163" s="1302"/>
      <c r="G163" s="1302"/>
      <c r="H163" s="1346"/>
      <c r="I163" s="1302"/>
      <c r="J163" s="1302"/>
      <c r="K163" s="1302"/>
      <c r="L163" s="1302"/>
      <c r="M163" s="1302"/>
      <c r="N163" s="1346"/>
      <c r="O163" s="1302"/>
      <c r="P163" s="1302"/>
      <c r="Q163" s="1302"/>
      <c r="R163" s="1302"/>
      <c r="S163" s="1302"/>
      <c r="T163" s="1302"/>
      <c r="U163" s="1302"/>
      <c r="V163" s="1303"/>
      <c r="W163" s="1302"/>
      <c r="X163" s="1302"/>
      <c r="Y163" s="1346"/>
      <c r="Z163" s="1302"/>
      <c r="AA163" s="1302"/>
      <c r="AB163" s="1302"/>
      <c r="AC163" s="1304"/>
      <c r="AD163" s="1095"/>
    </row>
    <row r="164" spans="1:30" s="14" customFormat="1" ht="12" customHeight="1">
      <c r="A164" s="5339"/>
      <c r="B164" s="5273"/>
      <c r="C164" s="1780" t="s">
        <v>283</v>
      </c>
      <c r="D164" s="1291" t="s">
        <v>109</v>
      </c>
      <c r="E164" s="1292"/>
      <c r="F164" s="1293"/>
      <c r="G164" s="1293"/>
      <c r="H164" s="1344"/>
      <c r="I164" s="1293"/>
      <c r="J164" s="1293"/>
      <c r="K164" s="1293"/>
      <c r="L164" s="1293"/>
      <c r="M164" s="1293"/>
      <c r="N164" s="1344"/>
      <c r="O164" s="1293"/>
      <c r="P164" s="1293"/>
      <c r="Q164" s="1293"/>
      <c r="R164" s="1293"/>
      <c r="S164" s="1293"/>
      <c r="T164" s="1293"/>
      <c r="U164" s="1293"/>
      <c r="V164" s="1294"/>
      <c r="W164" s="1293"/>
      <c r="X164" s="1293"/>
      <c r="Y164" s="1344"/>
      <c r="Z164" s="1293"/>
      <c r="AA164" s="1293"/>
      <c r="AB164" s="1293"/>
      <c r="AC164" s="1295"/>
      <c r="AD164" s="1095"/>
    </row>
    <row r="165" spans="1:30" s="14" customFormat="1" ht="12.75" hidden="1" customHeight="1">
      <c r="A165" s="5339"/>
      <c r="B165" s="5273"/>
      <c r="C165" s="1795"/>
      <c r="D165" s="1291" t="s">
        <v>110</v>
      </c>
      <c r="E165" s="1873"/>
      <c r="F165" s="1881"/>
      <c r="G165" s="1881"/>
      <c r="H165" s="1882"/>
      <c r="I165" s="1881"/>
      <c r="J165" s="1881"/>
      <c r="K165" s="1881"/>
      <c r="L165" s="1881"/>
      <c r="M165" s="1881"/>
      <c r="N165" s="1882"/>
      <c r="O165" s="1881"/>
      <c r="P165" s="1881"/>
      <c r="Q165" s="1881"/>
      <c r="R165" s="1881"/>
      <c r="S165" s="1881"/>
      <c r="T165" s="1881"/>
      <c r="U165" s="1881"/>
      <c r="V165" s="1881"/>
      <c r="W165" s="1881"/>
      <c r="X165" s="1881"/>
      <c r="Y165" s="1882"/>
      <c r="Z165" s="1881"/>
      <c r="AA165" s="1881"/>
      <c r="AB165" s="1881"/>
      <c r="AC165" s="1308"/>
      <c r="AD165" s="1095"/>
    </row>
    <row r="166" spans="1:30" s="14" customFormat="1" ht="12.75" customHeight="1">
      <c r="A166" s="5339"/>
      <c r="B166" s="5273"/>
      <c r="C166" s="1780"/>
      <c r="D166" s="1291" t="s">
        <v>111</v>
      </c>
      <c r="E166" s="2547"/>
      <c r="F166" s="2547"/>
      <c r="G166" s="2547"/>
      <c r="H166" s="2549"/>
      <c r="I166" s="2547"/>
      <c r="J166" s="2547"/>
      <c r="K166" s="2547"/>
      <c r="L166" s="2547"/>
      <c r="M166" s="2547"/>
      <c r="N166" s="2550"/>
      <c r="O166" s="2547"/>
      <c r="P166" s="2547"/>
      <c r="Q166" s="2547"/>
      <c r="R166" s="2547"/>
      <c r="S166" s="2547"/>
      <c r="T166" s="2547"/>
      <c r="U166" s="2547"/>
      <c r="V166" s="2920"/>
      <c r="W166" s="2547"/>
      <c r="X166" s="2547"/>
      <c r="Y166" s="2550"/>
      <c r="Z166" s="2547"/>
      <c r="AA166" s="2547"/>
      <c r="AB166" s="2547"/>
      <c r="AC166" s="2548"/>
      <c r="AD166" s="1095"/>
    </row>
    <row r="167" spans="1:30" s="14" customFormat="1" ht="12.75" customHeight="1" thickBot="1">
      <c r="A167" s="5340"/>
      <c r="B167" s="5274"/>
      <c r="C167" s="1774" t="s">
        <v>283</v>
      </c>
      <c r="D167" s="1305" t="s">
        <v>112</v>
      </c>
      <c r="E167" s="1144"/>
      <c r="F167" s="1145"/>
      <c r="G167" s="1145"/>
      <c r="H167" s="1210"/>
      <c r="I167" s="1145"/>
      <c r="J167" s="1145"/>
      <c r="K167" s="1145"/>
      <c r="L167" s="1145"/>
      <c r="M167" s="1145"/>
      <c r="N167" s="1210"/>
      <c r="O167" s="1145"/>
      <c r="P167" s="1145"/>
      <c r="Q167" s="1145"/>
      <c r="R167" s="1145"/>
      <c r="S167" s="1145"/>
      <c r="T167" s="1145"/>
      <c r="U167" s="1145"/>
      <c r="V167" s="1146"/>
      <c r="W167" s="1145"/>
      <c r="X167" s="1145"/>
      <c r="Y167" s="1210"/>
      <c r="Z167" s="1145"/>
      <c r="AA167" s="1145"/>
      <c r="AB167" s="1145"/>
      <c r="AC167" s="1307"/>
      <c r="AD167" s="1095"/>
    </row>
    <row r="168" spans="1:30" s="14" customFormat="1" ht="12.75" customHeight="1">
      <c r="A168" s="5280" t="s">
        <v>118</v>
      </c>
      <c r="B168" s="5279" t="s">
        <v>173</v>
      </c>
      <c r="C168" s="1770" t="s">
        <v>501</v>
      </c>
      <c r="D168" s="1370" t="s">
        <v>108</v>
      </c>
      <c r="E168" s="3896">
        <v>237.6</v>
      </c>
      <c r="F168" s="3897">
        <v>243.36</v>
      </c>
      <c r="G168" s="3897">
        <v>244.8</v>
      </c>
      <c r="H168" s="3900">
        <v>245.52</v>
      </c>
      <c r="I168" s="3897">
        <v>241.92</v>
      </c>
      <c r="J168" s="3897">
        <v>239.04</v>
      </c>
      <c r="K168" s="3897">
        <v>235.44</v>
      </c>
      <c r="L168" s="3897">
        <v>234</v>
      </c>
      <c r="M168" s="3897">
        <v>230.4</v>
      </c>
      <c r="N168" s="3900">
        <v>218.16</v>
      </c>
      <c r="O168" s="3897">
        <v>221.04</v>
      </c>
      <c r="P168" s="3897">
        <v>216</v>
      </c>
      <c r="Q168" s="3897">
        <v>217.44</v>
      </c>
      <c r="R168" s="3897">
        <v>217.44</v>
      </c>
      <c r="S168" s="3897">
        <v>216</v>
      </c>
      <c r="T168" s="3897">
        <v>213.84</v>
      </c>
      <c r="U168" s="3897">
        <v>219.6</v>
      </c>
      <c r="V168" s="3899">
        <v>216</v>
      </c>
      <c r="W168" s="3897">
        <v>212.4</v>
      </c>
      <c r="X168" s="3897">
        <v>214.56</v>
      </c>
      <c r="Y168" s="3900">
        <v>213.12</v>
      </c>
      <c r="Z168" s="3897">
        <v>214.56</v>
      </c>
      <c r="AA168" s="3897">
        <v>216.72</v>
      </c>
      <c r="AB168" s="3991">
        <v>224.64</v>
      </c>
      <c r="AC168" s="1461">
        <f>SUM(E168:AB168)</f>
        <v>5403.6000000000013</v>
      </c>
      <c r="AD168" s="1136"/>
    </row>
    <row r="169" spans="1:30" s="14" customFormat="1" ht="12.75" customHeight="1">
      <c r="A169" s="5270"/>
      <c r="B169" s="5273"/>
      <c r="C169" s="1780" t="s">
        <v>501</v>
      </c>
      <c r="D169" s="1332" t="s">
        <v>109</v>
      </c>
      <c r="E169" s="3890">
        <v>102.24</v>
      </c>
      <c r="F169" s="3891">
        <v>101.52</v>
      </c>
      <c r="G169" s="3891">
        <v>102.24</v>
      </c>
      <c r="H169" s="3894">
        <v>102.24</v>
      </c>
      <c r="I169" s="3891">
        <v>102.24</v>
      </c>
      <c r="J169" s="3891">
        <v>102.24</v>
      </c>
      <c r="K169" s="3891">
        <v>101.52</v>
      </c>
      <c r="L169" s="3891">
        <v>99.36</v>
      </c>
      <c r="M169" s="3891">
        <v>100.8</v>
      </c>
      <c r="N169" s="3894">
        <v>97.2</v>
      </c>
      <c r="O169" s="3891">
        <v>97.92</v>
      </c>
      <c r="P169" s="3891">
        <v>97.92</v>
      </c>
      <c r="Q169" s="3891">
        <v>98.64</v>
      </c>
      <c r="R169" s="3891">
        <v>98.64</v>
      </c>
      <c r="S169" s="3891">
        <v>97.92</v>
      </c>
      <c r="T169" s="3891">
        <v>99.36</v>
      </c>
      <c r="U169" s="3891">
        <v>98.64</v>
      </c>
      <c r="V169" s="3893">
        <v>100.08</v>
      </c>
      <c r="W169" s="3891">
        <v>97.2</v>
      </c>
      <c r="X169" s="3891">
        <v>97.92</v>
      </c>
      <c r="Y169" s="3894">
        <v>99.36</v>
      </c>
      <c r="Z169" s="3891">
        <v>98.64</v>
      </c>
      <c r="AA169" s="3891">
        <v>100.08</v>
      </c>
      <c r="AB169" s="3990">
        <v>101.52</v>
      </c>
      <c r="AC169" s="1450">
        <f>SUM(E169:AB169)</f>
        <v>2395.44</v>
      </c>
      <c r="AD169" s="1095"/>
    </row>
    <row r="170" spans="1:30" s="14" customFormat="1" ht="12.75" customHeight="1">
      <c r="A170" s="5275"/>
      <c r="B170" s="5277"/>
      <c r="C170" s="1772" t="s">
        <v>315</v>
      </c>
      <c r="D170" s="757" t="s">
        <v>340</v>
      </c>
      <c r="E170" s="428">
        <v>258.66344465347242</v>
      </c>
      <c r="F170" s="429">
        <v>263.68617711211181</v>
      </c>
      <c r="G170" s="429">
        <v>265.29240019269304</v>
      </c>
      <c r="H170" s="1060">
        <v>265.95692884375097</v>
      </c>
      <c r="I170" s="429">
        <v>262.63720985420173</v>
      </c>
      <c r="J170" s="429">
        <v>259.98680581906461</v>
      </c>
      <c r="K170" s="429">
        <v>256.39482054050939</v>
      </c>
      <c r="L170" s="429">
        <v>254.22118243765604</v>
      </c>
      <c r="M170" s="429">
        <v>251.48518843065094</v>
      </c>
      <c r="N170" s="1060">
        <v>238.83388704285662</v>
      </c>
      <c r="O170" s="429">
        <v>241.75816015183437</v>
      </c>
      <c r="P170" s="429">
        <v>237.15886321198286</v>
      </c>
      <c r="Q170" s="429">
        <v>238.76767620429698</v>
      </c>
      <c r="R170" s="429">
        <v>238.76767620429698</v>
      </c>
      <c r="S170" s="429">
        <v>237.15886321198286</v>
      </c>
      <c r="T170" s="429">
        <v>235.79642745385266</v>
      </c>
      <c r="U170" s="429">
        <v>240.73639026952281</v>
      </c>
      <c r="V170" s="429">
        <v>238.05882970392003</v>
      </c>
      <c r="W170" s="429">
        <v>233.58424604412002</v>
      </c>
      <c r="X170" s="429">
        <v>235.84808669989249</v>
      </c>
      <c r="Y170" s="1060">
        <v>235.14366672313332</v>
      </c>
      <c r="Z170" s="429">
        <v>236.14792652064511</v>
      </c>
      <c r="AA170" s="429">
        <v>238.71230550602121</v>
      </c>
      <c r="AB170" s="430">
        <v>246.51458374708784</v>
      </c>
      <c r="AC170" s="1451"/>
      <c r="AD170" s="3602"/>
    </row>
    <row r="171" spans="1:30" s="14" customFormat="1" ht="12.75" customHeight="1">
      <c r="A171" s="5275"/>
      <c r="B171" s="5277"/>
      <c r="C171" s="2441" t="s">
        <v>342</v>
      </c>
      <c r="D171" s="1332" t="s">
        <v>110</v>
      </c>
      <c r="E171" s="953">
        <v>26.4</v>
      </c>
      <c r="F171" s="954">
        <v>24</v>
      </c>
      <c r="G171" s="954">
        <v>26.4</v>
      </c>
      <c r="H171" s="1061">
        <v>24</v>
      </c>
      <c r="I171" s="954">
        <v>26.4</v>
      </c>
      <c r="J171" s="954">
        <v>24</v>
      </c>
      <c r="K171" s="954">
        <v>26.4</v>
      </c>
      <c r="L171" s="954">
        <v>24</v>
      </c>
      <c r="M171" s="954">
        <v>21.6</v>
      </c>
      <c r="N171" s="1061">
        <v>24</v>
      </c>
      <c r="O171" s="954">
        <v>24</v>
      </c>
      <c r="P171" s="954">
        <v>21.6</v>
      </c>
      <c r="Q171" s="954">
        <v>21.6</v>
      </c>
      <c r="R171" s="954">
        <v>24</v>
      </c>
      <c r="S171" s="954">
        <v>21.6</v>
      </c>
      <c r="T171" s="954">
        <v>21.6</v>
      </c>
      <c r="U171" s="954">
        <v>24</v>
      </c>
      <c r="V171" s="954">
        <v>21.6</v>
      </c>
      <c r="W171" s="954">
        <v>24</v>
      </c>
      <c r="X171" s="954">
        <v>24</v>
      </c>
      <c r="Y171" s="1061">
        <v>21.6</v>
      </c>
      <c r="Z171" s="954">
        <v>21.6</v>
      </c>
      <c r="AA171" s="954">
        <v>24</v>
      </c>
      <c r="AB171" s="955">
        <v>24</v>
      </c>
      <c r="AC171" s="1334"/>
      <c r="AD171" s="1095"/>
    </row>
    <row r="172" spans="1:30" s="35" customFormat="1" ht="12.75" customHeight="1" thickBot="1">
      <c r="A172" s="5275"/>
      <c r="B172" s="5277"/>
      <c r="C172" s="1773" t="s">
        <v>315</v>
      </c>
      <c r="D172" s="1335" t="s">
        <v>111</v>
      </c>
      <c r="E172" s="1101">
        <v>0.4303030303030303</v>
      </c>
      <c r="F172" s="1102">
        <v>0.41715976331360943</v>
      </c>
      <c r="G172" s="1102">
        <v>0.41764705882352937</v>
      </c>
      <c r="H172" s="1200">
        <v>0.41642228739002929</v>
      </c>
      <c r="I172" s="1102">
        <v>0.42261904761904762</v>
      </c>
      <c r="J172" s="1102">
        <v>0.42771084337349397</v>
      </c>
      <c r="K172" s="1102">
        <v>0.43119266055045868</v>
      </c>
      <c r="L172" s="1102">
        <v>0.42461538461538462</v>
      </c>
      <c r="M172" s="1102">
        <v>0.4375</v>
      </c>
      <c r="N172" s="1200">
        <v>0.44554455445544555</v>
      </c>
      <c r="O172" s="1102">
        <v>0.4429967426710098</v>
      </c>
      <c r="P172" s="1102">
        <v>0.45333333333333337</v>
      </c>
      <c r="Q172" s="1102">
        <v>0.45364238410596025</v>
      </c>
      <c r="R172" s="1102">
        <v>0.45364238410596025</v>
      </c>
      <c r="S172" s="1102">
        <v>0.45333333333333337</v>
      </c>
      <c r="T172" s="1102">
        <v>0.46464646464646464</v>
      </c>
      <c r="U172" s="1102">
        <v>0.44918032786885248</v>
      </c>
      <c r="V172" s="1108">
        <v>0.46333333333333332</v>
      </c>
      <c r="W172" s="1102">
        <v>0.4576271186440678</v>
      </c>
      <c r="X172" s="1102">
        <v>0.4563758389261745</v>
      </c>
      <c r="Y172" s="1200">
        <v>0.46621621621621623</v>
      </c>
      <c r="Z172" s="1102">
        <v>0.45973154362416108</v>
      </c>
      <c r="AA172" s="1102">
        <v>0.46179401993355479</v>
      </c>
      <c r="AB172" s="1103">
        <v>0.45192307692307693</v>
      </c>
      <c r="AC172" s="1359">
        <f t="shared" ref="AC172" si="18">AC169/AC168</f>
        <v>0.44330446369087267</v>
      </c>
      <c r="AD172" s="1105"/>
    </row>
    <row r="173" spans="1:30" s="14" customFormat="1" ht="12.75" customHeight="1">
      <c r="A173" s="5269" t="s">
        <v>129</v>
      </c>
      <c r="B173" s="5272" t="s">
        <v>191</v>
      </c>
      <c r="C173" s="1770" t="s">
        <v>501</v>
      </c>
      <c r="D173" s="1330" t="s">
        <v>108</v>
      </c>
      <c r="E173" s="3884">
        <v>87.84</v>
      </c>
      <c r="F173" s="3885">
        <v>84.96</v>
      </c>
      <c r="G173" s="3885">
        <v>85.68</v>
      </c>
      <c r="H173" s="3888">
        <v>86.4</v>
      </c>
      <c r="I173" s="3885">
        <v>86.4</v>
      </c>
      <c r="J173" s="3885">
        <v>84.24</v>
      </c>
      <c r="K173" s="3885">
        <v>81.36</v>
      </c>
      <c r="L173" s="3885">
        <v>76.319999999999993</v>
      </c>
      <c r="M173" s="3885">
        <v>62.64</v>
      </c>
      <c r="N173" s="3888">
        <v>64.08</v>
      </c>
      <c r="O173" s="3885">
        <v>62.64</v>
      </c>
      <c r="P173" s="3885">
        <v>58.32</v>
      </c>
      <c r="Q173" s="3885">
        <v>62.64</v>
      </c>
      <c r="R173" s="3885">
        <v>65.52</v>
      </c>
      <c r="S173" s="3885">
        <v>58.32</v>
      </c>
      <c r="T173" s="3885">
        <v>61.92</v>
      </c>
      <c r="U173" s="3885">
        <v>64.08</v>
      </c>
      <c r="V173" s="3887">
        <v>55.44</v>
      </c>
      <c r="W173" s="3885">
        <v>53.28</v>
      </c>
      <c r="X173" s="3885">
        <v>56.16</v>
      </c>
      <c r="Y173" s="3888">
        <v>62.64</v>
      </c>
      <c r="Z173" s="3887">
        <v>66.959999999999994</v>
      </c>
      <c r="AA173" s="3887">
        <v>64.08</v>
      </c>
      <c r="AB173" s="3989">
        <v>60.48</v>
      </c>
      <c r="AC173" s="1449">
        <f>SUM(E173:AB173)</f>
        <v>1652.4000000000003</v>
      </c>
      <c r="AD173" s="1136"/>
    </row>
    <row r="174" spans="1:30" s="14" customFormat="1" ht="12.75" customHeight="1">
      <c r="A174" s="5270"/>
      <c r="B174" s="5273"/>
      <c r="C174" s="1780" t="s">
        <v>501</v>
      </c>
      <c r="D174" s="1332" t="s">
        <v>109</v>
      </c>
      <c r="E174" s="3890">
        <v>30.24</v>
      </c>
      <c r="F174" s="3891">
        <v>29.52</v>
      </c>
      <c r="G174" s="3891">
        <v>29.52</v>
      </c>
      <c r="H174" s="3894">
        <v>29.52</v>
      </c>
      <c r="I174" s="3891">
        <v>29.52</v>
      </c>
      <c r="J174" s="3891">
        <v>29.52</v>
      </c>
      <c r="K174" s="3891">
        <v>29.52</v>
      </c>
      <c r="L174" s="3891">
        <v>26.64</v>
      </c>
      <c r="M174" s="3891">
        <v>25.92</v>
      </c>
      <c r="N174" s="3894">
        <v>25.92</v>
      </c>
      <c r="O174" s="3891">
        <v>25.2</v>
      </c>
      <c r="P174" s="3891">
        <v>25.2</v>
      </c>
      <c r="Q174" s="3891">
        <v>25.2</v>
      </c>
      <c r="R174" s="3891">
        <v>24.48</v>
      </c>
      <c r="S174" s="3891">
        <v>25.2</v>
      </c>
      <c r="T174" s="3891">
        <v>27.36</v>
      </c>
      <c r="U174" s="3891">
        <v>26.64</v>
      </c>
      <c r="V174" s="3893">
        <v>25.92</v>
      </c>
      <c r="W174" s="3891">
        <v>26.64</v>
      </c>
      <c r="X174" s="3891">
        <v>25.92</v>
      </c>
      <c r="Y174" s="3894">
        <v>28.08</v>
      </c>
      <c r="Z174" s="3891">
        <v>28.08</v>
      </c>
      <c r="AA174" s="3891">
        <v>28.8</v>
      </c>
      <c r="AB174" s="3990">
        <v>29.52</v>
      </c>
      <c r="AC174" s="1450">
        <f>SUM(E174:AB174)</f>
        <v>658.08</v>
      </c>
      <c r="AD174" s="1095"/>
    </row>
    <row r="175" spans="1:30" s="14" customFormat="1" ht="12.75" customHeight="1">
      <c r="A175" s="5275"/>
      <c r="B175" s="5277"/>
      <c r="C175" s="1772" t="s">
        <v>315</v>
      </c>
      <c r="D175" s="757" t="s">
        <v>340</v>
      </c>
      <c r="E175" s="428">
        <v>92.899532829826441</v>
      </c>
      <c r="F175" s="429">
        <v>89.942381556194064</v>
      </c>
      <c r="G175" s="429">
        <v>90.622805076867934</v>
      </c>
      <c r="H175" s="1060">
        <v>91.303835625892518</v>
      </c>
      <c r="I175" s="429">
        <v>91.303835625892518</v>
      </c>
      <c r="J175" s="429">
        <v>89.262578945490915</v>
      </c>
      <c r="K175" s="429">
        <v>86.549870017233417</v>
      </c>
      <c r="L175" s="429">
        <v>80.83583363830671</v>
      </c>
      <c r="M175" s="429">
        <v>67.790972850372938</v>
      </c>
      <c r="N175" s="1060">
        <v>69.123749898280266</v>
      </c>
      <c r="O175" s="429">
        <v>67.518957337921037</v>
      </c>
      <c r="P175" s="429">
        <v>63.531585845152648</v>
      </c>
      <c r="Q175" s="429">
        <v>67.518957337921037</v>
      </c>
      <c r="R175" s="429">
        <v>69.94384032922413</v>
      </c>
      <c r="S175" s="429">
        <v>63.531585845152648</v>
      </c>
      <c r="T175" s="429">
        <v>67.695317415608585</v>
      </c>
      <c r="U175" s="429">
        <v>69.396945177723779</v>
      </c>
      <c r="V175" s="429">
        <v>61.199999999999996</v>
      </c>
      <c r="W175" s="429">
        <v>59.5688509205944</v>
      </c>
      <c r="X175" s="429">
        <v>61.852986993353838</v>
      </c>
      <c r="Y175" s="1060">
        <v>68.645873874545444</v>
      </c>
      <c r="Z175" s="429">
        <v>72.609420876357348</v>
      </c>
      <c r="AA175" s="429">
        <v>70.254440429057581</v>
      </c>
      <c r="AB175" s="430">
        <v>67.299783060571599</v>
      </c>
      <c r="AC175" s="1334"/>
      <c r="AD175" s="1095"/>
    </row>
    <row r="176" spans="1:30" s="14" customFormat="1" ht="12.75" customHeight="1">
      <c r="A176" s="5275"/>
      <c r="B176" s="5277"/>
      <c r="C176" s="2496" t="s">
        <v>342</v>
      </c>
      <c r="D176" s="1181" t="s">
        <v>110</v>
      </c>
      <c r="E176" s="3934">
        <v>9.6</v>
      </c>
      <c r="F176" s="3930">
        <v>9.6</v>
      </c>
      <c r="G176" s="3930">
        <v>9.6</v>
      </c>
      <c r="H176" s="3931">
        <v>9.6</v>
      </c>
      <c r="I176" s="3930">
        <v>9.6</v>
      </c>
      <c r="J176" s="3930">
        <v>9.6</v>
      </c>
      <c r="K176" s="3930">
        <v>9.6</v>
      </c>
      <c r="L176" s="3930">
        <v>9.6</v>
      </c>
      <c r="M176" s="3930">
        <v>9.6</v>
      </c>
      <c r="N176" s="3931">
        <v>7.2</v>
      </c>
      <c r="O176" s="3930">
        <v>7.2</v>
      </c>
      <c r="P176" s="3930">
        <v>7.2</v>
      </c>
      <c r="Q176" s="3930">
        <v>9.6</v>
      </c>
      <c r="R176" s="3930">
        <v>9.6</v>
      </c>
      <c r="S176" s="3930">
        <v>7.2</v>
      </c>
      <c r="T176" s="3930">
        <v>9.6</v>
      </c>
      <c r="U176" s="3930">
        <v>9.6</v>
      </c>
      <c r="V176" s="3932">
        <v>9.6</v>
      </c>
      <c r="W176" s="3930">
        <v>7.2</v>
      </c>
      <c r="X176" s="3930">
        <v>7.2</v>
      </c>
      <c r="Y176" s="3931">
        <v>9.6</v>
      </c>
      <c r="Z176" s="3930">
        <v>9.6</v>
      </c>
      <c r="AA176" s="3930">
        <v>7.2</v>
      </c>
      <c r="AB176" s="4283">
        <v>7.2</v>
      </c>
      <c r="AC176" s="1334"/>
      <c r="AD176" s="1095"/>
    </row>
    <row r="177" spans="1:30" s="35" customFormat="1" ht="12.75" customHeight="1" thickBot="1">
      <c r="A177" s="5276"/>
      <c r="B177" s="5278"/>
      <c r="C177" s="1782" t="s">
        <v>315</v>
      </c>
      <c r="D177" s="1415" t="s">
        <v>111</v>
      </c>
      <c r="E177" s="1101">
        <v>0.34426229508196721</v>
      </c>
      <c r="F177" s="1102">
        <v>0.34745762711864409</v>
      </c>
      <c r="G177" s="1102">
        <v>0.34453781512605036</v>
      </c>
      <c r="H177" s="1200">
        <v>0.34166666666666662</v>
      </c>
      <c r="I177" s="1102">
        <v>0.34166666666666662</v>
      </c>
      <c r="J177" s="1102">
        <v>0.35042735042735046</v>
      </c>
      <c r="K177" s="1102">
        <v>0.36283185840707965</v>
      </c>
      <c r="L177" s="1102">
        <v>0.34905660377358494</v>
      </c>
      <c r="M177" s="1102">
        <v>0.41379310344827591</v>
      </c>
      <c r="N177" s="1200">
        <v>0.40449438202247195</v>
      </c>
      <c r="O177" s="1102">
        <v>0.40229885057471265</v>
      </c>
      <c r="P177" s="1102">
        <v>0.43209876543209874</v>
      </c>
      <c r="Q177" s="1102">
        <v>0.40229885057471265</v>
      </c>
      <c r="R177" s="1102">
        <v>0.37362637362637363</v>
      </c>
      <c r="S177" s="1102">
        <v>0.43209876543209874</v>
      </c>
      <c r="T177" s="1102">
        <v>0.44186046511627902</v>
      </c>
      <c r="U177" s="1102">
        <v>0.4157303370786517</v>
      </c>
      <c r="V177" s="1108">
        <v>0.46753246753246758</v>
      </c>
      <c r="W177" s="1102">
        <v>0.5</v>
      </c>
      <c r="X177" s="1102">
        <v>0.46153846153846162</v>
      </c>
      <c r="Y177" s="1200">
        <v>0.44827586206896547</v>
      </c>
      <c r="Z177" s="1102">
        <v>0.41935483870967744</v>
      </c>
      <c r="AA177" s="1102">
        <v>0.44943820224719105</v>
      </c>
      <c r="AB177" s="1103">
        <v>0.48809523809523814</v>
      </c>
      <c r="AC177" s="1336">
        <f>AC174/AC173</f>
        <v>0.39825708061002174</v>
      </c>
      <c r="AD177" s="1105"/>
    </row>
    <row r="178" spans="1:30" s="74" customFormat="1" ht="12.75" customHeight="1">
      <c r="A178" s="2266" t="s">
        <v>290</v>
      </c>
      <c r="B178" s="2507"/>
      <c r="C178" s="2508" t="s">
        <v>315</v>
      </c>
      <c r="D178" s="2537"/>
      <c r="E178" s="2269">
        <v>325.44</v>
      </c>
      <c r="F178" s="1731">
        <v>328.32</v>
      </c>
      <c r="G178" s="1731">
        <v>330.48</v>
      </c>
      <c r="H178" s="1731">
        <v>331.92</v>
      </c>
      <c r="I178" s="1731">
        <v>328.32</v>
      </c>
      <c r="J178" s="1731">
        <v>323.27999999999997</v>
      </c>
      <c r="K178" s="1731">
        <v>316.8</v>
      </c>
      <c r="L178" s="1731">
        <v>310.32</v>
      </c>
      <c r="M178" s="1731">
        <v>293.04000000000002</v>
      </c>
      <c r="N178" s="1731">
        <v>282.24</v>
      </c>
      <c r="O178" s="1731">
        <v>283.68</v>
      </c>
      <c r="P178" s="1731">
        <v>274.32</v>
      </c>
      <c r="Q178" s="1731">
        <v>280.08</v>
      </c>
      <c r="R178" s="1731">
        <v>282.95999999999998</v>
      </c>
      <c r="S178" s="1731">
        <v>274.32</v>
      </c>
      <c r="T178" s="1731">
        <v>275.76</v>
      </c>
      <c r="U178" s="1731">
        <v>283.68</v>
      </c>
      <c r="V178" s="1731">
        <v>271.44</v>
      </c>
      <c r="W178" s="3782">
        <v>265.68</v>
      </c>
      <c r="X178" s="1731">
        <v>270.72000000000003</v>
      </c>
      <c r="Y178" s="1731">
        <v>275.76</v>
      </c>
      <c r="Z178" s="1731">
        <v>281.52</v>
      </c>
      <c r="AA178" s="1731">
        <v>280.8</v>
      </c>
      <c r="AB178" s="1731">
        <v>285.12</v>
      </c>
      <c r="AC178" s="2538">
        <f t="shared" ref="AC178" si="19">AC168+AC173</f>
        <v>7056.0000000000018</v>
      </c>
      <c r="AD178" s="1125"/>
    </row>
    <row r="179" spans="1:30" s="74" customFormat="1" ht="12.75" customHeight="1">
      <c r="A179" s="2270" t="s">
        <v>313</v>
      </c>
      <c r="B179" s="2510"/>
      <c r="C179" s="2511" t="s">
        <v>315</v>
      </c>
      <c r="D179" s="2539"/>
      <c r="E179" s="2273">
        <v>132.47999999999999</v>
      </c>
      <c r="F179" s="1728">
        <v>131.04</v>
      </c>
      <c r="G179" s="1728">
        <v>131.76</v>
      </c>
      <c r="H179" s="1728">
        <v>131.76</v>
      </c>
      <c r="I179" s="1728">
        <v>131.76</v>
      </c>
      <c r="J179" s="1728">
        <v>131.76</v>
      </c>
      <c r="K179" s="1728">
        <v>131.04</v>
      </c>
      <c r="L179" s="1728">
        <v>126</v>
      </c>
      <c r="M179" s="1728">
        <v>126.72</v>
      </c>
      <c r="N179" s="1728">
        <v>123.12</v>
      </c>
      <c r="O179" s="1728">
        <v>123.12</v>
      </c>
      <c r="P179" s="1728">
        <v>123.12</v>
      </c>
      <c r="Q179" s="1728">
        <v>123.84</v>
      </c>
      <c r="R179" s="1728">
        <v>123.12</v>
      </c>
      <c r="S179" s="1728">
        <v>123.12</v>
      </c>
      <c r="T179" s="1728">
        <v>126.72</v>
      </c>
      <c r="U179" s="1728">
        <v>125.28</v>
      </c>
      <c r="V179" s="1728">
        <v>126</v>
      </c>
      <c r="W179" s="3783">
        <v>123.84</v>
      </c>
      <c r="X179" s="1728">
        <v>123.84</v>
      </c>
      <c r="Y179" s="1728">
        <v>127.44</v>
      </c>
      <c r="Z179" s="1728">
        <v>126.72</v>
      </c>
      <c r="AA179" s="1728">
        <v>128.88</v>
      </c>
      <c r="AB179" s="1728">
        <v>131.04</v>
      </c>
      <c r="AC179" s="2540">
        <f t="shared" ref="AC179" si="20">AC169+AC174</f>
        <v>3053.52</v>
      </c>
      <c r="AD179" s="1125"/>
    </row>
    <row r="180" spans="1:30" s="74" customFormat="1" ht="12.75" customHeight="1" thickBot="1">
      <c r="A180" s="2274" t="s">
        <v>308</v>
      </c>
      <c r="B180" s="2513"/>
      <c r="C180" s="2514" t="s">
        <v>315</v>
      </c>
      <c r="D180" s="2541"/>
      <c r="E180" s="2277">
        <v>351.37180308044071</v>
      </c>
      <c r="F180" s="1729">
        <v>353.50460251600686</v>
      </c>
      <c r="G180" s="1729">
        <v>355.7776384204044</v>
      </c>
      <c r="H180" s="1729">
        <v>357.11564513473786</v>
      </c>
      <c r="I180" s="1729">
        <v>353.77213004983872</v>
      </c>
      <c r="J180" s="1729">
        <v>349.0997794327576</v>
      </c>
      <c r="K180" s="1729">
        <v>342.83191450038606</v>
      </c>
      <c r="L180" s="1729">
        <v>334.92462196739132</v>
      </c>
      <c r="M180" s="1729">
        <v>319.2654068326226</v>
      </c>
      <c r="N180" s="1729">
        <v>307.92523767953804</v>
      </c>
      <c r="O180" s="1729">
        <v>309.24565768980494</v>
      </c>
      <c r="P180" s="1729">
        <v>300.68255153899435</v>
      </c>
      <c r="Q180" s="1729">
        <v>306.23708462562138</v>
      </c>
      <c r="R180" s="1729">
        <v>308.58531397329978</v>
      </c>
      <c r="S180" s="1729">
        <v>300.68255153899435</v>
      </c>
      <c r="T180" s="1729">
        <v>303.4823487453595</v>
      </c>
      <c r="U180" s="1729">
        <v>310.11194881848718</v>
      </c>
      <c r="V180" s="1729">
        <v>299.25853972777452</v>
      </c>
      <c r="W180" s="3784">
        <v>293.12490170574046</v>
      </c>
      <c r="X180" s="1729">
        <v>297.70062814848075</v>
      </c>
      <c r="Y180" s="1729">
        <v>303.78369146483158</v>
      </c>
      <c r="Z180" s="1729">
        <v>308.72555579349108</v>
      </c>
      <c r="AA180" s="1729">
        <v>308.96390468791009</v>
      </c>
      <c r="AB180" s="1729">
        <v>313.79116622365262</v>
      </c>
      <c r="AC180" s="2542">
        <f t="shared" ref="AC180" si="21">SQRT(AC179*AC179+AC178*AC178)</f>
        <v>7688.3756665761348</v>
      </c>
      <c r="AD180" s="1125"/>
    </row>
    <row r="181" spans="1:30" s="8" customFormat="1" ht="12.75" customHeight="1" thickBot="1">
      <c r="A181" s="1128" t="s">
        <v>166</v>
      </c>
      <c r="B181" s="1130"/>
      <c r="C181" s="1320"/>
      <c r="D181" s="1320"/>
      <c r="E181" s="526">
        <v>1</v>
      </c>
      <c r="F181" s="527">
        <v>2</v>
      </c>
      <c r="G181" s="527">
        <v>3</v>
      </c>
      <c r="H181" s="1197">
        <v>4</v>
      </c>
      <c r="I181" s="527">
        <v>5</v>
      </c>
      <c r="J181" s="527">
        <v>6</v>
      </c>
      <c r="K181" s="527">
        <v>7</v>
      </c>
      <c r="L181" s="527">
        <v>8</v>
      </c>
      <c r="M181" s="527">
        <v>9</v>
      </c>
      <c r="N181" s="1197">
        <v>10</v>
      </c>
      <c r="O181" s="527">
        <v>11</v>
      </c>
      <c r="P181" s="527">
        <v>12</v>
      </c>
      <c r="Q181" s="527">
        <v>13</v>
      </c>
      <c r="R181" s="527">
        <v>14</v>
      </c>
      <c r="S181" s="527">
        <v>15</v>
      </c>
      <c r="T181" s="527">
        <v>16</v>
      </c>
      <c r="U181" s="527">
        <v>17</v>
      </c>
      <c r="V181" s="1197">
        <v>18</v>
      </c>
      <c r="W181" s="527">
        <v>19</v>
      </c>
      <c r="X181" s="527">
        <v>20</v>
      </c>
      <c r="Y181" s="1197">
        <v>21</v>
      </c>
      <c r="Z181" s="527">
        <v>22</v>
      </c>
      <c r="AA181" s="527">
        <v>23</v>
      </c>
      <c r="AB181" s="527">
        <v>24</v>
      </c>
      <c r="AC181" s="1130"/>
      <c r="AD181" s="1150"/>
    </row>
    <row r="182" spans="1:30" s="40" customFormat="1" ht="12.75" customHeight="1">
      <c r="A182" s="2516" t="s">
        <v>163</v>
      </c>
      <c r="B182" s="2517"/>
      <c r="C182" s="2442" t="s">
        <v>297</v>
      </c>
      <c r="D182" s="2518" t="s">
        <v>112</v>
      </c>
      <c r="E182" s="3070">
        <v>6.4</v>
      </c>
      <c r="F182" s="3071">
        <v>6.4</v>
      </c>
      <c r="G182" s="3071">
        <v>6.4</v>
      </c>
      <c r="H182" s="3595">
        <v>6.4</v>
      </c>
      <c r="I182" s="3071">
        <v>6.4</v>
      </c>
      <c r="J182" s="3071">
        <v>6.4</v>
      </c>
      <c r="K182" s="3071">
        <v>6.41</v>
      </c>
      <c r="L182" s="3071">
        <v>6.4</v>
      </c>
      <c r="M182" s="3071">
        <v>6.4</v>
      </c>
      <c r="N182" s="3595">
        <v>6.3</v>
      </c>
      <c r="O182" s="3071">
        <v>6.3</v>
      </c>
      <c r="P182" s="3071">
        <v>6.3</v>
      </c>
      <c r="Q182" s="3071">
        <v>6.3</v>
      </c>
      <c r="R182" s="3071">
        <v>6.3</v>
      </c>
      <c r="S182" s="3071">
        <v>6.3</v>
      </c>
      <c r="T182" s="3595">
        <v>6.3</v>
      </c>
      <c r="U182" s="3071">
        <v>6.3</v>
      </c>
      <c r="V182" s="3595">
        <v>6.3</v>
      </c>
      <c r="W182" s="3071">
        <v>6.3</v>
      </c>
      <c r="X182" s="3071">
        <v>6.3</v>
      </c>
      <c r="Y182" s="3071">
        <v>6.4</v>
      </c>
      <c r="Z182" s="3071">
        <v>6.4</v>
      </c>
      <c r="AA182" s="3595">
        <v>6.4</v>
      </c>
      <c r="AB182" s="3071">
        <v>6.4</v>
      </c>
      <c r="AC182" s="2543"/>
      <c r="AD182" s="1391"/>
    </row>
    <row r="183" spans="1:30" s="8" customFormat="1" ht="12.75" customHeight="1" thickBot="1">
      <c r="A183" s="2544" t="s">
        <v>164</v>
      </c>
      <c r="B183" s="2545"/>
      <c r="C183" s="2536" t="s">
        <v>297</v>
      </c>
      <c r="D183" s="2531" t="s">
        <v>112</v>
      </c>
      <c r="E183" s="3072">
        <v>6.4</v>
      </c>
      <c r="F183" s="3073">
        <v>6.4</v>
      </c>
      <c r="G183" s="3073">
        <v>6.4</v>
      </c>
      <c r="H183" s="3596">
        <v>6.4</v>
      </c>
      <c r="I183" s="3073">
        <v>6.4</v>
      </c>
      <c r="J183" s="3073">
        <v>6.4</v>
      </c>
      <c r="K183" s="3073">
        <v>6.4</v>
      </c>
      <c r="L183" s="3073">
        <v>6.4</v>
      </c>
      <c r="M183" s="3073">
        <v>6.4</v>
      </c>
      <c r="N183" s="3596">
        <v>6.4</v>
      </c>
      <c r="O183" s="3073">
        <v>6.4</v>
      </c>
      <c r="P183" s="3073">
        <v>6.4</v>
      </c>
      <c r="Q183" s="3073">
        <v>6.4</v>
      </c>
      <c r="R183" s="3073">
        <v>6.4</v>
      </c>
      <c r="S183" s="3073">
        <v>6.4</v>
      </c>
      <c r="T183" s="3596">
        <v>6.4</v>
      </c>
      <c r="U183" s="3073">
        <v>6.4</v>
      </c>
      <c r="V183" s="3596">
        <v>6.4</v>
      </c>
      <c r="W183" s="3073">
        <v>6.4</v>
      </c>
      <c r="X183" s="3073">
        <v>6.4</v>
      </c>
      <c r="Y183" s="3073">
        <v>6.4</v>
      </c>
      <c r="Z183" s="3073">
        <v>6.4</v>
      </c>
      <c r="AA183" s="3596">
        <v>6.4</v>
      </c>
      <c r="AB183" s="3073">
        <v>6.4</v>
      </c>
      <c r="AC183" s="2522"/>
      <c r="AD183" s="1150"/>
    </row>
    <row r="184" spans="1:30" s="7" customFormat="1" ht="12.75" customHeight="1">
      <c r="A184" s="5160" t="s">
        <v>119</v>
      </c>
      <c r="B184" s="5313" t="s">
        <v>645</v>
      </c>
      <c r="C184" s="1445" t="s">
        <v>501</v>
      </c>
      <c r="D184" s="1330" t="s">
        <v>108</v>
      </c>
      <c r="E184" s="3896">
        <v>6</v>
      </c>
      <c r="F184" s="3897">
        <v>5.76</v>
      </c>
      <c r="G184" s="3897">
        <v>5.76</v>
      </c>
      <c r="H184" s="3900">
        <v>5.76</v>
      </c>
      <c r="I184" s="3897">
        <v>5.04</v>
      </c>
      <c r="J184" s="3897">
        <v>4.5599999999999996</v>
      </c>
      <c r="K184" s="3897">
        <v>4.5599999999999996</v>
      </c>
      <c r="L184" s="3897">
        <v>4.5599999999999996</v>
      </c>
      <c r="M184" s="3897">
        <v>4.5599999999999996</v>
      </c>
      <c r="N184" s="3900">
        <v>4.5599999999999996</v>
      </c>
      <c r="O184" s="3897">
        <v>4.32</v>
      </c>
      <c r="P184" s="3897">
        <v>4.32</v>
      </c>
      <c r="Q184" s="3897">
        <v>4.8</v>
      </c>
      <c r="R184" s="3897">
        <v>4.32</v>
      </c>
      <c r="S184" s="3897">
        <v>4.32</v>
      </c>
      <c r="T184" s="3897">
        <v>4.32</v>
      </c>
      <c r="U184" s="3897">
        <v>4.32</v>
      </c>
      <c r="V184" s="3899">
        <v>4.32</v>
      </c>
      <c r="W184" s="3897">
        <v>4.32</v>
      </c>
      <c r="X184" s="3897">
        <v>4.32</v>
      </c>
      <c r="Y184" s="3900">
        <v>4.32</v>
      </c>
      <c r="Z184" s="3897">
        <v>4.32</v>
      </c>
      <c r="AA184" s="3897">
        <v>4.5599999999999996</v>
      </c>
      <c r="AB184" s="3901">
        <v>4.32</v>
      </c>
      <c r="AC184" s="1392">
        <f>SUM(E184:AB184)</f>
        <v>112.31999999999996</v>
      </c>
      <c r="AD184" s="1095"/>
    </row>
    <row r="185" spans="1:30" s="7" customFormat="1" ht="12.75" customHeight="1">
      <c r="A185" s="5143"/>
      <c r="B185" s="5317"/>
      <c r="C185" s="1796" t="s">
        <v>501</v>
      </c>
      <c r="D185" s="1332" t="s">
        <v>109</v>
      </c>
      <c r="E185" s="3890">
        <v>12.48</v>
      </c>
      <c r="F185" s="3891">
        <v>12</v>
      </c>
      <c r="G185" s="3891">
        <v>12.24</v>
      </c>
      <c r="H185" s="3894">
        <v>12.24</v>
      </c>
      <c r="I185" s="3891">
        <v>12.24</v>
      </c>
      <c r="J185" s="3891">
        <v>12.24</v>
      </c>
      <c r="K185" s="3891">
        <v>12.24</v>
      </c>
      <c r="L185" s="3891">
        <v>11.76</v>
      </c>
      <c r="M185" s="3891">
        <v>11.76</v>
      </c>
      <c r="N185" s="3894">
        <v>11.04</v>
      </c>
      <c r="O185" s="3891">
        <v>11.04</v>
      </c>
      <c r="P185" s="3891">
        <v>10.8</v>
      </c>
      <c r="Q185" s="3891">
        <v>11.04</v>
      </c>
      <c r="R185" s="3891">
        <v>10.8</v>
      </c>
      <c r="S185" s="3891">
        <v>10.8</v>
      </c>
      <c r="T185" s="3891">
        <v>10.8</v>
      </c>
      <c r="U185" s="3891">
        <v>10.56</v>
      </c>
      <c r="V185" s="3893">
        <v>10.8</v>
      </c>
      <c r="W185" s="3891">
        <v>11.04</v>
      </c>
      <c r="X185" s="3891">
        <v>11.04</v>
      </c>
      <c r="Y185" s="3894">
        <v>11.28</v>
      </c>
      <c r="Z185" s="3891">
        <v>11.28</v>
      </c>
      <c r="AA185" s="3891">
        <v>11.52</v>
      </c>
      <c r="AB185" s="3895">
        <v>11.76</v>
      </c>
      <c r="AC185" s="1393">
        <f>SUM(E185:AB185)</f>
        <v>274.8</v>
      </c>
      <c r="AD185" s="1095"/>
    </row>
    <row r="186" spans="1:30" s="7" customFormat="1" ht="12.75" customHeight="1">
      <c r="A186" s="5144"/>
      <c r="B186" s="5317"/>
      <c r="C186" s="1772" t="s">
        <v>315</v>
      </c>
      <c r="D186" s="757" t="s">
        <v>340</v>
      </c>
      <c r="E186" s="428">
        <v>13.84739686728159</v>
      </c>
      <c r="F186" s="429">
        <v>13.310807638907566</v>
      </c>
      <c r="G186" s="429">
        <v>13.527571844200274</v>
      </c>
      <c r="H186" s="1060">
        <v>13.527571844200274</v>
      </c>
      <c r="I186" s="429">
        <v>13.23703894381217</v>
      </c>
      <c r="J186" s="429">
        <v>13.061822231220267</v>
      </c>
      <c r="K186" s="429">
        <v>13.061822231220267</v>
      </c>
      <c r="L186" s="429">
        <v>12.613136009732075</v>
      </c>
      <c r="M186" s="429">
        <v>12.613136009732075</v>
      </c>
      <c r="N186" s="1060">
        <v>11.944672452604131</v>
      </c>
      <c r="O186" s="429">
        <v>11.85512547381933</v>
      </c>
      <c r="P186" s="429">
        <v>11.631955983410529</v>
      </c>
      <c r="Q186" s="429">
        <v>12.038338755825073</v>
      </c>
      <c r="R186" s="429">
        <v>11.631955983410529</v>
      </c>
      <c r="S186" s="429">
        <v>11.631955983410529</v>
      </c>
      <c r="T186" s="429">
        <v>11.631955983410529</v>
      </c>
      <c r="U186" s="429">
        <v>11.409469751044526</v>
      </c>
      <c r="V186" s="429">
        <v>11.631955983410529</v>
      </c>
      <c r="W186" s="429">
        <v>11.85512547381933</v>
      </c>
      <c r="X186" s="429">
        <v>11.85512547381933</v>
      </c>
      <c r="Y186" s="1060">
        <v>12.078940350875154</v>
      </c>
      <c r="Z186" s="429">
        <v>12.078940350875154</v>
      </c>
      <c r="AA186" s="429">
        <v>12.389673119174693</v>
      </c>
      <c r="AB186" s="498">
        <v>12.528367810692659</v>
      </c>
      <c r="AC186" s="1394"/>
      <c r="AD186" s="1095"/>
    </row>
    <row r="187" spans="1:30" s="7" customFormat="1" ht="12.75" customHeight="1">
      <c r="A187" s="5144"/>
      <c r="B187" s="5317"/>
      <c r="C187" s="2496" t="s">
        <v>342</v>
      </c>
      <c r="D187" s="1181" t="s">
        <v>110</v>
      </c>
      <c r="E187" s="3934">
        <v>1.6</v>
      </c>
      <c r="F187" s="3930">
        <v>1.6</v>
      </c>
      <c r="G187" s="3930">
        <v>1.6</v>
      </c>
      <c r="H187" s="3931">
        <v>1.6</v>
      </c>
      <c r="I187" s="3930">
        <v>1.6</v>
      </c>
      <c r="J187" s="3930">
        <v>1.6</v>
      </c>
      <c r="K187" s="3930">
        <v>1.6</v>
      </c>
      <c r="L187" s="3930">
        <v>1.6</v>
      </c>
      <c r="M187" s="3930">
        <v>1.6</v>
      </c>
      <c r="N187" s="3931">
        <v>1.6</v>
      </c>
      <c r="O187" s="3930">
        <v>1.6</v>
      </c>
      <c r="P187" s="3930">
        <v>1.6</v>
      </c>
      <c r="Q187" s="3930">
        <v>1.6</v>
      </c>
      <c r="R187" s="3930">
        <v>1.6</v>
      </c>
      <c r="S187" s="3930">
        <v>1.6</v>
      </c>
      <c r="T187" s="3930">
        <v>1.6</v>
      </c>
      <c r="U187" s="3930">
        <v>1.6</v>
      </c>
      <c r="V187" s="3932">
        <v>1.6</v>
      </c>
      <c r="W187" s="3930">
        <v>1.6</v>
      </c>
      <c r="X187" s="3930">
        <v>1.6</v>
      </c>
      <c r="Y187" s="3931">
        <v>1.6</v>
      </c>
      <c r="Z187" s="3930">
        <v>1.6</v>
      </c>
      <c r="AA187" s="3930">
        <v>1.6</v>
      </c>
      <c r="AB187" s="3933">
        <v>1.6</v>
      </c>
      <c r="AC187" s="1394"/>
      <c r="AD187" s="1095"/>
    </row>
    <row r="188" spans="1:30" s="34" customFormat="1" ht="12.75" customHeight="1" thickBot="1">
      <c r="A188" s="5144"/>
      <c r="B188" s="5318"/>
      <c r="C188" s="1797" t="s">
        <v>315</v>
      </c>
      <c r="D188" s="1335" t="s">
        <v>111</v>
      </c>
      <c r="E188" s="1101">
        <v>2.08</v>
      </c>
      <c r="F188" s="1102">
        <v>2.0833333333333335</v>
      </c>
      <c r="G188" s="1102">
        <v>2.125</v>
      </c>
      <c r="H188" s="1200">
        <v>2.125</v>
      </c>
      <c r="I188" s="1102">
        <v>2.4285714285714284</v>
      </c>
      <c r="J188" s="1102">
        <v>2.6842105263157898</v>
      </c>
      <c r="K188" s="1102">
        <v>2.6842105263157898</v>
      </c>
      <c r="L188" s="1102">
        <v>2.5789473684210527</v>
      </c>
      <c r="M188" s="1102">
        <v>2.5789473684210527</v>
      </c>
      <c r="N188" s="1200">
        <v>2.4210526315789473</v>
      </c>
      <c r="O188" s="1102">
        <v>2.5555555555555554</v>
      </c>
      <c r="P188" s="1102">
        <v>2.5</v>
      </c>
      <c r="Q188" s="1102">
        <v>2.2999999999999998</v>
      </c>
      <c r="R188" s="1102">
        <v>2.5</v>
      </c>
      <c r="S188" s="1102">
        <v>2.5</v>
      </c>
      <c r="T188" s="1102">
        <v>2.5</v>
      </c>
      <c r="U188" s="1102">
        <v>2.4444444444444442</v>
      </c>
      <c r="V188" s="1108">
        <v>2.5</v>
      </c>
      <c r="W188" s="1102">
        <v>2.5555555555555554</v>
      </c>
      <c r="X188" s="1102">
        <v>2.5555555555555554</v>
      </c>
      <c r="Y188" s="1200">
        <v>2.6111111111111107</v>
      </c>
      <c r="Z188" s="1102">
        <v>2.6111111111111107</v>
      </c>
      <c r="AA188" s="1102">
        <v>2.5263157894736845</v>
      </c>
      <c r="AB188" s="1113">
        <v>2.7222222222222219</v>
      </c>
      <c r="AC188" s="1373">
        <f t="shared" ref="AC188" si="22">AC185/AC184</f>
        <v>2.4465811965811977</v>
      </c>
      <c r="AD188" s="1105"/>
    </row>
    <row r="189" spans="1:30" s="7" customFormat="1" ht="12.75" customHeight="1">
      <c r="A189" s="5142" t="s">
        <v>128</v>
      </c>
      <c r="B189" s="5091" t="s">
        <v>53</v>
      </c>
      <c r="C189" s="1445"/>
      <c r="D189" s="1288" t="s">
        <v>108</v>
      </c>
      <c r="E189" s="1162"/>
      <c r="F189" s="1163"/>
      <c r="G189" s="1163"/>
      <c r="H189" s="1215"/>
      <c r="I189" s="1163"/>
      <c r="J189" s="1163"/>
      <c r="K189" s="1163"/>
      <c r="L189" s="1163"/>
      <c r="M189" s="1163"/>
      <c r="N189" s="1215"/>
      <c r="O189" s="1163"/>
      <c r="P189" s="1163"/>
      <c r="Q189" s="1163"/>
      <c r="R189" s="1163"/>
      <c r="S189" s="1163"/>
      <c r="T189" s="1163"/>
      <c r="U189" s="1163"/>
      <c r="V189" s="1163"/>
      <c r="W189" s="1163"/>
      <c r="X189" s="1163"/>
      <c r="Y189" s="1215"/>
      <c r="Z189" s="1163"/>
      <c r="AA189" s="1163"/>
      <c r="AB189" s="1268"/>
      <c r="AC189" s="1396"/>
      <c r="AD189" s="1095"/>
    </row>
    <row r="190" spans="1:30" s="7" customFormat="1" ht="12.75" customHeight="1">
      <c r="A190" s="5143"/>
      <c r="B190" s="5092"/>
      <c r="C190" s="2535" t="s">
        <v>275</v>
      </c>
      <c r="D190" s="1291" t="s">
        <v>109</v>
      </c>
      <c r="E190" s="2551"/>
      <c r="F190" s="2551"/>
      <c r="G190" s="2551"/>
      <c r="H190" s="2553"/>
      <c r="I190" s="2551"/>
      <c r="J190" s="2551"/>
      <c r="K190" s="2551"/>
      <c r="L190" s="2551"/>
      <c r="M190" s="2551"/>
      <c r="N190" s="2553"/>
      <c r="O190" s="2551"/>
      <c r="P190" s="2551"/>
      <c r="Q190" s="2551"/>
      <c r="R190" s="2551"/>
      <c r="S190" s="2551"/>
      <c r="T190" s="2551"/>
      <c r="U190" s="2551"/>
      <c r="V190" s="2551"/>
      <c r="W190" s="2551"/>
      <c r="X190" s="2551"/>
      <c r="Y190" s="4314"/>
      <c r="Z190" s="2551"/>
      <c r="AA190" s="2551"/>
      <c r="AB190" s="2551"/>
      <c r="AC190" s="2552">
        <f>SUM(E190:AB190)</f>
        <v>0</v>
      </c>
      <c r="AD190" s="1095"/>
    </row>
    <row r="191" spans="1:30" s="7" customFormat="1" ht="12.75" customHeight="1" thickBot="1">
      <c r="A191" s="5144"/>
      <c r="B191" s="5140"/>
      <c r="C191" s="1797"/>
      <c r="D191" s="1296" t="s">
        <v>111</v>
      </c>
      <c r="E191" s="1144"/>
      <c r="F191" s="1145"/>
      <c r="G191" s="1145"/>
      <c r="H191" s="1210"/>
      <c r="I191" s="1145"/>
      <c r="J191" s="1145"/>
      <c r="K191" s="1145"/>
      <c r="L191" s="1145"/>
      <c r="M191" s="1145"/>
      <c r="N191" s="1210"/>
      <c r="O191" s="1145"/>
      <c r="P191" s="1145"/>
      <c r="Q191" s="1145"/>
      <c r="R191" s="1145"/>
      <c r="S191" s="1145"/>
      <c r="T191" s="1145"/>
      <c r="U191" s="1145"/>
      <c r="V191" s="1146"/>
      <c r="W191" s="1145"/>
      <c r="X191" s="1145"/>
      <c r="Y191" s="1210"/>
      <c r="Z191" s="1145"/>
      <c r="AA191" s="1145"/>
      <c r="AB191" s="1147"/>
      <c r="AC191" s="1398"/>
      <c r="AD191" s="1095"/>
    </row>
    <row r="192" spans="1:30" s="7" customFormat="1" ht="12.75" customHeight="1">
      <c r="A192" s="5142" t="s">
        <v>137</v>
      </c>
      <c r="B192" s="5313" t="s">
        <v>645</v>
      </c>
      <c r="C192" s="1445" t="s">
        <v>501</v>
      </c>
      <c r="D192" s="1330" t="s">
        <v>108</v>
      </c>
      <c r="E192" s="3966">
        <v>179.28</v>
      </c>
      <c r="F192" s="3967">
        <v>182.52</v>
      </c>
      <c r="G192" s="3967">
        <v>182.7</v>
      </c>
      <c r="H192" s="3969">
        <v>182.34</v>
      </c>
      <c r="I192" s="3967">
        <v>182.52</v>
      </c>
      <c r="J192" s="3967">
        <v>182.34</v>
      </c>
      <c r="K192" s="3967">
        <v>182.34</v>
      </c>
      <c r="L192" s="3967">
        <v>182.34</v>
      </c>
      <c r="M192" s="3967">
        <v>179.82</v>
      </c>
      <c r="N192" s="3969">
        <v>170.82</v>
      </c>
      <c r="O192" s="3967">
        <v>175.5</v>
      </c>
      <c r="P192" s="3967">
        <v>176.22</v>
      </c>
      <c r="Q192" s="3967">
        <v>176.22</v>
      </c>
      <c r="R192" s="3967">
        <v>177.48</v>
      </c>
      <c r="S192" s="3967">
        <v>176.58</v>
      </c>
      <c r="T192" s="3967">
        <v>177.3</v>
      </c>
      <c r="U192" s="3967">
        <v>177.3</v>
      </c>
      <c r="V192" s="3967">
        <v>176.94</v>
      </c>
      <c r="W192" s="3967">
        <v>174.78</v>
      </c>
      <c r="X192" s="3967">
        <v>174.24</v>
      </c>
      <c r="Y192" s="3969">
        <v>174.42</v>
      </c>
      <c r="Z192" s="3967">
        <v>174.24</v>
      </c>
      <c r="AA192" s="3967">
        <v>175.14</v>
      </c>
      <c r="AB192" s="4059">
        <v>179.46</v>
      </c>
      <c r="AC192" s="1423">
        <f>SUM(E192:AB192)</f>
        <v>4272.8399999999992</v>
      </c>
      <c r="AD192" s="1095"/>
    </row>
    <row r="193" spans="1:64" s="7" customFormat="1" ht="12.75" customHeight="1">
      <c r="A193" s="5143"/>
      <c r="B193" s="5317"/>
      <c r="C193" s="1796" t="s">
        <v>501</v>
      </c>
      <c r="D193" s="1332" t="s">
        <v>109</v>
      </c>
      <c r="E193" s="3971">
        <v>86.4</v>
      </c>
      <c r="F193" s="3972">
        <v>85.86</v>
      </c>
      <c r="G193" s="3972">
        <v>86.4</v>
      </c>
      <c r="H193" s="3974">
        <v>86.58</v>
      </c>
      <c r="I193" s="3972">
        <v>86.58</v>
      </c>
      <c r="J193" s="3972">
        <v>86.22</v>
      </c>
      <c r="K193" s="3972">
        <v>86.04</v>
      </c>
      <c r="L193" s="3972">
        <v>85.5</v>
      </c>
      <c r="M193" s="3972">
        <v>86.22</v>
      </c>
      <c r="N193" s="3974">
        <v>84.24</v>
      </c>
      <c r="O193" s="3972">
        <v>84.6</v>
      </c>
      <c r="P193" s="3972">
        <v>84.6</v>
      </c>
      <c r="Q193" s="3972">
        <v>85.68</v>
      </c>
      <c r="R193" s="3972">
        <v>85.5</v>
      </c>
      <c r="S193" s="3972">
        <v>85.86</v>
      </c>
      <c r="T193" s="3972">
        <v>86.22</v>
      </c>
      <c r="U193" s="3972">
        <v>85.5</v>
      </c>
      <c r="V193" s="3972">
        <v>86.22</v>
      </c>
      <c r="W193" s="3972">
        <v>84.06</v>
      </c>
      <c r="X193" s="3972">
        <v>84.96</v>
      </c>
      <c r="Y193" s="3974">
        <v>85.32</v>
      </c>
      <c r="Z193" s="3972">
        <v>85.5</v>
      </c>
      <c r="AA193" s="3972">
        <v>85.68</v>
      </c>
      <c r="AB193" s="4060">
        <v>73.260000000000005</v>
      </c>
      <c r="AC193" s="1424">
        <f>SUM(E193:AB193)</f>
        <v>2043</v>
      </c>
      <c r="AD193" s="1095"/>
    </row>
    <row r="194" spans="1:64" s="7" customFormat="1" ht="12.75" customHeight="1">
      <c r="A194" s="5144"/>
      <c r="B194" s="5317"/>
      <c r="C194" s="1772" t="s">
        <v>315</v>
      </c>
      <c r="D194" s="757" t="s">
        <v>340</v>
      </c>
      <c r="E194" s="428">
        <v>199.01326186965531</v>
      </c>
      <c r="F194" s="429">
        <v>201.70644511269342</v>
      </c>
      <c r="G194" s="429">
        <v>202.09960415597055</v>
      </c>
      <c r="H194" s="1060">
        <v>201.85136115468728</v>
      </c>
      <c r="I194" s="429">
        <v>202.01397674418473</v>
      </c>
      <c r="J194" s="429">
        <v>201.69720870651631</v>
      </c>
      <c r="K194" s="429">
        <v>201.62032933213854</v>
      </c>
      <c r="L194" s="429">
        <v>201.39048041056955</v>
      </c>
      <c r="M194" s="429">
        <v>199.42196669374212</v>
      </c>
      <c r="N194" s="1060">
        <v>190.46220097436657</v>
      </c>
      <c r="O194" s="429">
        <v>194.82661522492248</v>
      </c>
      <c r="P194" s="429">
        <v>195.47544193580941</v>
      </c>
      <c r="Q194" s="429">
        <v>195.94527501320363</v>
      </c>
      <c r="R194" s="429">
        <v>197.00101624103362</v>
      </c>
      <c r="S194" s="429">
        <v>196.34774253858893</v>
      </c>
      <c r="T194" s="429">
        <v>197.15267789203372</v>
      </c>
      <c r="U194" s="429">
        <v>196.83886811298223</v>
      </c>
      <c r="V194" s="429">
        <v>196.82899176696506</v>
      </c>
      <c r="W194" s="429">
        <v>193.94363098591302</v>
      </c>
      <c r="X194" s="429">
        <v>193.84988831567586</v>
      </c>
      <c r="Y194" s="1060">
        <v>194.16961348264562</v>
      </c>
      <c r="Z194" s="429">
        <v>194.08716495430605</v>
      </c>
      <c r="AA194" s="429">
        <v>194.97456757228619</v>
      </c>
      <c r="AB194" s="430">
        <v>193.83735243755265</v>
      </c>
      <c r="AC194" s="1334"/>
      <c r="AD194" s="1095"/>
    </row>
    <row r="195" spans="1:64" s="7" customFormat="1" ht="12.75" customHeight="1">
      <c r="A195" s="5144"/>
      <c r="B195" s="5317"/>
      <c r="C195" s="2496" t="s">
        <v>342</v>
      </c>
      <c r="D195" s="1181" t="s">
        <v>110</v>
      </c>
      <c r="E195" s="3934">
        <v>16.8</v>
      </c>
      <c r="F195" s="3930">
        <v>16.8</v>
      </c>
      <c r="G195" s="3930">
        <v>16.8</v>
      </c>
      <c r="H195" s="3931">
        <v>16.8</v>
      </c>
      <c r="I195" s="3930">
        <v>16.8</v>
      </c>
      <c r="J195" s="3930">
        <v>16.8</v>
      </c>
      <c r="K195" s="3930">
        <v>16.8</v>
      </c>
      <c r="L195" s="3930">
        <v>16.8</v>
      </c>
      <c r="M195" s="3930">
        <v>16.2</v>
      </c>
      <c r="N195" s="3931">
        <v>16.2</v>
      </c>
      <c r="O195" s="3930">
        <v>16.2</v>
      </c>
      <c r="P195" s="3930">
        <v>16.2</v>
      </c>
      <c r="Q195" s="3930">
        <v>16.2</v>
      </c>
      <c r="R195" s="3930">
        <v>16.2</v>
      </c>
      <c r="S195" s="3930">
        <v>16.2</v>
      </c>
      <c r="T195" s="3930">
        <v>16.2</v>
      </c>
      <c r="U195" s="3930">
        <v>16.2</v>
      </c>
      <c r="V195" s="3932">
        <v>16.2</v>
      </c>
      <c r="W195" s="3930">
        <v>16.2</v>
      </c>
      <c r="X195" s="3930">
        <v>16.2</v>
      </c>
      <c r="Y195" s="3931">
        <v>16.2</v>
      </c>
      <c r="Z195" s="3930">
        <v>15.6</v>
      </c>
      <c r="AA195" s="3930">
        <v>16.2</v>
      </c>
      <c r="AB195" s="4283">
        <v>17.399999999999999</v>
      </c>
      <c r="AC195" s="1334"/>
      <c r="AD195" s="1095"/>
    </row>
    <row r="196" spans="1:64" s="34" customFormat="1" ht="12.75" customHeight="1" thickBot="1">
      <c r="A196" s="5144"/>
      <c r="B196" s="5318"/>
      <c r="C196" s="1797" t="s">
        <v>315</v>
      </c>
      <c r="D196" s="1335" t="s">
        <v>111</v>
      </c>
      <c r="E196" s="1117">
        <v>0.48192771084337355</v>
      </c>
      <c r="F196" s="1118">
        <v>0.47041420118343191</v>
      </c>
      <c r="G196" s="1118">
        <v>0.47290640394088673</v>
      </c>
      <c r="H196" s="1203">
        <v>0.47482724580454094</v>
      </c>
      <c r="I196" s="1118">
        <v>0.47435897435897434</v>
      </c>
      <c r="J196" s="1118">
        <v>0.47285291214215203</v>
      </c>
      <c r="K196" s="1118">
        <v>0.4718657453109576</v>
      </c>
      <c r="L196" s="1118">
        <v>0.46890424481737414</v>
      </c>
      <c r="M196" s="1118">
        <v>0.4794794794794795</v>
      </c>
      <c r="N196" s="1203">
        <v>0.49315068493150682</v>
      </c>
      <c r="O196" s="1118">
        <v>0.482051282051282</v>
      </c>
      <c r="P196" s="1118">
        <v>0.48008171603677219</v>
      </c>
      <c r="Q196" s="1118">
        <v>0.48621041879468851</v>
      </c>
      <c r="R196" s="1118">
        <v>0.48174442190669375</v>
      </c>
      <c r="S196" s="1118">
        <v>0.48623853211009171</v>
      </c>
      <c r="T196" s="1118">
        <v>0.48629441624365477</v>
      </c>
      <c r="U196" s="1118">
        <v>0.48223350253807101</v>
      </c>
      <c r="V196" s="1119">
        <v>0.48728382502543233</v>
      </c>
      <c r="W196" s="1118">
        <v>0.48094747682801237</v>
      </c>
      <c r="X196" s="1118">
        <v>0.4876033057851239</v>
      </c>
      <c r="Y196" s="1203">
        <v>0.48916408668730649</v>
      </c>
      <c r="Z196" s="1118">
        <v>0.49070247933884292</v>
      </c>
      <c r="AA196" s="1118">
        <v>0.48920863309352525</v>
      </c>
      <c r="AB196" s="1179">
        <v>0.40822467402206619</v>
      </c>
      <c r="AC196" s="1122">
        <f t="shared" ref="AC196" si="23">AC193/AC192</f>
        <v>0.47813632150981555</v>
      </c>
      <c r="AD196" s="1105"/>
    </row>
    <row r="197" spans="1:64" s="7" customFormat="1" ht="12.75" customHeight="1">
      <c r="A197" s="5142" t="s">
        <v>148</v>
      </c>
      <c r="B197" s="5091" t="s">
        <v>23</v>
      </c>
      <c r="C197" s="1770" t="s">
        <v>501</v>
      </c>
      <c r="D197" s="1452" t="s">
        <v>108</v>
      </c>
      <c r="E197" s="3966">
        <v>51.03</v>
      </c>
      <c r="F197" s="3967">
        <v>53.37</v>
      </c>
      <c r="G197" s="3967">
        <v>54.9</v>
      </c>
      <c r="H197" s="3969">
        <v>55.484999999999999</v>
      </c>
      <c r="I197" s="3967">
        <v>51.93</v>
      </c>
      <c r="J197" s="3967">
        <v>50.265000000000001</v>
      </c>
      <c r="K197" s="3967">
        <v>47.024999999999999</v>
      </c>
      <c r="L197" s="3967">
        <v>47.07</v>
      </c>
      <c r="M197" s="3967">
        <v>44.91</v>
      </c>
      <c r="N197" s="3969">
        <v>40.094999999999999</v>
      </c>
      <c r="O197" s="3967">
        <v>39.6</v>
      </c>
      <c r="P197" s="3967">
        <v>34.784999999999997</v>
      </c>
      <c r="Q197" s="3967">
        <v>36.045000000000002</v>
      </c>
      <c r="R197" s="3967">
        <v>33.615000000000002</v>
      </c>
      <c r="S197" s="3967">
        <v>32.354999999999997</v>
      </c>
      <c r="T197" s="3967">
        <v>31.094999999999999</v>
      </c>
      <c r="U197" s="3967">
        <v>36.81</v>
      </c>
      <c r="V197" s="3967">
        <v>33.075000000000003</v>
      </c>
      <c r="W197" s="3967">
        <v>33.075000000000003</v>
      </c>
      <c r="X197" s="3967">
        <v>32.805</v>
      </c>
      <c r="Y197" s="3969">
        <v>32.445</v>
      </c>
      <c r="Z197" s="3967">
        <v>33.795000000000002</v>
      </c>
      <c r="AA197" s="3967">
        <v>36.765000000000001</v>
      </c>
      <c r="AB197" s="4059">
        <v>38.25</v>
      </c>
      <c r="AC197" s="1412">
        <f>SUM(E197:AB197)</f>
        <v>980.59500000000003</v>
      </c>
      <c r="AD197" s="11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</row>
    <row r="198" spans="1:64" s="7" customFormat="1" ht="12.75" customHeight="1">
      <c r="A198" s="5143"/>
      <c r="B198" s="5092"/>
      <c r="C198" s="1780" t="s">
        <v>501</v>
      </c>
      <c r="D198" s="1453" t="s">
        <v>109</v>
      </c>
      <c r="E198" s="3971">
        <v>10.395</v>
      </c>
      <c r="F198" s="3972">
        <v>9.9450000000000003</v>
      </c>
      <c r="G198" s="3972">
        <v>9.6300000000000008</v>
      </c>
      <c r="H198" s="3974">
        <v>10.035</v>
      </c>
      <c r="I198" s="3972">
        <v>9.6750000000000007</v>
      </c>
      <c r="J198" s="3972">
        <v>9.8550000000000004</v>
      </c>
      <c r="K198" s="3972">
        <v>9.6750000000000007</v>
      </c>
      <c r="L198" s="3972">
        <v>8.82</v>
      </c>
      <c r="M198" s="3972">
        <v>8.9550000000000001</v>
      </c>
      <c r="N198" s="3974">
        <v>7.875</v>
      </c>
      <c r="O198" s="3972">
        <v>8.3249999999999993</v>
      </c>
      <c r="P198" s="3972">
        <v>7.92</v>
      </c>
      <c r="Q198" s="3972">
        <v>8.2799999999999994</v>
      </c>
      <c r="R198" s="3972">
        <v>7.9649999999999999</v>
      </c>
      <c r="S198" s="3972">
        <v>7.6050000000000004</v>
      </c>
      <c r="T198" s="3972">
        <v>7.7850000000000001</v>
      </c>
      <c r="U198" s="3972">
        <v>7.56</v>
      </c>
      <c r="V198" s="3972">
        <v>7.6950000000000003</v>
      </c>
      <c r="W198" s="3972">
        <v>7.875</v>
      </c>
      <c r="X198" s="3972">
        <v>7.6950000000000003</v>
      </c>
      <c r="Y198" s="3974">
        <v>8.5950000000000006</v>
      </c>
      <c r="Z198" s="3972">
        <v>8.4149999999999991</v>
      </c>
      <c r="AA198" s="3972">
        <v>8.8650000000000002</v>
      </c>
      <c r="AB198" s="4060">
        <v>9.3149999999999995</v>
      </c>
      <c r="AC198" s="1413">
        <f>SUM(E198:AB198)</f>
        <v>208.755</v>
      </c>
      <c r="AD198" s="11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</row>
    <row r="199" spans="1:64" s="7" customFormat="1" ht="12.75" customHeight="1">
      <c r="A199" s="5144"/>
      <c r="B199" s="5140"/>
      <c r="C199" s="1772" t="s">
        <v>315</v>
      </c>
      <c r="D199" s="757" t="s">
        <v>340</v>
      </c>
      <c r="E199" s="428">
        <v>52.07798887245935</v>
      </c>
      <c r="F199" s="429">
        <v>54.288672160958221</v>
      </c>
      <c r="G199" s="429">
        <v>55.738199647997241</v>
      </c>
      <c r="H199" s="1060">
        <v>56.385161611899278</v>
      </c>
      <c r="I199" s="429">
        <v>52.823579252072655</v>
      </c>
      <c r="J199" s="429">
        <v>51.221980145246235</v>
      </c>
      <c r="K199" s="429">
        <v>48.009959904169889</v>
      </c>
      <c r="L199" s="429">
        <v>47.889219037273925</v>
      </c>
      <c r="M199" s="429">
        <v>45.794105788845791</v>
      </c>
      <c r="N199" s="1060">
        <v>40.861040735644508</v>
      </c>
      <c r="O199" s="429">
        <v>40.465610399449062</v>
      </c>
      <c r="P199" s="429">
        <v>35.675238261292662</v>
      </c>
      <c r="Q199" s="429">
        <v>36.983785974396945</v>
      </c>
      <c r="R199" s="429">
        <v>34.545758784545463</v>
      </c>
      <c r="S199" s="429">
        <v>33.236757513331533</v>
      </c>
      <c r="T199" s="429">
        <v>32.054722740962838</v>
      </c>
      <c r="U199" s="429">
        <v>37.578314225095305</v>
      </c>
      <c r="V199" s="429">
        <v>33.958336973414944</v>
      </c>
      <c r="W199" s="429">
        <v>33.99957720325358</v>
      </c>
      <c r="X199" s="429">
        <v>33.695415860321418</v>
      </c>
      <c r="Y199" s="1060">
        <v>33.564148283548029</v>
      </c>
      <c r="Z199" s="429">
        <v>34.826918468334235</v>
      </c>
      <c r="AA199" s="429">
        <v>37.818691807094545</v>
      </c>
      <c r="AB199" s="430">
        <v>39.367902217415647</v>
      </c>
      <c r="AC199" s="1414"/>
      <c r="AD199" s="11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</row>
    <row r="200" spans="1:64" s="7" customFormat="1" ht="12.75" customHeight="1">
      <c r="A200" s="5144"/>
      <c r="B200" s="5140"/>
      <c r="C200" s="2496" t="s">
        <v>315</v>
      </c>
      <c r="D200" s="1181" t="s">
        <v>110</v>
      </c>
      <c r="E200" s="3934">
        <v>14.4</v>
      </c>
      <c r="F200" s="3930">
        <v>9.6</v>
      </c>
      <c r="G200" s="3930">
        <v>12.6</v>
      </c>
      <c r="H200" s="3931">
        <v>6.6</v>
      </c>
      <c r="I200" s="3930">
        <v>13.8</v>
      </c>
      <c r="J200" s="3930">
        <v>8.4</v>
      </c>
      <c r="K200" s="3930">
        <v>13.2</v>
      </c>
      <c r="L200" s="3930">
        <v>6.6</v>
      </c>
      <c r="M200" s="3930">
        <v>6</v>
      </c>
      <c r="N200" s="3931">
        <v>8.4</v>
      </c>
      <c r="O200" s="3930">
        <v>9.6</v>
      </c>
      <c r="P200" s="3930">
        <v>6.6</v>
      </c>
      <c r="Q200" s="3930">
        <v>5.4</v>
      </c>
      <c r="R200" s="3930">
        <v>8.4</v>
      </c>
      <c r="S200" s="3930">
        <v>5.4</v>
      </c>
      <c r="T200" s="3930">
        <v>7.2</v>
      </c>
      <c r="U200" s="3930">
        <v>7.8</v>
      </c>
      <c r="V200" s="3932">
        <v>6</v>
      </c>
      <c r="W200" s="3930">
        <v>7.8</v>
      </c>
      <c r="X200" s="3930">
        <v>8.4</v>
      </c>
      <c r="Y200" s="3931">
        <v>6</v>
      </c>
      <c r="Z200" s="3930">
        <v>6.6</v>
      </c>
      <c r="AA200" s="3930">
        <v>8.4</v>
      </c>
      <c r="AB200" s="4283">
        <v>5.4</v>
      </c>
      <c r="AC200" s="1414"/>
      <c r="AD200" s="11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</row>
    <row r="201" spans="1:64" s="34" customFormat="1" ht="12.75" customHeight="1" thickBot="1">
      <c r="A201" s="5144"/>
      <c r="B201" s="5135"/>
      <c r="C201" s="1782" t="s">
        <v>315</v>
      </c>
      <c r="D201" s="1765" t="s">
        <v>111</v>
      </c>
      <c r="E201" s="1101">
        <v>0.20370370370370369</v>
      </c>
      <c r="F201" s="1102">
        <v>0.18634064080944351</v>
      </c>
      <c r="G201" s="1102">
        <v>0.17540983606557378</v>
      </c>
      <c r="H201" s="1200">
        <v>0.18085969180859693</v>
      </c>
      <c r="I201" s="1102">
        <v>0.18630849220103987</v>
      </c>
      <c r="J201" s="1102">
        <v>0.19606087735004477</v>
      </c>
      <c r="K201" s="1102">
        <v>0.20574162679425839</v>
      </c>
      <c r="L201" s="1102">
        <v>0.18738049713193117</v>
      </c>
      <c r="M201" s="1102">
        <v>0.19939879759519039</v>
      </c>
      <c r="N201" s="1200">
        <v>0.19640852974186307</v>
      </c>
      <c r="O201" s="1102">
        <v>0.21022727272727271</v>
      </c>
      <c r="P201" s="1102">
        <v>0.2276843467011643</v>
      </c>
      <c r="Q201" s="1102">
        <v>0.22971285892634205</v>
      </c>
      <c r="R201" s="1102">
        <v>0.23694779116465861</v>
      </c>
      <c r="S201" s="1102">
        <v>0.2350486787204451</v>
      </c>
      <c r="T201" s="1102">
        <v>0.2503617945007236</v>
      </c>
      <c r="U201" s="1102">
        <v>0.20537897310513445</v>
      </c>
      <c r="V201" s="1108">
        <v>0.23265306122448978</v>
      </c>
      <c r="W201" s="1102">
        <v>0.23809523809523808</v>
      </c>
      <c r="X201" s="1102">
        <v>0.23456790123456792</v>
      </c>
      <c r="Y201" s="1200">
        <v>0.26490984743411927</v>
      </c>
      <c r="Z201" s="1102">
        <v>0.24900133155792273</v>
      </c>
      <c r="AA201" s="1102">
        <v>0.24112607099143207</v>
      </c>
      <c r="AB201" s="1103">
        <v>0.24352941176470588</v>
      </c>
      <c r="AC201" s="1384">
        <f t="shared" ref="AC201" si="24">AC198/AC197</f>
        <v>0.21288605387545315</v>
      </c>
      <c r="AD201" s="1105"/>
    </row>
    <row r="202" spans="1:64" s="7" customFormat="1" ht="12.75" customHeight="1">
      <c r="A202" s="5142" t="s">
        <v>125</v>
      </c>
      <c r="B202" s="5091" t="s">
        <v>52</v>
      </c>
      <c r="C202" s="1798" t="s">
        <v>501</v>
      </c>
      <c r="D202" s="1330" t="s">
        <v>108</v>
      </c>
      <c r="E202" s="3992">
        <v>86.04</v>
      </c>
      <c r="F202" s="3993">
        <v>84.24</v>
      </c>
      <c r="G202" s="3993">
        <v>83.52</v>
      </c>
      <c r="H202" s="3994">
        <v>84.96</v>
      </c>
      <c r="I202" s="3993">
        <v>84.96</v>
      </c>
      <c r="J202" s="3993">
        <v>82.8</v>
      </c>
      <c r="K202" s="3993">
        <v>79.92</v>
      </c>
      <c r="L202" s="3993">
        <v>74.88</v>
      </c>
      <c r="M202" s="3993">
        <v>61.56</v>
      </c>
      <c r="N202" s="3994">
        <v>62.64</v>
      </c>
      <c r="O202" s="3993">
        <v>61.92</v>
      </c>
      <c r="P202" s="3993">
        <v>56.52</v>
      </c>
      <c r="Q202" s="3993">
        <v>61.92</v>
      </c>
      <c r="R202" s="3993">
        <v>64.44</v>
      </c>
      <c r="S202" s="3993">
        <v>57.24</v>
      </c>
      <c r="T202" s="3993">
        <v>60.48</v>
      </c>
      <c r="U202" s="3993">
        <v>62.64</v>
      </c>
      <c r="V202" s="3993">
        <v>54.36</v>
      </c>
      <c r="W202" s="3993">
        <v>52.2</v>
      </c>
      <c r="X202" s="3993">
        <v>55.08</v>
      </c>
      <c r="Y202" s="3994">
        <v>60.84</v>
      </c>
      <c r="Z202" s="3993">
        <v>65.88</v>
      </c>
      <c r="AA202" s="3993">
        <v>62.64</v>
      </c>
      <c r="AB202" s="3995">
        <v>59.4</v>
      </c>
      <c r="AC202" s="1412">
        <f>SUM(E202:AB202)</f>
        <v>1621.0799999999997</v>
      </c>
      <c r="AD202" s="11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</row>
    <row r="203" spans="1:64" s="7" customFormat="1" ht="12.75" customHeight="1">
      <c r="A203" s="5143"/>
      <c r="B203" s="5092"/>
      <c r="C203" s="1771" t="s">
        <v>501</v>
      </c>
      <c r="D203" s="1332" t="s">
        <v>109</v>
      </c>
      <c r="E203" s="3971">
        <v>30.24</v>
      </c>
      <c r="F203" s="3972">
        <v>29.88</v>
      </c>
      <c r="G203" s="3972">
        <v>29.52</v>
      </c>
      <c r="H203" s="3974">
        <v>29.88</v>
      </c>
      <c r="I203" s="3972">
        <v>29.88</v>
      </c>
      <c r="J203" s="3972">
        <v>29.88</v>
      </c>
      <c r="K203" s="3972">
        <v>29.52</v>
      </c>
      <c r="L203" s="3972">
        <v>27</v>
      </c>
      <c r="M203" s="3972">
        <v>25.92</v>
      </c>
      <c r="N203" s="3974">
        <v>25.92</v>
      </c>
      <c r="O203" s="3972">
        <v>25.92</v>
      </c>
      <c r="P203" s="3972">
        <v>25.56</v>
      </c>
      <c r="Q203" s="3972">
        <v>25.2</v>
      </c>
      <c r="R203" s="3972">
        <v>24.48</v>
      </c>
      <c r="S203" s="3972">
        <v>25.2</v>
      </c>
      <c r="T203" s="3972">
        <v>27.36</v>
      </c>
      <c r="U203" s="3972">
        <v>26.64</v>
      </c>
      <c r="V203" s="3972">
        <v>25.92</v>
      </c>
      <c r="W203" s="3972">
        <v>26.64</v>
      </c>
      <c r="X203" s="3972">
        <v>26.64</v>
      </c>
      <c r="Y203" s="3974">
        <v>27.36</v>
      </c>
      <c r="Z203" s="3972">
        <v>28.44</v>
      </c>
      <c r="AA203" s="3972">
        <v>28.8</v>
      </c>
      <c r="AB203" s="4060">
        <v>29.88</v>
      </c>
      <c r="AC203" s="1413">
        <f>SUM(E203:AB203)</f>
        <v>661.68000000000006</v>
      </c>
      <c r="AD203" s="11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</row>
    <row r="204" spans="1:64" s="7" customFormat="1" ht="12.75" customHeight="1">
      <c r="A204" s="5144"/>
      <c r="B204" s="5140"/>
      <c r="C204" s="1772" t="s">
        <v>315</v>
      </c>
      <c r="D204" s="764" t="s">
        <v>340</v>
      </c>
      <c r="E204" s="428">
        <v>91.199447366746696</v>
      </c>
      <c r="F204" s="429">
        <v>89.382280123075844</v>
      </c>
      <c r="G204" s="429">
        <v>88.583411539633076</v>
      </c>
      <c r="H204" s="1060">
        <v>90.06117920613741</v>
      </c>
      <c r="I204" s="429">
        <v>90.06117920613741</v>
      </c>
      <c r="J204" s="429">
        <v>88.026441482091045</v>
      </c>
      <c r="K204" s="429">
        <v>85.197633769958657</v>
      </c>
      <c r="L204" s="429">
        <v>79.599085421881568</v>
      </c>
      <c r="M204" s="429">
        <v>66.794311135006097</v>
      </c>
      <c r="N204" s="1060">
        <v>67.790972850372938</v>
      </c>
      <c r="O204" s="429">
        <v>67.126245239846398</v>
      </c>
      <c r="P204" s="429">
        <v>62.030831043925247</v>
      </c>
      <c r="Q204" s="429">
        <v>66.851525038700501</v>
      </c>
      <c r="R204" s="429">
        <v>68.933185041748942</v>
      </c>
      <c r="S204" s="429">
        <v>62.541646924269592</v>
      </c>
      <c r="T204" s="429">
        <v>66.380720092508781</v>
      </c>
      <c r="U204" s="429">
        <v>68.06951740683931</v>
      </c>
      <c r="V204" s="429">
        <v>60.223384162632371</v>
      </c>
      <c r="W204" s="429">
        <v>58.604859866738018</v>
      </c>
      <c r="X204" s="429">
        <v>61.184115585664877</v>
      </c>
      <c r="Y204" s="1060">
        <v>66.708883966080563</v>
      </c>
      <c r="Z204" s="429">
        <v>71.756588547672749</v>
      </c>
      <c r="AA204" s="429">
        <v>68.943524714073035</v>
      </c>
      <c r="AB204" s="430">
        <v>66.49191229014248</v>
      </c>
      <c r="AC204" s="1414"/>
      <c r="AD204" s="11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</row>
    <row r="205" spans="1:64" s="7" customFormat="1" ht="12.75" customHeight="1">
      <c r="A205" s="5144"/>
      <c r="B205" s="5140"/>
      <c r="C205" s="2496" t="s">
        <v>342</v>
      </c>
      <c r="D205" s="1098" t="s">
        <v>110</v>
      </c>
      <c r="E205" s="3934">
        <v>10.8</v>
      </c>
      <c r="F205" s="3930">
        <v>8.4</v>
      </c>
      <c r="G205" s="3930">
        <v>9.6</v>
      </c>
      <c r="H205" s="3931">
        <v>9.6</v>
      </c>
      <c r="I205" s="3930">
        <v>9.6</v>
      </c>
      <c r="J205" s="3930">
        <v>9.6</v>
      </c>
      <c r="K205" s="3930">
        <v>9.6</v>
      </c>
      <c r="L205" s="3930">
        <v>8.4</v>
      </c>
      <c r="M205" s="3930">
        <v>9.6</v>
      </c>
      <c r="N205" s="3931">
        <v>7.2</v>
      </c>
      <c r="O205" s="3930">
        <v>7.2</v>
      </c>
      <c r="P205" s="3930">
        <v>7.2</v>
      </c>
      <c r="Q205" s="3930">
        <v>9.6</v>
      </c>
      <c r="R205" s="3930">
        <v>8.4</v>
      </c>
      <c r="S205" s="3930">
        <v>7.2</v>
      </c>
      <c r="T205" s="3930">
        <v>8.4</v>
      </c>
      <c r="U205" s="3930">
        <v>7.2</v>
      </c>
      <c r="V205" s="3932">
        <v>8.4</v>
      </c>
      <c r="W205" s="3930">
        <v>6</v>
      </c>
      <c r="X205" s="3930">
        <v>7.2</v>
      </c>
      <c r="Y205" s="3931">
        <v>7.2</v>
      </c>
      <c r="Z205" s="3930">
        <v>8.4</v>
      </c>
      <c r="AA205" s="3930">
        <v>8.4</v>
      </c>
      <c r="AB205" s="4283">
        <v>7.2</v>
      </c>
      <c r="AC205" s="1414"/>
      <c r="AD205" s="11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</row>
    <row r="206" spans="1:64" s="34" customFormat="1" ht="12.75" customHeight="1" thickBot="1">
      <c r="A206" s="5157"/>
      <c r="B206" s="5135"/>
      <c r="C206" s="1782" t="s">
        <v>315</v>
      </c>
      <c r="D206" s="1415" t="s">
        <v>111</v>
      </c>
      <c r="E206" s="1101">
        <v>0.35146443514644349</v>
      </c>
      <c r="F206" s="1102">
        <v>0.35470085470085472</v>
      </c>
      <c r="G206" s="1102">
        <v>0.35344827586206895</v>
      </c>
      <c r="H206" s="1200">
        <v>0.35169491525423729</v>
      </c>
      <c r="I206" s="1102">
        <v>0.35169491525423729</v>
      </c>
      <c r="J206" s="1102">
        <v>0.36086956521739133</v>
      </c>
      <c r="K206" s="1102">
        <v>0.36936936936936937</v>
      </c>
      <c r="L206" s="1102">
        <v>0.36057692307692307</v>
      </c>
      <c r="M206" s="1102">
        <v>0.4210526315789474</v>
      </c>
      <c r="N206" s="1200">
        <v>0.41379310344827591</v>
      </c>
      <c r="O206" s="1102">
        <v>0.41860465116279072</v>
      </c>
      <c r="P206" s="1102">
        <v>0.45222929936305728</v>
      </c>
      <c r="Q206" s="1102">
        <v>0.40697674418604651</v>
      </c>
      <c r="R206" s="1102">
        <v>0.37988826815642462</v>
      </c>
      <c r="S206" s="1102">
        <v>0.44025157232704398</v>
      </c>
      <c r="T206" s="1102">
        <v>0.45238095238095238</v>
      </c>
      <c r="U206" s="1102">
        <v>0.42528735632183906</v>
      </c>
      <c r="V206" s="1108">
        <v>0.47682119205298018</v>
      </c>
      <c r="W206" s="1102">
        <v>0.51034482758620692</v>
      </c>
      <c r="X206" s="1102">
        <v>0.48366013071895425</v>
      </c>
      <c r="Y206" s="1200">
        <v>0.44970414201183428</v>
      </c>
      <c r="Z206" s="1102">
        <v>0.43169398907103829</v>
      </c>
      <c r="AA206" s="1102">
        <v>0.45977011494252873</v>
      </c>
      <c r="AB206" s="1103">
        <v>0.50303030303030305</v>
      </c>
      <c r="AC206" s="1104">
        <f t="shared" ref="AC206" si="25">AC203/AC202</f>
        <v>0.40817232955807253</v>
      </c>
      <c r="AD206" s="1105"/>
    </row>
    <row r="207" spans="1:64" s="7" customFormat="1" ht="12.75" customHeight="1">
      <c r="A207" s="5160" t="s">
        <v>126</v>
      </c>
      <c r="B207" s="5313" t="s">
        <v>639</v>
      </c>
      <c r="C207" s="1798" t="s">
        <v>501</v>
      </c>
      <c r="D207" s="1330" t="s">
        <v>108</v>
      </c>
      <c r="E207" s="3992">
        <v>0</v>
      </c>
      <c r="F207" s="3993">
        <v>0</v>
      </c>
      <c r="G207" s="3993">
        <v>0</v>
      </c>
      <c r="H207" s="3994">
        <v>0</v>
      </c>
      <c r="I207" s="3993">
        <v>0</v>
      </c>
      <c r="J207" s="3993">
        <v>0</v>
      </c>
      <c r="K207" s="3993">
        <v>0</v>
      </c>
      <c r="L207" s="3993">
        <v>0</v>
      </c>
      <c r="M207" s="3993">
        <v>0</v>
      </c>
      <c r="N207" s="3994">
        <v>0</v>
      </c>
      <c r="O207" s="3993">
        <v>0</v>
      </c>
      <c r="P207" s="3993">
        <v>0</v>
      </c>
      <c r="Q207" s="3993">
        <v>0</v>
      </c>
      <c r="R207" s="3993">
        <v>0</v>
      </c>
      <c r="S207" s="3993">
        <v>0</v>
      </c>
      <c r="T207" s="3993">
        <v>0</v>
      </c>
      <c r="U207" s="3993">
        <v>0</v>
      </c>
      <c r="V207" s="3993">
        <v>0</v>
      </c>
      <c r="W207" s="3993">
        <v>0</v>
      </c>
      <c r="X207" s="3993">
        <v>0</v>
      </c>
      <c r="Y207" s="3994">
        <v>0</v>
      </c>
      <c r="Z207" s="3993">
        <v>0</v>
      </c>
      <c r="AA207" s="3993">
        <v>0</v>
      </c>
      <c r="AB207" s="3995">
        <v>0</v>
      </c>
      <c r="AC207" s="1433">
        <f>SUM(E207:AB207)</f>
        <v>0</v>
      </c>
      <c r="AD207" s="1095"/>
    </row>
    <row r="208" spans="1:64" s="7" customFormat="1" ht="12.75" customHeight="1">
      <c r="A208" s="5143"/>
      <c r="B208" s="5314"/>
      <c r="C208" s="1771" t="s">
        <v>501</v>
      </c>
      <c r="D208" s="1332" t="s">
        <v>109</v>
      </c>
      <c r="E208" s="3971">
        <v>0</v>
      </c>
      <c r="F208" s="3972">
        <v>0</v>
      </c>
      <c r="G208" s="3972">
        <v>0</v>
      </c>
      <c r="H208" s="3974">
        <v>0</v>
      </c>
      <c r="I208" s="3972">
        <v>0</v>
      </c>
      <c r="J208" s="3972">
        <v>0</v>
      </c>
      <c r="K208" s="3972">
        <v>0</v>
      </c>
      <c r="L208" s="3972">
        <v>0</v>
      </c>
      <c r="M208" s="3972">
        <v>0</v>
      </c>
      <c r="N208" s="3974">
        <v>0</v>
      </c>
      <c r="O208" s="3972">
        <v>0</v>
      </c>
      <c r="P208" s="3972">
        <v>0</v>
      </c>
      <c r="Q208" s="3972">
        <v>0</v>
      </c>
      <c r="R208" s="3972">
        <v>0</v>
      </c>
      <c r="S208" s="3972">
        <v>0</v>
      </c>
      <c r="T208" s="3972">
        <v>0</v>
      </c>
      <c r="U208" s="3972">
        <v>0</v>
      </c>
      <c r="V208" s="3972">
        <v>0</v>
      </c>
      <c r="W208" s="3972">
        <v>0</v>
      </c>
      <c r="X208" s="3972">
        <v>0</v>
      </c>
      <c r="Y208" s="3974">
        <v>0</v>
      </c>
      <c r="Z208" s="3972">
        <v>0</v>
      </c>
      <c r="AA208" s="3972">
        <v>0</v>
      </c>
      <c r="AB208" s="4060">
        <v>0</v>
      </c>
      <c r="AC208" s="1382">
        <f>SUM(E208:AB208)</f>
        <v>0</v>
      </c>
      <c r="AD208" s="1095"/>
    </row>
    <row r="209" spans="1:30" s="7" customFormat="1" ht="12.75" customHeight="1">
      <c r="A209" s="5144"/>
      <c r="B209" s="5314"/>
      <c r="C209" s="1772" t="s">
        <v>315</v>
      </c>
      <c r="D209" s="764" t="s">
        <v>340</v>
      </c>
      <c r="E209" s="428">
        <v>0</v>
      </c>
      <c r="F209" s="429">
        <v>0</v>
      </c>
      <c r="G209" s="429">
        <v>0</v>
      </c>
      <c r="H209" s="1060">
        <v>0</v>
      </c>
      <c r="I209" s="429">
        <v>0</v>
      </c>
      <c r="J209" s="429">
        <v>0</v>
      </c>
      <c r="K209" s="429">
        <v>0</v>
      </c>
      <c r="L209" s="429">
        <v>0</v>
      </c>
      <c r="M209" s="429">
        <v>0</v>
      </c>
      <c r="N209" s="1060">
        <v>0</v>
      </c>
      <c r="O209" s="429">
        <v>0</v>
      </c>
      <c r="P209" s="429">
        <v>0</v>
      </c>
      <c r="Q209" s="429">
        <v>0</v>
      </c>
      <c r="R209" s="429">
        <v>0</v>
      </c>
      <c r="S209" s="429">
        <v>0</v>
      </c>
      <c r="T209" s="429">
        <v>0</v>
      </c>
      <c r="U209" s="429">
        <v>0</v>
      </c>
      <c r="V209" s="429">
        <v>0</v>
      </c>
      <c r="W209" s="429">
        <v>0</v>
      </c>
      <c r="X209" s="429">
        <v>0</v>
      </c>
      <c r="Y209" s="1060">
        <v>0</v>
      </c>
      <c r="Z209" s="429">
        <v>0</v>
      </c>
      <c r="AA209" s="429">
        <v>0</v>
      </c>
      <c r="AB209" s="430">
        <v>0</v>
      </c>
      <c r="AC209" s="1421"/>
      <c r="AD209" s="1095"/>
    </row>
    <row r="210" spans="1:30" s="7" customFormat="1" ht="12.75" customHeight="1">
      <c r="A210" s="5144"/>
      <c r="B210" s="5314"/>
      <c r="C210" s="2496" t="s">
        <v>342</v>
      </c>
      <c r="D210" s="1098" t="s">
        <v>110</v>
      </c>
      <c r="E210" s="3644">
        <v>0</v>
      </c>
      <c r="F210" s="3645">
        <v>0</v>
      </c>
      <c r="G210" s="3645">
        <v>0</v>
      </c>
      <c r="H210" s="3646">
        <v>0</v>
      </c>
      <c r="I210" s="3645">
        <v>0</v>
      </c>
      <c r="J210" s="3645">
        <v>0</v>
      </c>
      <c r="K210" s="3645">
        <v>0</v>
      </c>
      <c r="L210" s="3645">
        <v>0</v>
      </c>
      <c r="M210" s="3645">
        <v>0</v>
      </c>
      <c r="N210" s="3646">
        <v>0</v>
      </c>
      <c r="O210" s="3645">
        <v>0</v>
      </c>
      <c r="P210" s="3645">
        <v>0</v>
      </c>
      <c r="Q210" s="3645">
        <v>0</v>
      </c>
      <c r="R210" s="3645">
        <v>0</v>
      </c>
      <c r="S210" s="3645">
        <v>0</v>
      </c>
      <c r="T210" s="3645">
        <v>0</v>
      </c>
      <c r="U210" s="3645">
        <v>0</v>
      </c>
      <c r="V210" s="3647">
        <v>0</v>
      </c>
      <c r="W210" s="3645">
        <v>0</v>
      </c>
      <c r="X210" s="3645">
        <v>0</v>
      </c>
      <c r="Y210" s="3646">
        <v>0</v>
      </c>
      <c r="Z210" s="3645">
        <v>0</v>
      </c>
      <c r="AA210" s="3645">
        <v>0</v>
      </c>
      <c r="AB210" s="3718">
        <v>0</v>
      </c>
      <c r="AC210" s="1421"/>
      <c r="AD210" s="1095"/>
    </row>
    <row r="211" spans="1:30" s="7" customFormat="1" ht="12.75" customHeight="1" thickBot="1">
      <c r="A211" s="5144"/>
      <c r="B211" s="5314"/>
      <c r="C211" s="1782" t="s">
        <v>315</v>
      </c>
      <c r="D211" s="1415" t="s">
        <v>111</v>
      </c>
      <c r="E211" s="1101" t="e">
        <v>#DIV/0!</v>
      </c>
      <c r="F211" s="1102" t="e">
        <v>#DIV/0!</v>
      </c>
      <c r="G211" s="1102" t="e">
        <v>#DIV/0!</v>
      </c>
      <c r="H211" s="1200" t="e">
        <v>#DIV/0!</v>
      </c>
      <c r="I211" s="1102" t="e">
        <v>#DIV/0!</v>
      </c>
      <c r="J211" s="1102" t="e">
        <v>#DIV/0!</v>
      </c>
      <c r="K211" s="1102" t="e">
        <v>#DIV/0!</v>
      </c>
      <c r="L211" s="1102" t="e">
        <v>#DIV/0!</v>
      </c>
      <c r="M211" s="1102" t="e">
        <v>#DIV/0!</v>
      </c>
      <c r="N211" s="1200" t="e">
        <v>#DIV/0!</v>
      </c>
      <c r="O211" s="1102" t="e">
        <v>#DIV/0!</v>
      </c>
      <c r="P211" s="1102" t="e">
        <v>#DIV/0!</v>
      </c>
      <c r="Q211" s="1102" t="e">
        <v>#DIV/0!</v>
      </c>
      <c r="R211" s="1102" t="e">
        <v>#DIV/0!</v>
      </c>
      <c r="S211" s="1102" t="e">
        <v>#DIV/0!</v>
      </c>
      <c r="T211" s="1102" t="e">
        <v>#DIV/0!</v>
      </c>
      <c r="U211" s="1102" t="e">
        <v>#DIV/0!</v>
      </c>
      <c r="V211" s="1108" t="e">
        <v>#DIV/0!</v>
      </c>
      <c r="W211" s="1102" t="e">
        <v>#DIV/0!</v>
      </c>
      <c r="X211" s="1102" t="e">
        <v>#DIV/0!</v>
      </c>
      <c r="Y211" s="1200" t="e">
        <v>#DIV/0!</v>
      </c>
      <c r="Z211" s="1102" t="e">
        <v>#DIV/0!</v>
      </c>
      <c r="AA211" s="1102" t="e">
        <v>#DIV/0!</v>
      </c>
      <c r="AB211" s="1103" t="e">
        <v>#DIV/0!</v>
      </c>
      <c r="AC211" s="1766" t="e">
        <f t="shared" ref="AC211" si="26">AC208/AC207</f>
        <v>#DIV/0!</v>
      </c>
      <c r="AD211" s="1095"/>
    </row>
    <row r="212" spans="1:30" s="7" customFormat="1" ht="12.75" customHeight="1">
      <c r="A212" s="5142" t="s">
        <v>121</v>
      </c>
      <c r="B212" s="5313" t="s">
        <v>639</v>
      </c>
      <c r="C212" s="1445" t="s">
        <v>501</v>
      </c>
      <c r="D212" s="1288" t="s">
        <v>108</v>
      </c>
      <c r="E212" s="4315">
        <v>0</v>
      </c>
      <c r="F212" s="4316">
        <v>0</v>
      </c>
      <c r="G212" s="4316">
        <v>0</v>
      </c>
      <c r="H212" s="4317">
        <v>0</v>
      </c>
      <c r="I212" s="4316">
        <v>0</v>
      </c>
      <c r="J212" s="4316">
        <v>0</v>
      </c>
      <c r="K212" s="4316">
        <v>0</v>
      </c>
      <c r="L212" s="4316">
        <v>0</v>
      </c>
      <c r="M212" s="4316">
        <v>0</v>
      </c>
      <c r="N212" s="4317">
        <v>0</v>
      </c>
      <c r="O212" s="4316">
        <v>0</v>
      </c>
      <c r="P212" s="4316">
        <v>0</v>
      </c>
      <c r="Q212" s="4316">
        <v>0</v>
      </c>
      <c r="R212" s="4316">
        <v>0</v>
      </c>
      <c r="S212" s="4316">
        <v>0</v>
      </c>
      <c r="T212" s="4316">
        <v>0</v>
      </c>
      <c r="U212" s="4316">
        <v>0</v>
      </c>
      <c r="V212" s="4316">
        <v>0</v>
      </c>
      <c r="W212" s="4316">
        <v>0</v>
      </c>
      <c r="X212" s="4316">
        <v>0</v>
      </c>
      <c r="Y212" s="4317">
        <v>0</v>
      </c>
      <c r="Z212" s="4316">
        <v>0</v>
      </c>
      <c r="AA212" s="4316">
        <v>0</v>
      </c>
      <c r="AB212" s="4318">
        <v>0</v>
      </c>
      <c r="AC212" s="1403">
        <f>SUM(E212:AB212)</f>
        <v>0</v>
      </c>
      <c r="AD212" s="1095"/>
    </row>
    <row r="213" spans="1:30" s="7" customFormat="1" ht="12.75" customHeight="1">
      <c r="A213" s="5143"/>
      <c r="B213" s="5314"/>
      <c r="C213" s="1796" t="s">
        <v>501</v>
      </c>
      <c r="D213" s="1291" t="s">
        <v>109</v>
      </c>
      <c r="E213" s="4034">
        <v>0</v>
      </c>
      <c r="F213" s="3972">
        <v>0</v>
      </c>
      <c r="G213" s="3972">
        <v>0</v>
      </c>
      <c r="H213" s="3974">
        <v>0</v>
      </c>
      <c r="I213" s="3972">
        <v>0</v>
      </c>
      <c r="J213" s="3972">
        <v>0</v>
      </c>
      <c r="K213" s="3972">
        <v>0</v>
      </c>
      <c r="L213" s="3972">
        <v>0</v>
      </c>
      <c r="M213" s="3972">
        <v>0</v>
      </c>
      <c r="N213" s="3974">
        <v>0</v>
      </c>
      <c r="O213" s="3972">
        <v>0</v>
      </c>
      <c r="P213" s="3972">
        <v>0</v>
      </c>
      <c r="Q213" s="3972">
        <v>0</v>
      </c>
      <c r="R213" s="3972">
        <v>0</v>
      </c>
      <c r="S213" s="3972">
        <v>0</v>
      </c>
      <c r="T213" s="3972">
        <v>0</v>
      </c>
      <c r="U213" s="3972">
        <v>0</v>
      </c>
      <c r="V213" s="3972">
        <v>0</v>
      </c>
      <c r="W213" s="3972">
        <v>0</v>
      </c>
      <c r="X213" s="3972">
        <v>0</v>
      </c>
      <c r="Y213" s="3974">
        <v>0</v>
      </c>
      <c r="Z213" s="3972">
        <v>0</v>
      </c>
      <c r="AA213" s="3972">
        <v>0</v>
      </c>
      <c r="AB213" s="3975">
        <v>0</v>
      </c>
      <c r="AC213" s="1368">
        <f>SUM(E213:AB213)</f>
        <v>0</v>
      </c>
      <c r="AD213" s="1095"/>
    </row>
    <row r="214" spans="1:30" s="7" customFormat="1" ht="12.75" customHeight="1">
      <c r="A214" s="5144"/>
      <c r="B214" s="5314"/>
      <c r="C214" s="2546" t="s">
        <v>315</v>
      </c>
      <c r="D214" s="1291" t="s">
        <v>110</v>
      </c>
      <c r="E214" s="3664">
        <v>0</v>
      </c>
      <c r="F214" s="3665">
        <v>0</v>
      </c>
      <c r="G214" s="3665">
        <v>0</v>
      </c>
      <c r="H214" s="3666">
        <v>0</v>
      </c>
      <c r="I214" s="3665">
        <v>0</v>
      </c>
      <c r="J214" s="3665">
        <v>0</v>
      </c>
      <c r="K214" s="3665">
        <v>0</v>
      </c>
      <c r="L214" s="3665">
        <v>0</v>
      </c>
      <c r="M214" s="3665">
        <v>0</v>
      </c>
      <c r="N214" s="3666">
        <v>0</v>
      </c>
      <c r="O214" s="3665">
        <v>0</v>
      </c>
      <c r="P214" s="3665">
        <v>0</v>
      </c>
      <c r="Q214" s="3665">
        <v>0</v>
      </c>
      <c r="R214" s="3665">
        <v>0</v>
      </c>
      <c r="S214" s="3665">
        <v>0</v>
      </c>
      <c r="T214" s="3665">
        <v>0</v>
      </c>
      <c r="U214" s="3665">
        <v>0</v>
      </c>
      <c r="V214" s="3665">
        <v>0</v>
      </c>
      <c r="W214" s="3665">
        <v>0</v>
      </c>
      <c r="X214" s="3665">
        <v>0</v>
      </c>
      <c r="Y214" s="3666">
        <v>0</v>
      </c>
      <c r="Z214" s="3665">
        <v>0</v>
      </c>
      <c r="AA214" s="3665">
        <v>0</v>
      </c>
      <c r="AB214" s="3667">
        <v>0</v>
      </c>
      <c r="AC214" s="1398"/>
      <c r="AD214" s="1095"/>
    </row>
    <row r="215" spans="1:30" s="7" customFormat="1" ht="12.75" customHeight="1" thickBot="1">
      <c r="A215" s="5144"/>
      <c r="B215" s="5315"/>
      <c r="C215" s="1799"/>
      <c r="D215" s="1296" t="s">
        <v>111</v>
      </c>
      <c r="E215" s="1122"/>
      <c r="F215" s="1118"/>
      <c r="G215" s="1118"/>
      <c r="H215" s="1203"/>
      <c r="I215" s="1118"/>
      <c r="J215" s="1118"/>
      <c r="K215" s="1118"/>
      <c r="L215" s="1118"/>
      <c r="M215" s="1118"/>
      <c r="N215" s="1203"/>
      <c r="O215" s="1118"/>
      <c r="P215" s="1118"/>
      <c r="Q215" s="1118"/>
      <c r="R215" s="1118"/>
      <c r="S215" s="1118"/>
      <c r="T215" s="1118"/>
      <c r="U215" s="1118"/>
      <c r="V215" s="1119"/>
      <c r="W215" s="1118"/>
      <c r="X215" s="1118"/>
      <c r="Y215" s="1203"/>
      <c r="Z215" s="1118"/>
      <c r="AA215" s="1118"/>
      <c r="AB215" s="1120"/>
      <c r="AC215" s="1400"/>
      <c r="AD215" s="1095"/>
    </row>
    <row r="216" spans="1:30" s="7" customFormat="1" ht="16.5" customHeight="1" thickBot="1">
      <c r="A216" s="1404"/>
      <c r="B216" s="1405" t="s">
        <v>6</v>
      </c>
      <c r="C216" s="1800" t="s">
        <v>501</v>
      </c>
      <c r="D216" s="1406" t="s">
        <v>108</v>
      </c>
      <c r="E216" s="4319">
        <v>1.22</v>
      </c>
      <c r="F216" s="4320">
        <v>1.24</v>
      </c>
      <c r="G216" s="4320">
        <v>1.24</v>
      </c>
      <c r="H216" s="4321">
        <v>1.24</v>
      </c>
      <c r="I216" s="4320">
        <v>1.24</v>
      </c>
      <c r="J216" s="4320">
        <v>1.24</v>
      </c>
      <c r="K216" s="4320">
        <v>1.24</v>
      </c>
      <c r="L216" s="4320">
        <v>1.26</v>
      </c>
      <c r="M216" s="4320">
        <v>1.26</v>
      </c>
      <c r="N216" s="4321">
        <v>1.28</v>
      </c>
      <c r="O216" s="4320">
        <v>1.26</v>
      </c>
      <c r="P216" s="4320">
        <v>1.28</v>
      </c>
      <c r="Q216" s="4320">
        <v>1.26</v>
      </c>
      <c r="R216" s="4320">
        <v>1.28</v>
      </c>
      <c r="S216" s="4320">
        <v>1.28</v>
      </c>
      <c r="T216" s="4320">
        <v>1.26</v>
      </c>
      <c r="U216" s="4320">
        <v>1.26</v>
      </c>
      <c r="V216" s="4320">
        <v>1.28</v>
      </c>
      <c r="W216" s="4320">
        <v>1.26</v>
      </c>
      <c r="X216" s="4320">
        <v>1.24</v>
      </c>
      <c r="Y216" s="4321">
        <v>1.26</v>
      </c>
      <c r="Z216" s="4320">
        <v>1.26</v>
      </c>
      <c r="AA216" s="4320">
        <v>1.24</v>
      </c>
      <c r="AB216" s="4322">
        <v>1.22</v>
      </c>
      <c r="AC216" s="3608">
        <f>SUM(E216:AB216)</f>
        <v>30.100000000000005</v>
      </c>
      <c r="AD216" s="1095"/>
    </row>
    <row r="217" spans="1:30" s="7" customFormat="1" ht="15.75" customHeight="1">
      <c r="A217" s="5173" t="s">
        <v>161</v>
      </c>
      <c r="B217" s="5297"/>
      <c r="C217" s="1801" t="s">
        <v>315</v>
      </c>
      <c r="D217" s="1419" t="s">
        <v>108</v>
      </c>
      <c r="E217" s="1170">
        <v>322.35000000000002</v>
      </c>
      <c r="F217" s="1170">
        <v>325.89</v>
      </c>
      <c r="G217" s="1170">
        <v>326.88</v>
      </c>
      <c r="H217" s="2046">
        <v>328.54499999999996</v>
      </c>
      <c r="I217" s="1170">
        <v>324.45</v>
      </c>
      <c r="J217" s="1170">
        <v>319.96500000000003</v>
      </c>
      <c r="K217" s="1170">
        <v>313.84500000000003</v>
      </c>
      <c r="L217" s="1170">
        <v>308.85000000000002</v>
      </c>
      <c r="M217" s="1170">
        <v>290.85000000000002</v>
      </c>
      <c r="N217" s="2046">
        <v>278.11500000000001</v>
      </c>
      <c r="O217" s="1170">
        <v>281.33999999999997</v>
      </c>
      <c r="P217" s="1170">
        <v>271.84499999999997</v>
      </c>
      <c r="Q217" s="1170">
        <v>278.98500000000001</v>
      </c>
      <c r="R217" s="1170">
        <v>279.85500000000002</v>
      </c>
      <c r="S217" s="1170">
        <v>270.495</v>
      </c>
      <c r="T217" s="1170">
        <v>273.19499999999999</v>
      </c>
      <c r="U217" s="1170">
        <v>281.07</v>
      </c>
      <c r="V217" s="1482">
        <v>268.69499999999999</v>
      </c>
      <c r="W217" s="1170">
        <v>264.375</v>
      </c>
      <c r="X217" s="1170">
        <v>266.44499999999999</v>
      </c>
      <c r="Y217" s="2046">
        <v>272.02499999999998</v>
      </c>
      <c r="Z217" s="1170">
        <v>278.23500000000001</v>
      </c>
      <c r="AA217" s="1170">
        <v>279.10499999999996</v>
      </c>
      <c r="AB217" s="1170">
        <v>281.43</v>
      </c>
      <c r="AC217" s="1407">
        <f t="shared" ref="AC217" si="27">AC184+AC192+AC197+AC202+AC212+AC207</f>
        <v>6986.8349999999991</v>
      </c>
      <c r="AD217" s="1095"/>
    </row>
    <row r="218" spans="1:30" s="7" customFormat="1" ht="12.75" customHeight="1" thickBot="1">
      <c r="A218" s="5298"/>
      <c r="B218" s="5297"/>
      <c r="C218" s="1816" t="s">
        <v>315</v>
      </c>
      <c r="D218" s="1420" t="s">
        <v>109</v>
      </c>
      <c r="E218" s="1186">
        <v>139.51500000000001</v>
      </c>
      <c r="F218" s="1187">
        <v>137.685</v>
      </c>
      <c r="G218" s="1187">
        <v>137.79</v>
      </c>
      <c r="H218" s="1219">
        <v>138.73499999999999</v>
      </c>
      <c r="I218" s="1187">
        <v>138.375</v>
      </c>
      <c r="J218" s="1187">
        <v>138.19499999999999</v>
      </c>
      <c r="K218" s="1187">
        <v>137.47499999999999</v>
      </c>
      <c r="L218" s="1187">
        <v>133.08000000000001</v>
      </c>
      <c r="M218" s="1187">
        <v>132.85500000000002</v>
      </c>
      <c r="N218" s="1219">
        <v>129.07499999999999</v>
      </c>
      <c r="O218" s="1187">
        <v>129.88499999999999</v>
      </c>
      <c r="P218" s="1187">
        <v>128.88</v>
      </c>
      <c r="Q218" s="1187">
        <v>130.19999999999999</v>
      </c>
      <c r="R218" s="1187">
        <v>128.745</v>
      </c>
      <c r="S218" s="1187">
        <v>129.465</v>
      </c>
      <c r="T218" s="1187">
        <v>132.16499999999999</v>
      </c>
      <c r="U218" s="1187">
        <v>130.26</v>
      </c>
      <c r="V218" s="1188">
        <v>130.63499999999999</v>
      </c>
      <c r="W218" s="1187">
        <v>129.61500000000001</v>
      </c>
      <c r="X218" s="1187">
        <v>130.33499999999998</v>
      </c>
      <c r="Y218" s="1219">
        <v>132.55500000000001</v>
      </c>
      <c r="Z218" s="1187">
        <v>133.63499999999999</v>
      </c>
      <c r="AA218" s="1187">
        <v>134.86500000000001</v>
      </c>
      <c r="AB218" s="1195">
        <v>124.215</v>
      </c>
      <c r="AC218" s="1417">
        <f t="shared" ref="AC218" si="28">AC185+AC193+AC198+AC203+AC208+AC213</f>
        <v>3188.2350000000006</v>
      </c>
      <c r="AD218" s="1095"/>
    </row>
    <row r="219" spans="1:30" s="7" customFormat="1" ht="12.75" customHeight="1" thickBot="1">
      <c r="A219" s="5149" t="s">
        <v>162</v>
      </c>
      <c r="B219" s="5316"/>
      <c r="C219" s="2005" t="s">
        <v>315</v>
      </c>
      <c r="D219" s="1330" t="s">
        <v>108</v>
      </c>
      <c r="E219" s="1189">
        <v>3.089999999999975</v>
      </c>
      <c r="F219" s="1174">
        <v>2.4300000000000068</v>
      </c>
      <c r="G219" s="1174">
        <v>3.6000000000000227</v>
      </c>
      <c r="H219" s="1220">
        <v>3.3750000000000568</v>
      </c>
      <c r="I219" s="1174">
        <v>3.8700000000000045</v>
      </c>
      <c r="J219" s="1174">
        <v>3.3149999999999409</v>
      </c>
      <c r="K219" s="1174">
        <v>2.9549999999999841</v>
      </c>
      <c r="L219" s="1174">
        <v>1.4699999999999704</v>
      </c>
      <c r="M219" s="1174">
        <v>2.1899999999999977</v>
      </c>
      <c r="N219" s="1220">
        <v>4.125</v>
      </c>
      <c r="O219" s="1174">
        <v>2.3400000000000318</v>
      </c>
      <c r="P219" s="1174">
        <v>2.4750000000000227</v>
      </c>
      <c r="Q219" s="1174">
        <v>1.0949999999999704</v>
      </c>
      <c r="R219" s="1174">
        <v>3.1049999999999613</v>
      </c>
      <c r="S219" s="1174">
        <v>3.8249999999999886</v>
      </c>
      <c r="T219" s="1174">
        <v>2.5649999999999977</v>
      </c>
      <c r="U219" s="1174">
        <v>2.6100000000000136</v>
      </c>
      <c r="V219" s="1175">
        <v>2.7450000000000045</v>
      </c>
      <c r="W219" s="1174">
        <v>1.3050000000000068</v>
      </c>
      <c r="X219" s="1174">
        <v>4.2750000000000341</v>
      </c>
      <c r="Y219" s="1220">
        <v>3.7350000000000136</v>
      </c>
      <c r="Z219" s="1174">
        <v>3.2849999999999682</v>
      </c>
      <c r="AA219" s="1174">
        <v>1.69500000000005</v>
      </c>
      <c r="AB219" s="1408">
        <v>3.6899999999999977</v>
      </c>
      <c r="AC219" s="1392">
        <f>SUM(E219:AB219)</f>
        <v>69.16500000000002</v>
      </c>
      <c r="AD219" s="1750">
        <f>AC219/(AC168+AC173)</f>
        <v>9.8022959183673465E-3</v>
      </c>
    </row>
    <row r="220" spans="1:30" s="7" customFormat="1" ht="12.75" customHeight="1">
      <c r="A220" s="5298"/>
      <c r="B220" s="5297"/>
      <c r="C220" s="2006" t="s">
        <v>315</v>
      </c>
      <c r="D220" s="1360" t="s">
        <v>109</v>
      </c>
      <c r="E220" s="2047">
        <v>-7.035000000000025</v>
      </c>
      <c r="F220" s="1558">
        <v>-6.6450000000000102</v>
      </c>
      <c r="G220" s="1558">
        <v>-6.0300000000000011</v>
      </c>
      <c r="H220" s="2032">
        <v>-6.9749999999999943</v>
      </c>
      <c r="I220" s="1558">
        <v>-6.6150000000000091</v>
      </c>
      <c r="J220" s="1558">
        <v>-6.4350000000000023</v>
      </c>
      <c r="K220" s="1558">
        <v>-6.4350000000000023</v>
      </c>
      <c r="L220" s="1558">
        <v>-7.0800000000000125</v>
      </c>
      <c r="M220" s="1558">
        <v>-6.1350000000000193</v>
      </c>
      <c r="N220" s="2032">
        <v>-5.9549999999999841</v>
      </c>
      <c r="O220" s="1558">
        <v>-6.7649999999999864</v>
      </c>
      <c r="P220" s="1558">
        <v>-5.7599999999999909</v>
      </c>
      <c r="Q220" s="1558">
        <v>-6.3599999999999852</v>
      </c>
      <c r="R220" s="1558">
        <v>-5.625</v>
      </c>
      <c r="S220" s="1558">
        <v>-6.3449999999999989</v>
      </c>
      <c r="T220" s="1558">
        <v>-5.4449999999999932</v>
      </c>
      <c r="U220" s="1558">
        <v>-4.9799999999999898</v>
      </c>
      <c r="V220" s="2031">
        <v>-4.6349999999999909</v>
      </c>
      <c r="W220" s="1558">
        <v>-5.7750000000000057</v>
      </c>
      <c r="X220" s="1558">
        <v>-6.4949999999999761</v>
      </c>
      <c r="Y220" s="2032">
        <v>-5.1150000000000091</v>
      </c>
      <c r="Z220" s="1558">
        <v>-6.914999999999992</v>
      </c>
      <c r="AA220" s="1558">
        <v>-5.9850000000000136</v>
      </c>
      <c r="AB220" s="2048">
        <v>6.8249999999999886</v>
      </c>
      <c r="AC220" s="1478">
        <f t="shared" ref="AC220" si="29">AC169+AC174-AC218</f>
        <v>-134.7150000000006</v>
      </c>
      <c r="AD220" s="1366"/>
    </row>
    <row r="221" spans="1:30" s="7" customFormat="1" ht="12.75" customHeight="1" thickBot="1">
      <c r="A221" s="4800"/>
      <c r="B221" s="4806"/>
      <c r="C221" s="2007" t="s">
        <v>315</v>
      </c>
      <c r="D221" s="2007" t="s">
        <v>110</v>
      </c>
      <c r="E221" s="2555">
        <v>-7.6000000000000032</v>
      </c>
      <c r="F221" s="2556">
        <v>-2.8000000000000007</v>
      </c>
      <c r="G221" s="2556">
        <v>-4.6000000000000014</v>
      </c>
      <c r="H221" s="1516">
        <v>-1</v>
      </c>
      <c r="I221" s="2556">
        <v>-5.8000000000000025</v>
      </c>
      <c r="J221" s="2556">
        <v>-2.8000000000000007</v>
      </c>
      <c r="K221" s="2556">
        <v>-5.2000000000000011</v>
      </c>
      <c r="L221" s="2556">
        <v>0.19999999999999929</v>
      </c>
      <c r="M221" s="2556">
        <v>-2.1999999999999975</v>
      </c>
      <c r="N221" s="1516">
        <v>-2.200000000000002</v>
      </c>
      <c r="O221" s="2556">
        <v>-3.4000000000000012</v>
      </c>
      <c r="P221" s="2556">
        <v>-2.8</v>
      </c>
      <c r="Q221" s="2556">
        <v>-1.5999999999999979</v>
      </c>
      <c r="R221" s="2556">
        <v>-1</v>
      </c>
      <c r="S221" s="2556">
        <v>-1.6000000000000005</v>
      </c>
      <c r="T221" s="2556">
        <v>-2.1999999999999984</v>
      </c>
      <c r="U221" s="2556">
        <v>0.79999999999999982</v>
      </c>
      <c r="V221" s="2505">
        <v>-0.99999999999999822</v>
      </c>
      <c r="W221" s="2556">
        <v>-0.40000000000000124</v>
      </c>
      <c r="X221" s="2556">
        <v>-2.200000000000002</v>
      </c>
      <c r="Y221" s="1516">
        <v>0.20000000000000195</v>
      </c>
      <c r="Z221" s="2556">
        <v>-0.99999999999999822</v>
      </c>
      <c r="AA221" s="2556">
        <v>-3.4000000000000021</v>
      </c>
      <c r="AB221" s="2557">
        <v>-0.40000000000000124</v>
      </c>
      <c r="AC221" s="1834"/>
      <c r="AD221" s="1366"/>
    </row>
    <row r="222" spans="1:30" s="7" customFormat="1" ht="12.75" customHeight="1">
      <c r="A222" s="5014" t="s">
        <v>136</v>
      </c>
      <c r="B222" s="5302"/>
      <c r="C222" s="2554"/>
      <c r="D222" s="735" t="s">
        <v>341</v>
      </c>
      <c r="E222" s="517"/>
      <c r="F222" s="518"/>
      <c r="G222" s="518"/>
      <c r="H222" s="1374"/>
      <c r="I222" s="518"/>
      <c r="J222" s="518"/>
      <c r="K222" s="518"/>
      <c r="L222" s="518"/>
      <c r="M222" s="518"/>
      <c r="N222" s="1374"/>
      <c r="O222" s="518"/>
      <c r="P222" s="518"/>
      <c r="Q222" s="518"/>
      <c r="R222" s="518"/>
      <c r="S222" s="518"/>
      <c r="T222" s="518"/>
      <c r="U222" s="518"/>
      <c r="V222" s="1751"/>
      <c r="W222" s="518"/>
      <c r="X222" s="518"/>
      <c r="Y222" s="1751"/>
      <c r="Z222" s="518"/>
      <c r="AA222" s="518"/>
      <c r="AB222" s="518"/>
      <c r="AC222" s="1418"/>
      <c r="AD222" s="1095"/>
    </row>
    <row r="223" spans="1:30" s="7" customFormat="1" ht="12.75" customHeight="1" thickBot="1">
      <c r="A223" s="5016"/>
      <c r="B223" s="5303"/>
      <c r="C223" s="1803"/>
      <c r="D223" s="1097" t="s">
        <v>109</v>
      </c>
      <c r="E223" s="470"/>
      <c r="F223" s="471"/>
      <c r="G223" s="471"/>
      <c r="H223" s="1350"/>
      <c r="I223" s="471"/>
      <c r="J223" s="471"/>
      <c r="K223" s="471"/>
      <c r="L223" s="471"/>
      <c r="M223" s="471"/>
      <c r="N223" s="1350"/>
      <c r="O223" s="471"/>
      <c r="P223" s="471"/>
      <c r="Q223" s="471"/>
      <c r="R223" s="471"/>
      <c r="S223" s="471"/>
      <c r="T223" s="471"/>
      <c r="U223" s="471"/>
      <c r="V223" s="1663"/>
      <c r="W223" s="471"/>
      <c r="X223" s="471"/>
      <c r="Y223" s="1663"/>
      <c r="Z223" s="471"/>
      <c r="AA223" s="471"/>
      <c r="AB223" s="471"/>
      <c r="AC223" s="472"/>
      <c r="AD223" s="1341"/>
    </row>
    <row r="224" spans="1:30" s="14" customFormat="1" ht="12.75" customHeight="1">
      <c r="A224" s="1409"/>
      <c r="B224" s="1409"/>
      <c r="C224" s="1804"/>
      <c r="D224" s="1410"/>
      <c r="E224" s="2045"/>
      <c r="F224" s="2045"/>
      <c r="G224" s="2045"/>
      <c r="H224" s="2045"/>
      <c r="I224" s="2045"/>
      <c r="J224" s="2045"/>
      <c r="K224" s="2045"/>
      <c r="L224" s="2045"/>
      <c r="M224" s="2045"/>
      <c r="N224" s="2045"/>
      <c r="O224" s="2045"/>
      <c r="P224" s="2045"/>
      <c r="Q224" s="2045"/>
      <c r="R224" s="2045"/>
      <c r="S224" s="2045"/>
      <c r="T224" s="2045"/>
      <c r="U224" s="2045"/>
      <c r="V224" s="2045"/>
      <c r="W224" s="2045"/>
      <c r="X224" s="2045"/>
      <c r="Y224" s="2045"/>
      <c r="Z224" s="2045"/>
      <c r="AA224" s="2045"/>
      <c r="AB224" s="2045"/>
      <c r="AC224" s="2045"/>
      <c r="AD224" s="1411"/>
    </row>
    <row r="225" spans="1:30" s="8" customFormat="1" ht="12" customHeight="1" thickBot="1">
      <c r="A225" s="10"/>
      <c r="B225" s="11"/>
      <c r="C225" s="10"/>
      <c r="D225" s="58"/>
      <c r="E225" s="58"/>
      <c r="F225" s="58"/>
      <c r="G225" s="58"/>
      <c r="H225" s="60"/>
      <c r="I225" s="58"/>
      <c r="J225" s="58"/>
      <c r="K225" s="58"/>
      <c r="L225" s="58"/>
      <c r="M225" s="58"/>
      <c r="N225" s="60"/>
      <c r="O225" s="58"/>
      <c r="P225" s="58"/>
      <c r="Q225" s="58"/>
      <c r="R225" s="58"/>
      <c r="S225" s="58"/>
      <c r="T225" s="58"/>
      <c r="U225" s="58"/>
      <c r="V225" s="60"/>
      <c r="W225" s="58"/>
      <c r="X225" s="58"/>
      <c r="Y225" s="58"/>
      <c r="Z225" s="58"/>
      <c r="AA225" s="58"/>
      <c r="AB225" s="59"/>
      <c r="AC225" s="52"/>
    </row>
    <row r="226" spans="1:30" s="4" customFormat="1" ht="30" customHeight="1" thickBot="1">
      <c r="A226" s="1087" t="s">
        <v>4</v>
      </c>
      <c r="B226" s="1278" t="s">
        <v>0</v>
      </c>
      <c r="C226" s="1279" t="s">
        <v>289</v>
      </c>
      <c r="D226" s="1352" t="s">
        <v>3</v>
      </c>
      <c r="E226" s="5359" t="s">
        <v>138</v>
      </c>
      <c r="F226" s="5331"/>
      <c r="G226" s="5331"/>
      <c r="H226" s="5331"/>
      <c r="I226" s="5331"/>
      <c r="J226" s="5331"/>
      <c r="K226" s="5331"/>
      <c r="L226" s="5331"/>
      <c r="M226" s="5331"/>
      <c r="N226" s="5331"/>
      <c r="O226" s="5331"/>
      <c r="P226" s="5331"/>
      <c r="Q226" s="5331"/>
      <c r="R226" s="5331"/>
      <c r="S226" s="5331"/>
      <c r="T226" s="5331"/>
      <c r="U226" s="5331"/>
      <c r="V226" s="5331"/>
      <c r="W226" s="5331"/>
      <c r="X226" s="5331"/>
      <c r="Y226" s="5331"/>
      <c r="Z226" s="5331"/>
      <c r="AA226" s="5331"/>
      <c r="AB226" s="5332"/>
      <c r="AC226" s="519" t="s">
        <v>2</v>
      </c>
      <c r="AD226" s="78" t="s">
        <v>312</v>
      </c>
    </row>
    <row r="227" spans="1:30" s="8" customFormat="1" ht="20.25" customHeight="1" thickBot="1">
      <c r="A227" s="5360" t="s">
        <v>241</v>
      </c>
      <c r="B227" s="5361"/>
      <c r="C227" s="4441"/>
      <c r="D227" s="4442"/>
      <c r="E227" s="1353">
        <v>1</v>
      </c>
      <c r="F227" s="1281">
        <v>2</v>
      </c>
      <c r="G227" s="1281">
        <v>3</v>
      </c>
      <c r="H227" s="1342">
        <v>4</v>
      </c>
      <c r="I227" s="1281">
        <v>5</v>
      </c>
      <c r="J227" s="1281">
        <v>6</v>
      </c>
      <c r="K227" s="1281">
        <v>7</v>
      </c>
      <c r="L227" s="1281">
        <v>8</v>
      </c>
      <c r="M227" s="1281">
        <v>9</v>
      </c>
      <c r="N227" s="1342">
        <v>10</v>
      </c>
      <c r="O227" s="1281">
        <v>11</v>
      </c>
      <c r="P227" s="1281">
        <v>12</v>
      </c>
      <c r="Q227" s="1281">
        <v>13</v>
      </c>
      <c r="R227" s="1281">
        <v>14</v>
      </c>
      <c r="S227" s="1281">
        <v>15</v>
      </c>
      <c r="T227" s="1281">
        <v>16</v>
      </c>
      <c r="U227" s="1281">
        <v>17</v>
      </c>
      <c r="V227" s="1752">
        <v>18</v>
      </c>
      <c r="W227" s="1281">
        <v>19</v>
      </c>
      <c r="X227" s="1281">
        <v>20</v>
      </c>
      <c r="Y227" s="1752">
        <v>21</v>
      </c>
      <c r="Z227" s="1281">
        <v>22</v>
      </c>
      <c r="AA227" s="1281">
        <v>23</v>
      </c>
      <c r="AB227" s="1281">
        <v>24</v>
      </c>
      <c r="AC227" s="1282"/>
      <c r="AD227" s="1283"/>
    </row>
    <row r="228" spans="1:30" s="14" customFormat="1" ht="15.75" customHeight="1">
      <c r="A228" s="4633" t="s">
        <v>106</v>
      </c>
      <c r="B228" s="4634"/>
      <c r="C228" s="1805"/>
      <c r="D228" s="1354"/>
      <c r="E228" s="3248">
        <v>2</v>
      </c>
      <c r="F228" s="3248">
        <v>2</v>
      </c>
      <c r="G228" s="3248">
        <v>2</v>
      </c>
      <c r="H228" s="3249">
        <v>2</v>
      </c>
      <c r="I228" s="3248">
        <v>2</v>
      </c>
      <c r="J228" s="3248">
        <v>2</v>
      </c>
      <c r="K228" s="3248">
        <v>2</v>
      </c>
      <c r="L228" s="3248">
        <v>2</v>
      </c>
      <c r="M228" s="3248">
        <v>2</v>
      </c>
      <c r="N228" s="3249">
        <v>2</v>
      </c>
      <c r="O228" s="3248">
        <v>2</v>
      </c>
      <c r="P228" s="3248">
        <v>2</v>
      </c>
      <c r="Q228" s="3248">
        <v>2</v>
      </c>
      <c r="R228" s="3248">
        <v>2</v>
      </c>
      <c r="S228" s="3248">
        <v>2</v>
      </c>
      <c r="T228" s="3248">
        <v>2</v>
      </c>
      <c r="U228" s="3248">
        <v>2</v>
      </c>
      <c r="V228" s="3250">
        <v>2</v>
      </c>
      <c r="W228" s="3248">
        <v>2</v>
      </c>
      <c r="X228" s="3248">
        <v>2</v>
      </c>
      <c r="Y228" s="3250">
        <v>2</v>
      </c>
      <c r="Z228" s="3248">
        <v>2</v>
      </c>
      <c r="AA228" s="3248">
        <v>2</v>
      </c>
      <c r="AB228" s="3248">
        <v>2</v>
      </c>
      <c r="AC228" s="2645"/>
      <c r="AD228" s="1095"/>
    </row>
    <row r="229" spans="1:30" s="14" customFormat="1" ht="14.25" customHeight="1" thickBot="1">
      <c r="A229" s="1762" t="s">
        <v>107</v>
      </c>
      <c r="B229" s="2668"/>
      <c r="C229" s="1794"/>
      <c r="D229" s="1356"/>
      <c r="E229" s="3251">
        <v>2</v>
      </c>
      <c r="F229" s="3251">
        <v>2</v>
      </c>
      <c r="G229" s="3251">
        <v>2</v>
      </c>
      <c r="H229" s="3252">
        <v>2</v>
      </c>
      <c r="I229" s="3251">
        <v>2</v>
      </c>
      <c r="J229" s="3251">
        <v>2</v>
      </c>
      <c r="K229" s="3251">
        <v>2</v>
      </c>
      <c r="L229" s="3251">
        <v>2</v>
      </c>
      <c r="M229" s="3251">
        <v>2</v>
      </c>
      <c r="N229" s="3252">
        <v>2</v>
      </c>
      <c r="O229" s="3251">
        <v>2</v>
      </c>
      <c r="P229" s="3251">
        <v>2</v>
      </c>
      <c r="Q229" s="3251">
        <v>2</v>
      </c>
      <c r="R229" s="3251">
        <v>2</v>
      </c>
      <c r="S229" s="3251">
        <v>2</v>
      </c>
      <c r="T229" s="3251">
        <v>2</v>
      </c>
      <c r="U229" s="3251">
        <v>2</v>
      </c>
      <c r="V229" s="3253">
        <v>2</v>
      </c>
      <c r="W229" s="3251">
        <v>2</v>
      </c>
      <c r="X229" s="3251">
        <v>2</v>
      </c>
      <c r="Y229" s="3253">
        <v>2</v>
      </c>
      <c r="Z229" s="3251">
        <v>2</v>
      </c>
      <c r="AA229" s="3251">
        <v>2</v>
      </c>
      <c r="AB229" s="3251">
        <v>2</v>
      </c>
      <c r="AC229" s="2646"/>
      <c r="AD229" s="1095"/>
    </row>
    <row r="230" spans="1:30" s="14" customFormat="1" ht="12.75" customHeight="1">
      <c r="A230" s="5264" t="s">
        <v>238</v>
      </c>
      <c r="B230" s="5267" t="s">
        <v>294</v>
      </c>
      <c r="C230" s="1770" t="s">
        <v>283</v>
      </c>
      <c r="D230" s="1288" t="s">
        <v>108</v>
      </c>
      <c r="E230" s="1289"/>
      <c r="F230" s="1151"/>
      <c r="G230" s="1151"/>
      <c r="H230" s="1222"/>
      <c r="I230" s="1151"/>
      <c r="J230" s="1151"/>
      <c r="K230" s="1151"/>
      <c r="L230" s="1151"/>
      <c r="M230" s="1151"/>
      <c r="N230" s="1222"/>
      <c r="O230" s="1151"/>
      <c r="P230" s="1151"/>
      <c r="Q230" s="1151"/>
      <c r="R230" s="1151"/>
      <c r="S230" s="1151"/>
      <c r="T230" s="1151"/>
      <c r="U230" s="1151"/>
      <c r="V230" s="1152"/>
      <c r="W230" s="1151"/>
      <c r="X230" s="1151"/>
      <c r="Y230" s="1222"/>
      <c r="Z230" s="1151"/>
      <c r="AA230" s="1151"/>
      <c r="AB230" s="1151"/>
      <c r="AC230" s="1290"/>
      <c r="AD230" s="1095"/>
    </row>
    <row r="231" spans="1:30" s="14" customFormat="1" ht="12.75" customHeight="1">
      <c r="A231" s="5264"/>
      <c r="B231" s="5267"/>
      <c r="C231" s="1780" t="s">
        <v>283</v>
      </c>
      <c r="D231" s="1291" t="s">
        <v>109</v>
      </c>
      <c r="E231" s="1292"/>
      <c r="F231" s="1293"/>
      <c r="G231" s="1293"/>
      <c r="H231" s="1344"/>
      <c r="I231" s="1293"/>
      <c r="J231" s="1293"/>
      <c r="K231" s="1293"/>
      <c r="L231" s="1293"/>
      <c r="M231" s="1293"/>
      <c r="N231" s="1344"/>
      <c r="O231" s="1293"/>
      <c r="P231" s="1293"/>
      <c r="Q231" s="1293"/>
      <c r="R231" s="1293"/>
      <c r="S231" s="1293"/>
      <c r="T231" s="1293"/>
      <c r="U231" s="1293"/>
      <c r="V231" s="1294"/>
      <c r="W231" s="1293"/>
      <c r="X231" s="1293"/>
      <c r="Y231" s="1344"/>
      <c r="Z231" s="1293"/>
      <c r="AA231" s="1293"/>
      <c r="AB231" s="1293"/>
      <c r="AC231" s="1295"/>
      <c r="AD231" s="1095"/>
    </row>
    <row r="232" spans="1:30" s="14" customFormat="1" ht="12.75" customHeight="1">
      <c r="A232" s="5264"/>
      <c r="B232" s="5267"/>
      <c r="C232" s="1780"/>
      <c r="D232" s="1291" t="s">
        <v>110</v>
      </c>
      <c r="E232" s="1026"/>
      <c r="F232" s="954"/>
      <c r="G232" s="954"/>
      <c r="H232" s="1061"/>
      <c r="I232" s="954"/>
      <c r="J232" s="954"/>
      <c r="K232" s="954"/>
      <c r="L232" s="954"/>
      <c r="M232" s="954"/>
      <c r="N232" s="1061"/>
      <c r="O232" s="954"/>
      <c r="P232" s="954"/>
      <c r="Q232" s="954"/>
      <c r="R232" s="954"/>
      <c r="S232" s="954"/>
      <c r="T232" s="954"/>
      <c r="U232" s="954"/>
      <c r="V232" s="954"/>
      <c r="W232" s="954"/>
      <c r="X232" s="954"/>
      <c r="Y232" s="1061"/>
      <c r="Z232" s="954"/>
      <c r="AA232" s="954"/>
      <c r="AB232" s="954"/>
      <c r="AC232" s="1308"/>
      <c r="AD232" s="1095"/>
    </row>
    <row r="233" spans="1:30" s="14" customFormat="1" ht="12.75" customHeight="1">
      <c r="A233" s="5264"/>
      <c r="B233" s="5267"/>
      <c r="C233" s="1780"/>
      <c r="D233" s="1291" t="s">
        <v>111</v>
      </c>
      <c r="E233" s="1292"/>
      <c r="F233" s="1293"/>
      <c r="G233" s="1293"/>
      <c r="H233" s="1344"/>
      <c r="I233" s="1293"/>
      <c r="J233" s="1293"/>
      <c r="K233" s="1293"/>
      <c r="L233" s="1293"/>
      <c r="M233" s="1293"/>
      <c r="N233" s="1344"/>
      <c r="O233" s="1293"/>
      <c r="P233" s="1293"/>
      <c r="Q233" s="1293"/>
      <c r="R233" s="1293"/>
      <c r="S233" s="1293"/>
      <c r="T233" s="1293"/>
      <c r="U233" s="1293"/>
      <c r="V233" s="1294"/>
      <c r="W233" s="1293"/>
      <c r="X233" s="1293"/>
      <c r="Y233" s="1344"/>
      <c r="Z233" s="1293"/>
      <c r="AA233" s="1293"/>
      <c r="AB233" s="1293"/>
      <c r="AC233" s="1295"/>
      <c r="AD233" s="1095"/>
    </row>
    <row r="234" spans="1:30" s="14" customFormat="1" ht="12.75" customHeight="1" thickBot="1">
      <c r="A234" s="5265"/>
      <c r="B234" s="5268"/>
      <c r="C234" s="1775"/>
      <c r="D234" s="1296" t="s">
        <v>112</v>
      </c>
      <c r="E234" s="1297"/>
      <c r="F234" s="1298"/>
      <c r="G234" s="1298"/>
      <c r="H234" s="1345"/>
      <c r="I234" s="1298"/>
      <c r="J234" s="1298"/>
      <c r="K234" s="1298"/>
      <c r="L234" s="1298"/>
      <c r="M234" s="1298"/>
      <c r="N234" s="1345"/>
      <c r="O234" s="1298"/>
      <c r="P234" s="1298"/>
      <c r="Q234" s="1298"/>
      <c r="R234" s="1298"/>
      <c r="S234" s="1298"/>
      <c r="T234" s="1298"/>
      <c r="U234" s="1298"/>
      <c r="V234" s="1299"/>
      <c r="W234" s="1298"/>
      <c r="X234" s="1298"/>
      <c r="Y234" s="1345"/>
      <c r="Z234" s="1298"/>
      <c r="AA234" s="1298"/>
      <c r="AB234" s="1298"/>
      <c r="AC234" s="1300"/>
      <c r="AD234" s="1095"/>
    </row>
    <row r="235" spans="1:30" s="14" customFormat="1" ht="12.75" customHeight="1">
      <c r="A235" s="5269" t="s">
        <v>239</v>
      </c>
      <c r="B235" s="5362" t="s">
        <v>365</v>
      </c>
      <c r="C235" s="1445" t="s">
        <v>283</v>
      </c>
      <c r="D235" s="1330" t="s">
        <v>108</v>
      </c>
      <c r="E235" s="1362"/>
      <c r="F235" s="1302"/>
      <c r="G235" s="1302"/>
      <c r="H235" s="1346"/>
      <c r="I235" s="1302"/>
      <c r="J235" s="1302"/>
      <c r="K235" s="1302"/>
      <c r="L235" s="1302"/>
      <c r="M235" s="1302"/>
      <c r="N235" s="1346"/>
      <c r="O235" s="1302"/>
      <c r="P235" s="1302"/>
      <c r="Q235" s="1302"/>
      <c r="R235" s="1302"/>
      <c r="S235" s="1302"/>
      <c r="T235" s="1302"/>
      <c r="U235" s="1302"/>
      <c r="V235" s="1303"/>
      <c r="W235" s="1302"/>
      <c r="X235" s="1302"/>
      <c r="Y235" s="1346"/>
      <c r="Z235" s="1302"/>
      <c r="AA235" s="1302"/>
      <c r="AB235" s="1157"/>
      <c r="AC235" s="1367"/>
      <c r="AD235" s="1366"/>
    </row>
    <row r="236" spans="1:30" s="14" customFormat="1" ht="12.75" customHeight="1">
      <c r="A236" s="5270"/>
      <c r="B236" s="5363"/>
      <c r="C236" s="1806" t="s">
        <v>283</v>
      </c>
      <c r="D236" s="1332" t="s">
        <v>109</v>
      </c>
      <c r="E236" s="1363"/>
      <c r="F236" s="1293"/>
      <c r="G236" s="1293"/>
      <c r="H236" s="1344"/>
      <c r="I236" s="1293"/>
      <c r="J236" s="1293"/>
      <c r="K236" s="1293"/>
      <c r="L236" s="1293"/>
      <c r="M236" s="1293"/>
      <c r="N236" s="1344"/>
      <c r="O236" s="1293"/>
      <c r="P236" s="1293"/>
      <c r="Q236" s="1293"/>
      <c r="R236" s="1293"/>
      <c r="S236" s="1293"/>
      <c r="T236" s="1293"/>
      <c r="U236" s="1293"/>
      <c r="V236" s="1294"/>
      <c r="W236" s="1293"/>
      <c r="X236" s="1293"/>
      <c r="Y236" s="1344"/>
      <c r="Z236" s="1293"/>
      <c r="AA236" s="1293"/>
      <c r="AB236" s="1365"/>
      <c r="AC236" s="1368"/>
      <c r="AD236" s="1366"/>
    </row>
    <row r="237" spans="1:30" s="14" customFormat="1" ht="12.75" customHeight="1">
      <c r="A237" s="5275"/>
      <c r="B237" s="5363"/>
      <c r="C237" s="1806"/>
      <c r="D237" s="1332" t="s">
        <v>110</v>
      </c>
      <c r="E237" s="953"/>
      <c r="F237" s="954"/>
      <c r="G237" s="954"/>
      <c r="H237" s="1061"/>
      <c r="I237" s="954"/>
      <c r="J237" s="954"/>
      <c r="K237" s="954"/>
      <c r="L237" s="954"/>
      <c r="M237" s="954"/>
      <c r="N237" s="1061"/>
      <c r="O237" s="954"/>
      <c r="P237" s="954"/>
      <c r="Q237" s="954"/>
      <c r="R237" s="954"/>
      <c r="S237" s="954"/>
      <c r="T237" s="954"/>
      <c r="U237" s="954"/>
      <c r="V237" s="954"/>
      <c r="W237" s="954"/>
      <c r="X237" s="954"/>
      <c r="Y237" s="1061"/>
      <c r="Z237" s="954"/>
      <c r="AA237" s="954"/>
      <c r="AB237" s="963"/>
      <c r="AC237" s="1368"/>
      <c r="AD237" s="1366"/>
    </row>
    <row r="238" spans="1:30" s="14" customFormat="1" ht="12.75" customHeight="1" thickBot="1">
      <c r="A238" s="5271"/>
      <c r="B238" s="5364"/>
      <c r="C238" s="1799"/>
      <c r="D238" s="1361" t="s">
        <v>112</v>
      </c>
      <c r="E238" s="1371"/>
      <c r="F238" s="1145"/>
      <c r="G238" s="1145"/>
      <c r="H238" s="1210"/>
      <c r="I238" s="1145"/>
      <c r="J238" s="1145"/>
      <c r="K238" s="1145"/>
      <c r="L238" s="1145"/>
      <c r="M238" s="1145"/>
      <c r="N238" s="1210"/>
      <c r="O238" s="1145"/>
      <c r="P238" s="1145"/>
      <c r="Q238" s="1145"/>
      <c r="R238" s="1145"/>
      <c r="S238" s="1145"/>
      <c r="T238" s="1145"/>
      <c r="U238" s="1145"/>
      <c r="V238" s="1146"/>
      <c r="W238" s="1145"/>
      <c r="X238" s="1145"/>
      <c r="Y238" s="1210"/>
      <c r="Z238" s="1145"/>
      <c r="AA238" s="1145"/>
      <c r="AB238" s="1147"/>
      <c r="AC238" s="1369"/>
      <c r="AD238" s="1366"/>
    </row>
    <row r="239" spans="1:30" s="14" customFormat="1" ht="12.75" customHeight="1">
      <c r="A239" s="5269" t="s">
        <v>148</v>
      </c>
      <c r="B239" s="5365" t="s">
        <v>710</v>
      </c>
      <c r="C239" s="1798" t="s">
        <v>296</v>
      </c>
      <c r="D239" s="1370" t="s">
        <v>108</v>
      </c>
      <c r="E239" s="4327">
        <v>0</v>
      </c>
      <c r="F239" s="4328">
        <v>0</v>
      </c>
      <c r="G239" s="4328">
        <v>0</v>
      </c>
      <c r="H239" s="4329">
        <v>0</v>
      </c>
      <c r="I239" s="4328">
        <v>0</v>
      </c>
      <c r="J239" s="4328">
        <v>0</v>
      </c>
      <c r="K239" s="4328">
        <v>0</v>
      </c>
      <c r="L239" s="4328">
        <v>0</v>
      </c>
      <c r="M239" s="4328">
        <v>0</v>
      </c>
      <c r="N239" s="4329">
        <v>0</v>
      </c>
      <c r="O239" s="4328">
        <v>0</v>
      </c>
      <c r="P239" s="4328">
        <v>0</v>
      </c>
      <c r="Q239" s="4328">
        <v>0</v>
      </c>
      <c r="R239" s="4328">
        <v>0</v>
      </c>
      <c r="S239" s="4328">
        <v>0</v>
      </c>
      <c r="T239" s="4328">
        <v>0</v>
      </c>
      <c r="U239" s="4328">
        <v>0</v>
      </c>
      <c r="V239" s="4330">
        <v>0</v>
      </c>
      <c r="W239" s="4328">
        <v>0</v>
      </c>
      <c r="X239" s="4328">
        <v>0</v>
      </c>
      <c r="Y239" s="4329">
        <v>0</v>
      </c>
      <c r="Z239" s="4328">
        <v>0</v>
      </c>
      <c r="AA239" s="4328">
        <v>0</v>
      </c>
      <c r="AB239" s="4331">
        <v>0</v>
      </c>
      <c r="AC239" s="1461">
        <f>SUM(E239:AB239)</f>
        <v>0</v>
      </c>
      <c r="AD239" s="1095"/>
    </row>
    <row r="240" spans="1:30" s="14" customFormat="1" ht="12.75" customHeight="1">
      <c r="A240" s="5270"/>
      <c r="B240" s="5366"/>
      <c r="C240" s="1780" t="s">
        <v>296</v>
      </c>
      <c r="D240" s="1332" t="s">
        <v>109</v>
      </c>
      <c r="E240" s="4424">
        <v>0</v>
      </c>
      <c r="F240" s="3949">
        <v>0</v>
      </c>
      <c r="G240" s="3949">
        <v>0</v>
      </c>
      <c r="H240" s="3950">
        <v>0</v>
      </c>
      <c r="I240" s="3949">
        <v>0</v>
      </c>
      <c r="J240" s="3949">
        <v>0</v>
      </c>
      <c r="K240" s="3949">
        <v>0</v>
      </c>
      <c r="L240" s="3949">
        <v>0</v>
      </c>
      <c r="M240" s="3949">
        <v>0</v>
      </c>
      <c r="N240" s="3950">
        <v>0</v>
      </c>
      <c r="O240" s="3949">
        <v>0</v>
      </c>
      <c r="P240" s="3949">
        <v>0</v>
      </c>
      <c r="Q240" s="3949">
        <v>0</v>
      </c>
      <c r="R240" s="3949">
        <v>0</v>
      </c>
      <c r="S240" s="3949">
        <v>0</v>
      </c>
      <c r="T240" s="3949">
        <v>0</v>
      </c>
      <c r="U240" s="3949">
        <v>0</v>
      </c>
      <c r="V240" s="3951">
        <v>0</v>
      </c>
      <c r="W240" s="3949">
        <v>0</v>
      </c>
      <c r="X240" s="3949">
        <v>0</v>
      </c>
      <c r="Y240" s="3950">
        <v>0</v>
      </c>
      <c r="Z240" s="3949">
        <v>0</v>
      </c>
      <c r="AA240" s="3949">
        <v>0</v>
      </c>
      <c r="AB240" s="4425">
        <v>0</v>
      </c>
      <c r="AC240" s="1450">
        <f>SUM(E240:AB240)</f>
        <v>0</v>
      </c>
      <c r="AD240" s="1095"/>
    </row>
    <row r="241" spans="1:30" s="14" customFormat="1" ht="12.75" customHeight="1">
      <c r="A241" s="5275"/>
      <c r="B241" s="5366"/>
      <c r="C241" s="1772" t="s">
        <v>315</v>
      </c>
      <c r="D241" s="757" t="s">
        <v>340</v>
      </c>
      <c r="E241" s="428">
        <v>0</v>
      </c>
      <c r="F241" s="429">
        <v>0</v>
      </c>
      <c r="G241" s="429">
        <v>0</v>
      </c>
      <c r="H241" s="1060">
        <v>0</v>
      </c>
      <c r="I241" s="429">
        <v>0</v>
      </c>
      <c r="J241" s="429">
        <v>0</v>
      </c>
      <c r="K241" s="429">
        <v>0</v>
      </c>
      <c r="L241" s="429">
        <v>0</v>
      </c>
      <c r="M241" s="429">
        <v>0</v>
      </c>
      <c r="N241" s="1060">
        <v>0</v>
      </c>
      <c r="O241" s="429">
        <v>0</v>
      </c>
      <c r="P241" s="429">
        <v>0</v>
      </c>
      <c r="Q241" s="429">
        <v>0</v>
      </c>
      <c r="R241" s="429">
        <v>0</v>
      </c>
      <c r="S241" s="429">
        <v>0</v>
      </c>
      <c r="T241" s="429">
        <v>0</v>
      </c>
      <c r="U241" s="429">
        <v>0</v>
      </c>
      <c r="V241" s="429">
        <v>0</v>
      </c>
      <c r="W241" s="429">
        <v>0</v>
      </c>
      <c r="X241" s="429">
        <v>0</v>
      </c>
      <c r="Y241" s="1060">
        <v>0</v>
      </c>
      <c r="Z241" s="429">
        <v>0</v>
      </c>
      <c r="AA241" s="429">
        <v>0</v>
      </c>
      <c r="AB241" s="430">
        <v>0</v>
      </c>
      <c r="AC241" s="1334"/>
      <c r="AD241" s="1095"/>
    </row>
    <row r="242" spans="1:30" s="14" customFormat="1" ht="12.75" customHeight="1">
      <c r="A242" s="5275"/>
      <c r="B242" s="5366"/>
      <c r="C242" s="2496" t="s">
        <v>342</v>
      </c>
      <c r="D242" s="1181" t="s">
        <v>110</v>
      </c>
      <c r="E242" s="3934">
        <v>0</v>
      </c>
      <c r="F242" s="3930">
        <v>0</v>
      </c>
      <c r="G242" s="3930">
        <v>0</v>
      </c>
      <c r="H242" s="3931">
        <v>0</v>
      </c>
      <c r="I242" s="3930">
        <v>0</v>
      </c>
      <c r="J242" s="3930">
        <v>0</v>
      </c>
      <c r="K242" s="3930">
        <v>0</v>
      </c>
      <c r="L242" s="3930">
        <v>0</v>
      </c>
      <c r="M242" s="3930">
        <v>0</v>
      </c>
      <c r="N242" s="3931">
        <v>0</v>
      </c>
      <c r="O242" s="3930">
        <v>0</v>
      </c>
      <c r="P242" s="3930">
        <v>0</v>
      </c>
      <c r="Q242" s="3930">
        <v>0</v>
      </c>
      <c r="R242" s="3930">
        <v>0</v>
      </c>
      <c r="S242" s="3930">
        <v>0</v>
      </c>
      <c r="T242" s="3930">
        <v>0</v>
      </c>
      <c r="U242" s="3930">
        <v>0</v>
      </c>
      <c r="V242" s="3932">
        <v>0</v>
      </c>
      <c r="W242" s="3930">
        <v>0</v>
      </c>
      <c r="X242" s="3930">
        <v>0</v>
      </c>
      <c r="Y242" s="3931">
        <v>0</v>
      </c>
      <c r="Z242" s="3930">
        <v>0</v>
      </c>
      <c r="AA242" s="3930">
        <v>0</v>
      </c>
      <c r="AB242" s="4283">
        <v>0</v>
      </c>
      <c r="AC242" s="1334"/>
      <c r="AD242" s="1095"/>
    </row>
    <row r="243" spans="1:30" s="14" customFormat="1" ht="12.75" customHeight="1" thickBot="1">
      <c r="A243" s="5276"/>
      <c r="B243" s="5367"/>
      <c r="C243" s="1773" t="s">
        <v>315</v>
      </c>
      <c r="D243" s="1360" t="s">
        <v>111</v>
      </c>
      <c r="E243" s="1101" t="e">
        <v>#DIV/0!</v>
      </c>
      <c r="F243" s="1102" t="e">
        <v>#DIV/0!</v>
      </c>
      <c r="G243" s="1102" t="e">
        <v>#DIV/0!</v>
      </c>
      <c r="H243" s="1200" t="e">
        <v>#DIV/0!</v>
      </c>
      <c r="I243" s="1102" t="e">
        <v>#DIV/0!</v>
      </c>
      <c r="J243" s="1102" t="e">
        <v>#DIV/0!</v>
      </c>
      <c r="K243" s="1102" t="e">
        <v>#DIV/0!</v>
      </c>
      <c r="L243" s="1102" t="e">
        <v>#DIV/0!</v>
      </c>
      <c r="M243" s="1102" t="e">
        <v>#DIV/0!</v>
      </c>
      <c r="N243" s="1200" t="e">
        <v>#DIV/0!</v>
      </c>
      <c r="O243" s="1102" t="e">
        <v>#DIV/0!</v>
      </c>
      <c r="P243" s="1102" t="e">
        <v>#DIV/0!</v>
      </c>
      <c r="Q243" s="1102" t="e">
        <v>#DIV/0!</v>
      </c>
      <c r="R243" s="1102" t="e">
        <v>#DIV/0!</v>
      </c>
      <c r="S243" s="1102" t="e">
        <v>#DIV/0!</v>
      </c>
      <c r="T243" s="1102" t="e">
        <v>#DIV/0!</v>
      </c>
      <c r="U243" s="1102" t="e">
        <v>#DIV/0!</v>
      </c>
      <c r="V243" s="1108" t="e">
        <v>#DIV/0!</v>
      </c>
      <c r="W243" s="1102" t="e">
        <v>#DIV/0!</v>
      </c>
      <c r="X243" s="1102" t="e">
        <v>#DIV/0!</v>
      </c>
      <c r="Y243" s="1200" t="e">
        <v>#DIV/0!</v>
      </c>
      <c r="Z243" s="1102" t="e">
        <v>#DIV/0!</v>
      </c>
      <c r="AA243" s="1102" t="e">
        <v>#DIV/0!</v>
      </c>
      <c r="AB243" s="1103" t="e">
        <v>#DIV/0!</v>
      </c>
      <c r="AC243" s="1359" t="e">
        <f t="shared" ref="AC243" si="30">AC240/AC239</f>
        <v>#DIV/0!</v>
      </c>
      <c r="AD243" s="1095"/>
    </row>
    <row r="244" spans="1:30" s="14" customFormat="1" ht="12.75" customHeight="1">
      <c r="A244" s="5269" t="s">
        <v>152</v>
      </c>
      <c r="B244" s="5365" t="s">
        <v>319</v>
      </c>
      <c r="C244" s="1770" t="s">
        <v>296</v>
      </c>
      <c r="D244" s="1330" t="s">
        <v>108</v>
      </c>
      <c r="E244" s="4426">
        <v>423.99999999997817</v>
      </c>
      <c r="F244" s="4427">
        <v>339.99999999969077</v>
      </c>
      <c r="G244" s="4427">
        <v>396.00000000018554</v>
      </c>
      <c r="H244" s="4428">
        <v>356.00000000022192</v>
      </c>
      <c r="I244" s="4427">
        <v>363.99999999957799</v>
      </c>
      <c r="J244" s="4427">
        <v>412.00000000026193</v>
      </c>
      <c r="K244" s="4427">
        <v>447.99999999986539</v>
      </c>
      <c r="L244" s="4427">
        <v>436.00000000014916</v>
      </c>
      <c r="M244" s="4427">
        <v>443.99999999995998</v>
      </c>
      <c r="N244" s="4428">
        <v>376.00000000020373</v>
      </c>
      <c r="O244" s="4427">
        <v>443.99999999995998</v>
      </c>
      <c r="P244" s="4427">
        <v>419.99999999961801</v>
      </c>
      <c r="Q244" s="4427">
        <v>396.00000000018554</v>
      </c>
      <c r="R244" s="4427">
        <v>376.00000000020373</v>
      </c>
      <c r="S244" s="4427">
        <v>355.99999999976717</v>
      </c>
      <c r="T244" s="4427">
        <v>371.99999999984357</v>
      </c>
      <c r="U244" s="4427">
        <v>360.00000000012733</v>
      </c>
      <c r="V244" s="4429">
        <v>376.00000000020373</v>
      </c>
      <c r="W244" s="4427">
        <v>351.99999999986176</v>
      </c>
      <c r="X244" s="4427">
        <v>324.00000000006912</v>
      </c>
      <c r="Y244" s="4428">
        <v>384.00000000001455</v>
      </c>
      <c r="Z244" s="4427">
        <v>364.00000000003274</v>
      </c>
      <c r="AA244" s="4427">
        <v>403.99999999999636</v>
      </c>
      <c r="AB244" s="4430">
        <v>331.99999999987995</v>
      </c>
      <c r="AC244" s="1331">
        <f>SUM(E244:AB244)</f>
        <v>9255.9999999998581</v>
      </c>
      <c r="AD244" s="1095"/>
    </row>
    <row r="245" spans="1:30" s="14" customFormat="1" ht="12.75" customHeight="1">
      <c r="A245" s="5270"/>
      <c r="B245" s="5366"/>
      <c r="C245" s="1780" t="s">
        <v>296</v>
      </c>
      <c r="D245" s="1332" t="s">
        <v>109</v>
      </c>
      <c r="E245" s="4424">
        <v>224.00000000016007</v>
      </c>
      <c r="F245" s="3949">
        <v>172.00000000002547</v>
      </c>
      <c r="G245" s="3949">
        <v>211.99999999998909</v>
      </c>
      <c r="H245" s="3950">
        <v>179.99999999983629</v>
      </c>
      <c r="I245" s="3949">
        <v>204.00000000017826</v>
      </c>
      <c r="J245" s="3949">
        <v>199.9999999998181</v>
      </c>
      <c r="K245" s="3949">
        <v>288.00000000001091</v>
      </c>
      <c r="L245" s="3949">
        <v>128.00000000015643</v>
      </c>
      <c r="M245" s="3949">
        <v>183.9999999997417</v>
      </c>
      <c r="N245" s="3950">
        <v>184.00000000019645</v>
      </c>
      <c r="O245" s="3949">
        <v>203.99999999972351</v>
      </c>
      <c r="P245" s="3949">
        <v>192.00000000000728</v>
      </c>
      <c r="Q245" s="3949">
        <v>192.00000000000728</v>
      </c>
      <c r="R245" s="3949">
        <v>188.00000000010186</v>
      </c>
      <c r="S245" s="3949">
        <v>200.00000000027285</v>
      </c>
      <c r="T245" s="3949">
        <v>187.99999999964712</v>
      </c>
      <c r="U245" s="3949">
        <v>184.00000000019645</v>
      </c>
      <c r="V245" s="3951">
        <v>199.9999999998181</v>
      </c>
      <c r="W245" s="3949">
        <v>184.00000000019645</v>
      </c>
      <c r="X245" s="3949">
        <v>175.99999999993088</v>
      </c>
      <c r="Y245" s="3950">
        <v>199.9999999998181</v>
      </c>
      <c r="Z245" s="3949">
        <v>180.00000000029104</v>
      </c>
      <c r="AA245" s="3949">
        <v>211.99999999998909</v>
      </c>
      <c r="AB245" s="4425">
        <v>199.9999999998181</v>
      </c>
      <c r="AC245" s="1333">
        <f>SUM(E245:AB245)</f>
        <v>4675.9999999999309</v>
      </c>
      <c r="AD245" s="1095"/>
    </row>
    <row r="246" spans="1:30" s="14" customFormat="1" ht="12.75" customHeight="1">
      <c r="A246" s="5275"/>
      <c r="B246" s="5366"/>
      <c r="C246" s="1772" t="s">
        <v>315</v>
      </c>
      <c r="D246" s="757" t="s">
        <v>340</v>
      </c>
      <c r="E246" s="428">
        <v>479.53310626071817</v>
      </c>
      <c r="F246" s="429">
        <v>381.03018253125106</v>
      </c>
      <c r="G246" s="429">
        <v>449.17702523631181</v>
      </c>
      <c r="H246" s="1060">
        <v>398.91853805018775</v>
      </c>
      <c r="I246" s="429">
        <v>417.26730041996524</v>
      </c>
      <c r="J246" s="429">
        <v>457.97816541855252</v>
      </c>
      <c r="K246" s="429">
        <v>532.58614326687632</v>
      </c>
      <c r="L246" s="429">
        <v>454.4007042249936</v>
      </c>
      <c r="M246" s="429">
        <v>480.61627105193747</v>
      </c>
      <c r="N246" s="1060">
        <v>418.60721446270549</v>
      </c>
      <c r="O246" s="429">
        <v>488.62255371590419</v>
      </c>
      <c r="P246" s="429">
        <v>461.80515371710817</v>
      </c>
      <c r="Q246" s="429">
        <v>440.09089970158408</v>
      </c>
      <c r="R246" s="429">
        <v>420.38077977018821</v>
      </c>
      <c r="S246" s="429">
        <v>408.33319727881957</v>
      </c>
      <c r="T246" s="429">
        <v>416.80690973129384</v>
      </c>
      <c r="U246" s="429">
        <v>404.29692059198766</v>
      </c>
      <c r="V246" s="429">
        <v>425.88261293469174</v>
      </c>
      <c r="W246" s="429">
        <v>397.19013079377356</v>
      </c>
      <c r="X246" s="429">
        <v>368.71669341110726</v>
      </c>
      <c r="Y246" s="1060">
        <v>432.96189208744272</v>
      </c>
      <c r="Z246" s="429">
        <v>406.07388490289378</v>
      </c>
      <c r="AA246" s="429">
        <v>456.24554792347556</v>
      </c>
      <c r="AB246" s="430">
        <v>387.58740949603555</v>
      </c>
      <c r="AC246" s="1334"/>
      <c r="AD246" s="1095"/>
    </row>
    <row r="247" spans="1:30" s="14" customFormat="1" ht="12.75" customHeight="1">
      <c r="A247" s="5275"/>
      <c r="B247" s="5366"/>
      <c r="C247" s="2496" t="s">
        <v>342</v>
      </c>
      <c r="D247" s="1181" t="s">
        <v>110</v>
      </c>
      <c r="E247" s="3934">
        <v>22.4</v>
      </c>
      <c r="F247" s="3930">
        <v>22.4</v>
      </c>
      <c r="G247" s="3930">
        <v>22.4</v>
      </c>
      <c r="H247" s="3931">
        <v>21.6</v>
      </c>
      <c r="I247" s="3930">
        <v>21.6</v>
      </c>
      <c r="J247" s="3930">
        <v>25.6</v>
      </c>
      <c r="K247" s="3930">
        <v>24</v>
      </c>
      <c r="L247" s="3930">
        <v>26.4</v>
      </c>
      <c r="M247" s="3930">
        <v>25.6</v>
      </c>
      <c r="N247" s="3931">
        <v>24</v>
      </c>
      <c r="O247" s="3930">
        <v>26.4</v>
      </c>
      <c r="P247" s="3930">
        <v>24</v>
      </c>
      <c r="Q247" s="3930">
        <v>22.4</v>
      </c>
      <c r="R247" s="3930">
        <v>22.4</v>
      </c>
      <c r="S247" s="3930">
        <v>20.8</v>
      </c>
      <c r="T247" s="3930">
        <v>22.4</v>
      </c>
      <c r="U247" s="3930">
        <v>21.6</v>
      </c>
      <c r="V247" s="3932">
        <v>23.2</v>
      </c>
      <c r="W247" s="3930">
        <v>21.6</v>
      </c>
      <c r="X247" s="3930">
        <v>22.4</v>
      </c>
      <c r="Y247" s="3931">
        <v>21.6</v>
      </c>
      <c r="Z247" s="3930">
        <v>23.2</v>
      </c>
      <c r="AA247" s="3930">
        <v>19.2</v>
      </c>
      <c r="AB247" s="4283">
        <v>19.2</v>
      </c>
      <c r="AC247" s="1334"/>
      <c r="AD247" s="1095"/>
    </row>
    <row r="248" spans="1:30" s="14" customFormat="1" ht="12.75" customHeight="1" thickBot="1">
      <c r="A248" s="5276"/>
      <c r="B248" s="5367"/>
      <c r="C248" s="1780" t="s">
        <v>315</v>
      </c>
      <c r="D248" s="1361" t="s">
        <v>111</v>
      </c>
      <c r="E248" s="1101">
        <v>0.5283018867928575</v>
      </c>
      <c r="F248" s="1102">
        <v>0.50588235294171147</v>
      </c>
      <c r="G248" s="1102">
        <v>0.53535353535325692</v>
      </c>
      <c r="H248" s="1200">
        <v>0.50561797752731485</v>
      </c>
      <c r="I248" s="1102">
        <v>0.56043956044069987</v>
      </c>
      <c r="J248" s="1102">
        <v>0.48543689320313338</v>
      </c>
      <c r="K248" s="1102">
        <v>0.6428571428573604</v>
      </c>
      <c r="L248" s="1102">
        <v>0.29357798165163451</v>
      </c>
      <c r="M248" s="1102">
        <v>0.41441441441387</v>
      </c>
      <c r="N248" s="1200">
        <v>0.48936170212791691</v>
      </c>
      <c r="O248" s="1102">
        <v>0.45945945945887817</v>
      </c>
      <c r="P248" s="1102">
        <v>0.45714285714329023</v>
      </c>
      <c r="Q248" s="1102">
        <v>0.48484848484827608</v>
      </c>
      <c r="R248" s="1102">
        <v>0.5</v>
      </c>
      <c r="S248" s="1102">
        <v>0.56179775281012256</v>
      </c>
      <c r="T248" s="1102">
        <v>0.50537634408528542</v>
      </c>
      <c r="U248" s="1102">
        <v>0.511111111111476</v>
      </c>
      <c r="V248" s="1108">
        <v>0.53191489361624933</v>
      </c>
      <c r="W248" s="1102">
        <v>0.5227272727280361</v>
      </c>
      <c r="X248" s="1102">
        <v>0.54320987654288067</v>
      </c>
      <c r="Y248" s="1200">
        <v>0.52083333333283988</v>
      </c>
      <c r="Z248" s="1102">
        <v>0.49450549450624959</v>
      </c>
      <c r="AA248" s="1102">
        <v>0.52475247524750246</v>
      </c>
      <c r="AB248" s="1103">
        <v>0.60240963855388685</v>
      </c>
      <c r="AC248" s="1137">
        <f t="shared" ref="AC248" si="31">AC245/AC244</f>
        <v>0.5051858254105448</v>
      </c>
      <c r="AD248" s="1095"/>
    </row>
    <row r="249" spans="1:30" s="74" customFormat="1" ht="12.75" customHeight="1">
      <c r="A249" s="2266" t="s">
        <v>290</v>
      </c>
      <c r="B249" s="2507"/>
      <c r="C249" s="2508" t="s">
        <v>315</v>
      </c>
      <c r="D249" s="2537"/>
      <c r="E249" s="2269">
        <v>423.99999999997817</v>
      </c>
      <c r="F249" s="1731">
        <v>339.99999999969077</v>
      </c>
      <c r="G249" s="1731">
        <v>396.00000000018554</v>
      </c>
      <c r="H249" s="1731">
        <v>356.00000000022192</v>
      </c>
      <c r="I249" s="1731">
        <v>363.99999999957799</v>
      </c>
      <c r="J249" s="1731">
        <v>412.00000000026193</v>
      </c>
      <c r="K249" s="1731">
        <v>447.99999999986539</v>
      </c>
      <c r="L249" s="1731">
        <v>436.00000000014916</v>
      </c>
      <c r="M249" s="1731">
        <v>443.99999999995998</v>
      </c>
      <c r="N249" s="1731">
        <v>376.00000000020373</v>
      </c>
      <c r="O249" s="1731">
        <v>443.99999999995998</v>
      </c>
      <c r="P249" s="1731">
        <v>419.99999999961801</v>
      </c>
      <c r="Q249" s="1731">
        <v>396.00000000018554</v>
      </c>
      <c r="R249" s="1731">
        <v>376.00000000020373</v>
      </c>
      <c r="S249" s="1731">
        <v>355.99999999976717</v>
      </c>
      <c r="T249" s="1731">
        <v>371.99999999984357</v>
      </c>
      <c r="U249" s="1731">
        <v>360.00000000012733</v>
      </c>
      <c r="V249" s="4438">
        <v>376.00000000020373</v>
      </c>
      <c r="W249" s="1731">
        <v>351.99999999986176</v>
      </c>
      <c r="X249" s="1731">
        <v>324.00000000006912</v>
      </c>
      <c r="Y249" s="1731">
        <v>384.00000000001455</v>
      </c>
      <c r="Z249" s="1731">
        <v>364.00000000003274</v>
      </c>
      <c r="AA249" s="1731">
        <v>403.99999999999636</v>
      </c>
      <c r="AB249" s="1731">
        <v>331.99999999987995</v>
      </c>
      <c r="AC249" s="2538">
        <f t="shared" ref="AC249" si="32">AC239+AC244</f>
        <v>9255.9999999998581</v>
      </c>
      <c r="AD249" s="1125"/>
    </row>
    <row r="250" spans="1:30" s="74" customFormat="1" ht="12.75" customHeight="1">
      <c r="A250" s="2270" t="s">
        <v>313</v>
      </c>
      <c r="B250" s="2510"/>
      <c r="C250" s="2511" t="s">
        <v>315</v>
      </c>
      <c r="D250" s="2539"/>
      <c r="E250" s="2273">
        <v>224.00000000016007</v>
      </c>
      <c r="F250" s="1728">
        <v>172.00000000002547</v>
      </c>
      <c r="G250" s="1728">
        <v>211.99999999998909</v>
      </c>
      <c r="H250" s="1728">
        <v>179.99999999983629</v>
      </c>
      <c r="I250" s="1728">
        <v>204.00000000017826</v>
      </c>
      <c r="J250" s="1728">
        <v>199.9999999998181</v>
      </c>
      <c r="K250" s="1728">
        <v>288.00000000001091</v>
      </c>
      <c r="L250" s="1728">
        <v>128.00000000015643</v>
      </c>
      <c r="M250" s="1728">
        <v>183.9999999997417</v>
      </c>
      <c r="N250" s="1728">
        <v>184.00000000019645</v>
      </c>
      <c r="O250" s="1728">
        <v>203.99999999972351</v>
      </c>
      <c r="P250" s="1728">
        <v>192.00000000000728</v>
      </c>
      <c r="Q250" s="1728">
        <v>192.00000000000728</v>
      </c>
      <c r="R250" s="1728">
        <v>188.00000000010186</v>
      </c>
      <c r="S250" s="1728">
        <v>200.00000000027285</v>
      </c>
      <c r="T250" s="1728">
        <v>187.99999999964712</v>
      </c>
      <c r="U250" s="1728">
        <v>184.00000000019645</v>
      </c>
      <c r="V250" s="4439">
        <v>199.9999999998181</v>
      </c>
      <c r="W250" s="1728">
        <v>184.00000000019645</v>
      </c>
      <c r="X250" s="1728">
        <v>175.99999999993088</v>
      </c>
      <c r="Y250" s="1728">
        <v>199.9999999998181</v>
      </c>
      <c r="Z250" s="1728">
        <v>180.00000000029104</v>
      </c>
      <c r="AA250" s="1728">
        <v>211.99999999998909</v>
      </c>
      <c r="AB250" s="1728">
        <v>199.9999999998181</v>
      </c>
      <c r="AC250" s="2540">
        <f t="shared" ref="AC250" si="33">AC240+AC245</f>
        <v>4675.9999999999309</v>
      </c>
      <c r="AD250" s="1125"/>
    </row>
    <row r="251" spans="1:30" s="74" customFormat="1" ht="12.75" customHeight="1" thickBot="1">
      <c r="A251" s="2274" t="s">
        <v>308</v>
      </c>
      <c r="B251" s="2513"/>
      <c r="C251" s="2514" t="s">
        <v>315</v>
      </c>
      <c r="D251" s="2541"/>
      <c r="E251" s="2277">
        <v>479.53310626071817</v>
      </c>
      <c r="F251" s="1729">
        <v>381.03018253125106</v>
      </c>
      <c r="G251" s="1729">
        <v>449.17702523631181</v>
      </c>
      <c r="H251" s="1729">
        <v>398.91853805018775</v>
      </c>
      <c r="I251" s="1729">
        <v>417.26730041996524</v>
      </c>
      <c r="J251" s="1729">
        <v>457.97816541855252</v>
      </c>
      <c r="K251" s="1729">
        <v>532.58614326687632</v>
      </c>
      <c r="L251" s="1729">
        <v>454.4007042249936</v>
      </c>
      <c r="M251" s="1729">
        <v>480.61627105193747</v>
      </c>
      <c r="N251" s="1729">
        <v>418.60721446270549</v>
      </c>
      <c r="O251" s="1729">
        <v>488.62255371590419</v>
      </c>
      <c r="P251" s="1729">
        <v>461.80515371710817</v>
      </c>
      <c r="Q251" s="1729">
        <v>440.09089970158408</v>
      </c>
      <c r="R251" s="1729">
        <v>420.38077977018821</v>
      </c>
      <c r="S251" s="1729">
        <v>408.33319727881957</v>
      </c>
      <c r="T251" s="1729">
        <v>416.80690973129384</v>
      </c>
      <c r="U251" s="1729">
        <v>404.29692059198766</v>
      </c>
      <c r="V251" s="4440">
        <v>425.88261293469174</v>
      </c>
      <c r="W251" s="1729">
        <v>397.19013079377356</v>
      </c>
      <c r="X251" s="1729">
        <v>368.71669341110726</v>
      </c>
      <c r="Y251" s="1729">
        <v>432.96189208744272</v>
      </c>
      <c r="Z251" s="1729">
        <v>406.07388490289378</v>
      </c>
      <c r="AA251" s="1729">
        <v>456.24554792347556</v>
      </c>
      <c r="AB251" s="1729">
        <v>387.58740949603555</v>
      </c>
      <c r="AC251" s="2542">
        <f t="shared" ref="AC251" si="34">SQRT(AC250*AC250+AC249*AC249)</f>
        <v>10370.077723913004</v>
      </c>
      <c r="AD251" s="1125"/>
    </row>
    <row r="252" spans="1:30" s="8" customFormat="1" ht="12.75" customHeight="1" thickBot="1">
      <c r="A252" s="1159" t="s">
        <v>280</v>
      </c>
      <c r="B252" s="1161"/>
      <c r="C252" s="1358"/>
      <c r="D252" s="1358"/>
      <c r="E252" s="564">
        <v>1</v>
      </c>
      <c r="F252" s="565">
        <v>2</v>
      </c>
      <c r="G252" s="565">
        <v>3</v>
      </c>
      <c r="H252" s="1342">
        <v>4</v>
      </c>
      <c r="I252" s="565">
        <v>5</v>
      </c>
      <c r="J252" s="565">
        <v>6</v>
      </c>
      <c r="K252" s="565">
        <v>7</v>
      </c>
      <c r="L252" s="565">
        <v>8</v>
      </c>
      <c r="M252" s="565">
        <v>9</v>
      </c>
      <c r="N252" s="1342">
        <v>10</v>
      </c>
      <c r="O252" s="565">
        <v>11</v>
      </c>
      <c r="P252" s="565">
        <v>12</v>
      </c>
      <c r="Q252" s="565">
        <v>13</v>
      </c>
      <c r="R252" s="565">
        <v>14</v>
      </c>
      <c r="S252" s="565">
        <v>15</v>
      </c>
      <c r="T252" s="565">
        <v>16</v>
      </c>
      <c r="U252" s="565">
        <v>17</v>
      </c>
      <c r="V252" s="1342">
        <v>18</v>
      </c>
      <c r="W252" s="565">
        <v>19</v>
      </c>
      <c r="X252" s="565">
        <v>20</v>
      </c>
      <c r="Y252" s="1342">
        <v>21</v>
      </c>
      <c r="Z252" s="565">
        <v>22</v>
      </c>
      <c r="AA252" s="565">
        <v>23</v>
      </c>
      <c r="AB252" s="565">
        <v>24</v>
      </c>
      <c r="AC252" s="1161"/>
      <c r="AD252" s="1150"/>
    </row>
    <row r="253" spans="1:30" s="8" customFormat="1" ht="12.75" customHeight="1">
      <c r="A253" s="2639" t="s">
        <v>116</v>
      </c>
      <c r="B253" s="2640"/>
      <c r="C253" s="2643" t="s">
        <v>342</v>
      </c>
      <c r="D253" s="2641" t="s">
        <v>112</v>
      </c>
      <c r="E253" s="4433">
        <v>11</v>
      </c>
      <c r="F253" s="4434">
        <v>10.9</v>
      </c>
      <c r="G253" s="4434">
        <v>11</v>
      </c>
      <c r="H253" s="4434">
        <v>11</v>
      </c>
      <c r="I253" s="4434">
        <v>11</v>
      </c>
      <c r="J253" s="4434">
        <v>11</v>
      </c>
      <c r="K253" s="4434">
        <v>11</v>
      </c>
      <c r="L253" s="4434">
        <v>10.9</v>
      </c>
      <c r="M253" s="4434">
        <v>11</v>
      </c>
      <c r="N253" s="4434">
        <v>10.8</v>
      </c>
      <c r="O253" s="4434">
        <v>10.8</v>
      </c>
      <c r="P253" s="4434">
        <v>10.8</v>
      </c>
      <c r="Q253" s="4434">
        <v>10.9</v>
      </c>
      <c r="R253" s="4434">
        <v>10.8</v>
      </c>
      <c r="S253" s="4434">
        <v>10.8</v>
      </c>
      <c r="T253" s="4434">
        <v>10.8</v>
      </c>
      <c r="U253" s="4434">
        <v>10.8</v>
      </c>
      <c r="V253" s="4434">
        <v>10.9</v>
      </c>
      <c r="W253" s="4434">
        <v>10.8</v>
      </c>
      <c r="X253" s="4434">
        <v>10.9</v>
      </c>
      <c r="Y253" s="4434">
        <v>10.9</v>
      </c>
      <c r="Z253" s="4434">
        <v>10.9</v>
      </c>
      <c r="AA253" s="4434">
        <v>11</v>
      </c>
      <c r="AB253" s="4434">
        <v>11</v>
      </c>
      <c r="AC253" s="2642"/>
      <c r="AD253" s="1150"/>
    </row>
    <row r="254" spans="1:30" s="8" customFormat="1" ht="12.75" customHeight="1" thickBot="1">
      <c r="A254" s="2435" t="s">
        <v>117</v>
      </c>
      <c r="B254" s="2439"/>
      <c r="C254" s="2444" t="s">
        <v>342</v>
      </c>
      <c r="D254" s="2437" t="s">
        <v>112</v>
      </c>
      <c r="E254" s="4431">
        <v>11</v>
      </c>
      <c r="F254" s="4432">
        <v>10.9</v>
      </c>
      <c r="G254" s="4432">
        <v>11</v>
      </c>
      <c r="H254" s="4432">
        <v>11</v>
      </c>
      <c r="I254" s="4432">
        <v>11</v>
      </c>
      <c r="J254" s="4432">
        <v>11</v>
      </c>
      <c r="K254" s="4432">
        <v>11</v>
      </c>
      <c r="L254" s="4432">
        <v>10.9</v>
      </c>
      <c r="M254" s="4432">
        <v>11</v>
      </c>
      <c r="N254" s="4432">
        <v>10.8</v>
      </c>
      <c r="O254" s="4432">
        <v>10.8</v>
      </c>
      <c r="P254" s="4432">
        <v>10.8</v>
      </c>
      <c r="Q254" s="4432">
        <v>10.9</v>
      </c>
      <c r="R254" s="4432">
        <v>10.8</v>
      </c>
      <c r="S254" s="4432">
        <v>10.8</v>
      </c>
      <c r="T254" s="4432">
        <v>10.8</v>
      </c>
      <c r="U254" s="4432">
        <v>10.8</v>
      </c>
      <c r="V254" s="4432">
        <v>10.9</v>
      </c>
      <c r="W254" s="4432">
        <v>10.8</v>
      </c>
      <c r="X254" s="4432">
        <v>10.9</v>
      </c>
      <c r="Y254" s="4432">
        <v>10.9</v>
      </c>
      <c r="Z254" s="4432">
        <v>10.9</v>
      </c>
      <c r="AA254" s="4432">
        <v>11</v>
      </c>
      <c r="AB254" s="4432">
        <v>11</v>
      </c>
      <c r="AC254" s="2632"/>
      <c r="AD254" s="1150"/>
    </row>
    <row r="255" spans="1:30" s="7" customFormat="1" ht="12.75" customHeight="1">
      <c r="A255" s="5269" t="s">
        <v>127</v>
      </c>
      <c r="B255" s="5272" t="s">
        <v>38</v>
      </c>
      <c r="C255" s="1807" t="s">
        <v>296</v>
      </c>
      <c r="D255" s="1330" t="s">
        <v>108</v>
      </c>
      <c r="E255" s="3571">
        <v>283.16640000000001</v>
      </c>
      <c r="F255" s="1559">
        <v>294.62176800000003</v>
      </c>
      <c r="G255" s="1559">
        <v>276.08724000000001</v>
      </c>
      <c r="H255" s="3572">
        <v>276.08724000000001</v>
      </c>
      <c r="I255" s="1559">
        <v>283.16640000000001</v>
      </c>
      <c r="J255" s="1559">
        <v>332.72052000000002</v>
      </c>
      <c r="K255" s="1559">
        <v>332.72052000000002</v>
      </c>
      <c r="L255" s="1559">
        <v>336.71059200000008</v>
      </c>
      <c r="M255" s="1559">
        <v>311.48304000000002</v>
      </c>
      <c r="N255" s="3572">
        <v>312.77016000000003</v>
      </c>
      <c r="O255" s="1559">
        <v>319.72060800000003</v>
      </c>
      <c r="P255" s="1559">
        <v>298.86926400000004</v>
      </c>
      <c r="Q255" s="1559">
        <v>266.56255199999998</v>
      </c>
      <c r="R255" s="1559">
        <v>278.01792</v>
      </c>
      <c r="S255" s="1559">
        <v>257.16657600000002</v>
      </c>
      <c r="T255" s="1559">
        <v>284.968368</v>
      </c>
      <c r="U255" s="1559">
        <v>278.01792</v>
      </c>
      <c r="V255" s="1559">
        <v>287.606964</v>
      </c>
      <c r="W255" s="1559">
        <v>284.968368</v>
      </c>
      <c r="X255" s="1559">
        <v>287.606964</v>
      </c>
      <c r="Y255" s="3572">
        <v>287.606964</v>
      </c>
      <c r="Z255" s="1559">
        <v>294.62176800000003</v>
      </c>
      <c r="AA255" s="1559">
        <v>254.84976</v>
      </c>
      <c r="AB255" s="3591">
        <v>254.84976</v>
      </c>
      <c r="AC255" s="1424">
        <f>SUM(E255:AB255)</f>
        <v>6974.9676359999985</v>
      </c>
      <c r="AD255" s="1366"/>
    </row>
    <row r="256" spans="1:30" s="7" customFormat="1" ht="12.75" customHeight="1">
      <c r="A256" s="5270"/>
      <c r="B256" s="5273"/>
      <c r="C256" s="1771" t="s">
        <v>296</v>
      </c>
      <c r="D256" s="1332" t="s">
        <v>109</v>
      </c>
      <c r="E256" s="1484">
        <v>141.99999999982538</v>
      </c>
      <c r="F256" s="1165">
        <v>111.99999999917054</v>
      </c>
      <c r="G256" s="1165">
        <v>138.00000000082946</v>
      </c>
      <c r="H256" s="1216">
        <v>119.99999999898137</v>
      </c>
      <c r="I256" s="1165">
        <v>132.00000000142609</v>
      </c>
      <c r="J256" s="1165">
        <v>129.99999999919964</v>
      </c>
      <c r="K256" s="1165">
        <v>192.00000000091677</v>
      </c>
      <c r="L256" s="1165">
        <v>75.999999999112333</v>
      </c>
      <c r="M256" s="1165">
        <v>118.0000000003929</v>
      </c>
      <c r="N256" s="1216">
        <v>113.99999999957799</v>
      </c>
      <c r="O256" s="1165">
        <v>131.9999999996071</v>
      </c>
      <c r="P256" s="1165">
        <v>122.00000000120781</v>
      </c>
      <c r="Q256" s="1165">
        <v>119.99999999898137</v>
      </c>
      <c r="R256" s="1165">
        <v>123.99999999979627</v>
      </c>
      <c r="S256" s="1165">
        <v>128.00000000061118</v>
      </c>
      <c r="T256" s="1165">
        <v>120.00000000080036</v>
      </c>
      <c r="U256" s="1165">
        <v>117.99999999857391</v>
      </c>
      <c r="V256" s="1165">
        <v>130.00000000101863</v>
      </c>
      <c r="W256" s="1165">
        <v>115.99999999998545</v>
      </c>
      <c r="X256" s="1165">
        <v>115.99999999998545</v>
      </c>
      <c r="Y256" s="1216">
        <v>141.99999999982538</v>
      </c>
      <c r="Z256" s="1165">
        <v>102.00000000077125</v>
      </c>
      <c r="AA256" s="1165">
        <v>135.99999999860302</v>
      </c>
      <c r="AB256" s="2929">
        <v>126.00000000020373</v>
      </c>
      <c r="AC256" s="1424">
        <f>SUM(E256:AB256)</f>
        <v>3005.9999999994034</v>
      </c>
      <c r="AD256" s="1366"/>
    </row>
    <row r="257" spans="1:30" s="7" customFormat="1" ht="12.75" customHeight="1">
      <c r="A257" s="5275"/>
      <c r="B257" s="5277"/>
      <c r="C257" s="1772" t="s">
        <v>315</v>
      </c>
      <c r="D257" s="757" t="s">
        <v>340</v>
      </c>
      <c r="E257" s="428">
        <v>316.77627766123908</v>
      </c>
      <c r="F257" s="429">
        <v>315.19198305042602</v>
      </c>
      <c r="G257" s="429">
        <v>308.65541318928223</v>
      </c>
      <c r="H257" s="1060">
        <v>301.03847609661648</v>
      </c>
      <c r="I257" s="429">
        <v>312.42152628994131</v>
      </c>
      <c r="J257" s="429">
        <v>357.21554337523207</v>
      </c>
      <c r="K257" s="429">
        <v>384.14443173033555</v>
      </c>
      <c r="L257" s="429">
        <v>345.18114485709611</v>
      </c>
      <c r="M257" s="429">
        <v>333.08510054899534</v>
      </c>
      <c r="N257" s="1060">
        <v>332.8981420589929</v>
      </c>
      <c r="O257" s="429">
        <v>345.89776983927771</v>
      </c>
      <c r="P257" s="429">
        <v>322.81083774278153</v>
      </c>
      <c r="Q257" s="429">
        <v>292.32788804441532</v>
      </c>
      <c r="R257" s="429">
        <v>304.41741711189241</v>
      </c>
      <c r="S257" s="429">
        <v>287.26059216627721</v>
      </c>
      <c r="T257" s="429">
        <v>309.20376899510057</v>
      </c>
      <c r="U257" s="429">
        <v>302.02311805686304</v>
      </c>
      <c r="V257" s="429">
        <v>315.62282195931613</v>
      </c>
      <c r="W257" s="429">
        <v>307.67348075610943</v>
      </c>
      <c r="X257" s="429">
        <v>310.11895417935023</v>
      </c>
      <c r="Y257" s="1060">
        <v>320.75187566286763</v>
      </c>
      <c r="Z257" s="429">
        <v>311.77874555460505</v>
      </c>
      <c r="AA257" s="429">
        <v>288.86744394562294</v>
      </c>
      <c r="AB257" s="430">
        <v>284.29632458424248</v>
      </c>
      <c r="AC257" s="1382"/>
      <c r="AD257" s="1366"/>
    </row>
    <row r="258" spans="1:30" s="7" customFormat="1" ht="12.75" customHeight="1">
      <c r="A258" s="5275"/>
      <c r="B258" s="5277"/>
      <c r="C258" s="2496" t="s">
        <v>342</v>
      </c>
      <c r="D258" s="1181" t="s">
        <v>110</v>
      </c>
      <c r="E258" s="3934">
        <v>16</v>
      </c>
      <c r="F258" s="3930">
        <v>16.8</v>
      </c>
      <c r="G258" s="3930">
        <v>15.6</v>
      </c>
      <c r="H258" s="3931">
        <v>15.6</v>
      </c>
      <c r="I258" s="3930">
        <v>16</v>
      </c>
      <c r="J258" s="3930">
        <v>18.8</v>
      </c>
      <c r="K258" s="3930">
        <v>18.8</v>
      </c>
      <c r="L258" s="3930">
        <v>19.2</v>
      </c>
      <c r="M258" s="3930">
        <v>17.600000000000001</v>
      </c>
      <c r="N258" s="3931">
        <v>18</v>
      </c>
      <c r="O258" s="3930">
        <v>18.399999999999999</v>
      </c>
      <c r="P258" s="3930">
        <v>17.2</v>
      </c>
      <c r="Q258" s="3930">
        <v>15.2</v>
      </c>
      <c r="R258" s="3930">
        <v>16</v>
      </c>
      <c r="S258" s="3930">
        <v>14.8</v>
      </c>
      <c r="T258" s="3930">
        <v>16.399999999999999</v>
      </c>
      <c r="U258" s="3930">
        <v>16</v>
      </c>
      <c r="V258" s="3932">
        <v>16.399999999999999</v>
      </c>
      <c r="W258" s="3930">
        <v>16.399999999999999</v>
      </c>
      <c r="X258" s="3930">
        <v>16.399999999999999</v>
      </c>
      <c r="Y258" s="3931">
        <v>16.399999999999999</v>
      </c>
      <c r="Z258" s="3930">
        <v>16.8</v>
      </c>
      <c r="AA258" s="3930">
        <v>14.4</v>
      </c>
      <c r="AB258" s="4283">
        <v>14.4</v>
      </c>
      <c r="AC258" s="1382"/>
      <c r="AD258" s="1366"/>
    </row>
    <row r="259" spans="1:30" s="35" customFormat="1" ht="12.75" customHeight="1" thickBot="1">
      <c r="A259" s="5275"/>
      <c r="B259" s="5277"/>
      <c r="C259" s="1782" t="s">
        <v>315</v>
      </c>
      <c r="D259" s="1360" t="s">
        <v>111</v>
      </c>
      <c r="E259" s="1101">
        <v>0.50147192604710644</v>
      </c>
      <c r="F259" s="1102">
        <v>0.38014842134533156</v>
      </c>
      <c r="G259" s="1102">
        <v>0.49984200646444021</v>
      </c>
      <c r="H259" s="1200">
        <v>0.43464522300625469</v>
      </c>
      <c r="I259" s="1102">
        <v>0.4661570016832014</v>
      </c>
      <c r="J259" s="1102">
        <v>0.39071831217142733</v>
      </c>
      <c r="K259" s="1102">
        <v>0.57706089182872389</v>
      </c>
      <c r="L259" s="1102">
        <v>0.22571312517282591</v>
      </c>
      <c r="M259" s="1102">
        <v>0.37883282505651961</v>
      </c>
      <c r="N259" s="1200">
        <v>0.36448489843013793</v>
      </c>
      <c r="O259" s="1102">
        <v>0.41286046847379659</v>
      </c>
      <c r="P259" s="1102">
        <v>0.40820524120943996</v>
      </c>
      <c r="Q259" s="1102">
        <v>0.45017576211898425</v>
      </c>
      <c r="R259" s="1102">
        <v>0.44601441518516605</v>
      </c>
      <c r="S259" s="1102">
        <v>0.49773186699274313</v>
      </c>
      <c r="T259" s="1102">
        <v>0.42109936917910956</v>
      </c>
      <c r="U259" s="1102">
        <v>0.4244330725104839</v>
      </c>
      <c r="V259" s="1108">
        <v>0.45200574489920431</v>
      </c>
      <c r="W259" s="1102">
        <v>0.40706272353703993</v>
      </c>
      <c r="X259" s="1102">
        <v>0.40332820313761752</v>
      </c>
      <c r="Y259" s="1200">
        <v>0.49372935211619345</v>
      </c>
      <c r="Z259" s="1102">
        <v>0.3462065980161087</v>
      </c>
      <c r="AA259" s="1102">
        <v>0.53364774602339438</v>
      </c>
      <c r="AB259" s="1103">
        <v>0.49440894117461098</v>
      </c>
      <c r="AC259" s="1384">
        <f t="shared" ref="AC259" si="35">AC256/AC255</f>
        <v>0.43096974163499963</v>
      </c>
      <c r="AD259" s="1372"/>
    </row>
    <row r="260" spans="1:30" s="7" customFormat="1" ht="12.75" customHeight="1">
      <c r="A260" s="5269" t="s">
        <v>144</v>
      </c>
      <c r="B260" s="5272" t="s">
        <v>37</v>
      </c>
      <c r="C260" s="1770" t="s">
        <v>296</v>
      </c>
      <c r="D260" s="1330" t="s">
        <v>108</v>
      </c>
      <c r="E260" s="3563">
        <v>93.018639999999991</v>
      </c>
      <c r="F260" s="3564">
        <v>74.447435999999996</v>
      </c>
      <c r="G260" s="3564">
        <v>100.17391999999998</v>
      </c>
      <c r="H260" s="3565">
        <v>78.708079999999995</v>
      </c>
      <c r="I260" s="3564">
        <v>78.708079999999995</v>
      </c>
      <c r="J260" s="3564">
        <v>100.17391999999998</v>
      </c>
      <c r="K260" s="3564">
        <v>75.130439999999993</v>
      </c>
      <c r="L260" s="3564">
        <v>106.35347999999999</v>
      </c>
      <c r="M260" s="3564">
        <v>103.75155999999998</v>
      </c>
      <c r="N260" s="3565">
        <v>84.302208000000007</v>
      </c>
      <c r="O260" s="3564">
        <v>101.865168</v>
      </c>
      <c r="P260" s="3564">
        <v>98.352575999999985</v>
      </c>
      <c r="Q260" s="3564">
        <v>102.808364</v>
      </c>
      <c r="R260" s="3564">
        <v>94.839984000000001</v>
      </c>
      <c r="S260" s="3564">
        <v>80.789615999999995</v>
      </c>
      <c r="T260" s="3564">
        <v>87.814800000000005</v>
      </c>
      <c r="U260" s="3564">
        <v>70.251840000000001</v>
      </c>
      <c r="V260" s="3564">
        <v>95.718132000000011</v>
      </c>
      <c r="W260" s="3564">
        <v>77.277023999999997</v>
      </c>
      <c r="X260" s="3564">
        <v>81.537667999999996</v>
      </c>
      <c r="Y260" s="3565">
        <v>77.992551999999989</v>
      </c>
      <c r="Z260" s="3564">
        <v>85.082784000000004</v>
      </c>
      <c r="AA260" s="3564">
        <v>64.397519999999986</v>
      </c>
      <c r="AB260" s="4435">
        <v>53.664599999999993</v>
      </c>
      <c r="AC260" s="1461">
        <f>SUM(E260:AB260)</f>
        <v>2067.1603919999998</v>
      </c>
      <c r="AD260" s="1095"/>
    </row>
    <row r="261" spans="1:30" s="7" customFormat="1" ht="12.75" customHeight="1">
      <c r="A261" s="5270"/>
      <c r="B261" s="5273"/>
      <c r="C261" s="1771" t="s">
        <v>296</v>
      </c>
      <c r="D261" s="1332" t="s">
        <v>109</v>
      </c>
      <c r="E261" s="1484">
        <v>43.999999999869033</v>
      </c>
      <c r="F261" s="1165">
        <v>23.999999999887223</v>
      </c>
      <c r="G261" s="1165">
        <v>37.000000000261934</v>
      </c>
      <c r="H261" s="1216">
        <v>32.000000000152795</v>
      </c>
      <c r="I261" s="1165">
        <v>34.999999999854481</v>
      </c>
      <c r="J261" s="1165">
        <v>34.999999999854481</v>
      </c>
      <c r="K261" s="1165">
        <v>52.999999999883585</v>
      </c>
      <c r="L261" s="1165">
        <v>25.000000000090949</v>
      </c>
      <c r="M261" s="1165">
        <v>34.000000000105501</v>
      </c>
      <c r="N261" s="1216">
        <v>34.000000000105501</v>
      </c>
      <c r="O261" s="1165">
        <v>36.000000000058208</v>
      </c>
      <c r="P261" s="1165">
        <v>36.000000000058208</v>
      </c>
      <c r="Q261" s="1165">
        <v>34.999999999854481</v>
      </c>
      <c r="R261" s="1165">
        <v>36.000000000058208</v>
      </c>
      <c r="S261" s="1165">
        <v>34.999999999854481</v>
      </c>
      <c r="T261" s="1165">
        <v>34.999999999854481</v>
      </c>
      <c r="U261" s="1165">
        <v>36.000000000058208</v>
      </c>
      <c r="V261" s="1165">
        <v>36.000000000058208</v>
      </c>
      <c r="W261" s="1165">
        <v>34.000000000105501</v>
      </c>
      <c r="X261" s="1165">
        <v>32.000000000152795</v>
      </c>
      <c r="Y261" s="1216">
        <v>40.9999999997126</v>
      </c>
      <c r="Z261" s="1165">
        <v>28.999999999996362</v>
      </c>
      <c r="AA261" s="1165">
        <v>39.99999999996362</v>
      </c>
      <c r="AB261" s="2929">
        <v>38.000000000010914</v>
      </c>
      <c r="AC261" s="1450">
        <f>SUM(E261:AB261)</f>
        <v>851.99999999986176</v>
      </c>
      <c r="AD261" s="1095"/>
    </row>
    <row r="262" spans="1:30" s="7" customFormat="1" ht="12.75" customHeight="1">
      <c r="A262" s="5275"/>
      <c r="B262" s="5277"/>
      <c r="C262" s="1772" t="s">
        <v>315</v>
      </c>
      <c r="D262" s="757" t="s">
        <v>340</v>
      </c>
      <c r="E262" s="428">
        <v>102.9002788501473</v>
      </c>
      <c r="F262" s="429">
        <v>78.220334485149593</v>
      </c>
      <c r="G262" s="429">
        <v>106.78864288015734</v>
      </c>
      <c r="H262" s="1060">
        <v>84.964474089446213</v>
      </c>
      <c r="I262" s="429">
        <v>86.139200468057595</v>
      </c>
      <c r="J262" s="429">
        <v>106.11227190177492</v>
      </c>
      <c r="K262" s="429">
        <v>91.943368518785832</v>
      </c>
      <c r="L262" s="429">
        <v>109.25228925800569</v>
      </c>
      <c r="M262" s="429">
        <v>109.18052116765504</v>
      </c>
      <c r="N262" s="1060">
        <v>90.90028753355206</v>
      </c>
      <c r="O262" s="429">
        <v>108.0394023107885</v>
      </c>
      <c r="P262" s="429">
        <v>104.73408807947851</v>
      </c>
      <c r="Q262" s="429">
        <v>108.60276105305201</v>
      </c>
      <c r="R262" s="429">
        <v>101.44270582513288</v>
      </c>
      <c r="S262" s="429">
        <v>88.045227317653442</v>
      </c>
      <c r="T262" s="429">
        <v>94.532740883938274</v>
      </c>
      <c r="U262" s="429">
        <v>78.938716884617463</v>
      </c>
      <c r="V262" s="429">
        <v>102.26417160263713</v>
      </c>
      <c r="W262" s="429">
        <v>84.425934630916288</v>
      </c>
      <c r="X262" s="429">
        <v>87.592187453493835</v>
      </c>
      <c r="Y262" s="1060">
        <v>88.112644764807371</v>
      </c>
      <c r="Z262" s="429">
        <v>89.889265950893417</v>
      </c>
      <c r="AA262" s="429">
        <v>75.809238105573172</v>
      </c>
      <c r="AB262" s="430">
        <v>65.756287099872267</v>
      </c>
      <c r="AC262" s="1451"/>
      <c r="AD262" s="1095"/>
    </row>
    <row r="263" spans="1:30" s="7" customFormat="1" ht="12.75" customHeight="1">
      <c r="A263" s="5275"/>
      <c r="B263" s="5277"/>
      <c r="C263" s="2496" t="s">
        <v>342</v>
      </c>
      <c r="D263" s="1181" t="s">
        <v>110</v>
      </c>
      <c r="E263" s="3934">
        <v>5.2</v>
      </c>
      <c r="F263" s="3930">
        <v>4.2</v>
      </c>
      <c r="G263" s="3930">
        <v>5.6</v>
      </c>
      <c r="H263" s="3931">
        <v>4.4000000000000004</v>
      </c>
      <c r="I263" s="3930">
        <v>4.4000000000000004</v>
      </c>
      <c r="J263" s="3930">
        <v>5.6</v>
      </c>
      <c r="K263" s="3930">
        <v>4.2</v>
      </c>
      <c r="L263" s="3930">
        <v>6</v>
      </c>
      <c r="M263" s="3930">
        <v>5.8</v>
      </c>
      <c r="N263" s="3931">
        <v>4.8</v>
      </c>
      <c r="O263" s="3930">
        <v>5.8</v>
      </c>
      <c r="P263" s="3930">
        <v>5.6</v>
      </c>
      <c r="Q263" s="3930">
        <v>5.8</v>
      </c>
      <c r="R263" s="3930">
        <v>5.4</v>
      </c>
      <c r="S263" s="3930">
        <v>4.5999999999999996</v>
      </c>
      <c r="T263" s="3930">
        <v>5</v>
      </c>
      <c r="U263" s="3930">
        <v>4</v>
      </c>
      <c r="V263" s="3932">
        <v>5.4</v>
      </c>
      <c r="W263" s="3930">
        <v>4.4000000000000004</v>
      </c>
      <c r="X263" s="3930">
        <v>4.5999999999999996</v>
      </c>
      <c r="Y263" s="3931">
        <v>4.4000000000000004</v>
      </c>
      <c r="Z263" s="3930">
        <v>4.8</v>
      </c>
      <c r="AA263" s="3930">
        <v>3.6</v>
      </c>
      <c r="AB263" s="4283">
        <v>3</v>
      </c>
      <c r="AC263" s="1451"/>
      <c r="AD263" s="1095"/>
    </row>
    <row r="264" spans="1:30" s="35" customFormat="1" ht="12.75" customHeight="1" thickBot="1">
      <c r="A264" s="5275"/>
      <c r="B264" s="5277"/>
      <c r="C264" s="1773" t="s">
        <v>315</v>
      </c>
      <c r="D264" s="1360" t="s">
        <v>111</v>
      </c>
      <c r="E264" s="1101">
        <v>0.47302347142324419</v>
      </c>
      <c r="F264" s="1102">
        <v>0.32237510503232408</v>
      </c>
      <c r="G264" s="1102">
        <v>0.36935761324166949</v>
      </c>
      <c r="H264" s="1200">
        <v>0.40656562833387366</v>
      </c>
      <c r="I264" s="1102">
        <v>0.44468115598620223</v>
      </c>
      <c r="J264" s="1102">
        <v>0.34939233684630178</v>
      </c>
      <c r="K264" s="1102">
        <v>0.70543976582439272</v>
      </c>
      <c r="L264" s="1102">
        <v>0.23506518075469607</v>
      </c>
      <c r="M264" s="1102">
        <v>0.32770591594097964</v>
      </c>
      <c r="N264" s="1200">
        <v>0.40331090735020247</v>
      </c>
      <c r="O264" s="1102">
        <v>0.3534083407201391</v>
      </c>
      <c r="P264" s="1102">
        <v>0.36603006717442982</v>
      </c>
      <c r="Q264" s="1102">
        <v>0.34043922729725068</v>
      </c>
      <c r="R264" s="1102">
        <v>0.37958673632903828</v>
      </c>
      <c r="S264" s="1102">
        <v>0.43322399254694421</v>
      </c>
      <c r="T264" s="1102">
        <v>0.39856607314318859</v>
      </c>
      <c r="U264" s="1102">
        <v>0.5124420940442016</v>
      </c>
      <c r="V264" s="1108">
        <v>0.37610428920675348</v>
      </c>
      <c r="W264" s="1102">
        <v>0.43997553529113004</v>
      </c>
      <c r="X264" s="1102">
        <v>0.39245664960828652</v>
      </c>
      <c r="Y264" s="1200">
        <v>0.5256912224094501</v>
      </c>
      <c r="Z264" s="1102">
        <v>0.34084451209302646</v>
      </c>
      <c r="AA264" s="1102">
        <v>0.62114193217322078</v>
      </c>
      <c r="AB264" s="1103">
        <v>0.70810180267831901</v>
      </c>
      <c r="AC264" s="1336">
        <f t="shared" ref="AC264" si="36">AC261/AC260</f>
        <v>0.41215959985356659</v>
      </c>
      <c r="AD264" s="1105"/>
    </row>
    <row r="265" spans="1:30" s="7" customFormat="1" ht="12.75" customHeight="1">
      <c r="A265" s="5269" t="s">
        <v>149</v>
      </c>
      <c r="B265" s="5356" t="s">
        <v>160</v>
      </c>
      <c r="C265" s="1770"/>
      <c r="D265" s="1288" t="s">
        <v>108</v>
      </c>
      <c r="E265" s="1162"/>
      <c r="F265" s="1163"/>
      <c r="G265" s="1163"/>
      <c r="H265" s="1215"/>
      <c r="I265" s="1163"/>
      <c r="J265" s="1163"/>
      <c r="K265" s="1163"/>
      <c r="L265" s="1163"/>
      <c r="M265" s="1163"/>
      <c r="N265" s="1215"/>
      <c r="O265" s="1163"/>
      <c r="P265" s="1163"/>
      <c r="Q265" s="1163"/>
      <c r="R265" s="1163"/>
      <c r="S265" s="1163"/>
      <c r="T265" s="1163"/>
      <c r="U265" s="1163"/>
      <c r="V265" s="1163"/>
      <c r="W265" s="1163"/>
      <c r="X265" s="1163"/>
      <c r="Y265" s="1215"/>
      <c r="Z265" s="1163"/>
      <c r="AA265" s="1163"/>
      <c r="AB265" s="1163"/>
      <c r="AC265" s="1337"/>
      <c r="AD265" s="1095"/>
    </row>
    <row r="266" spans="1:30" s="7" customFormat="1" ht="12.75" customHeight="1">
      <c r="A266" s="5270"/>
      <c r="B266" s="5357"/>
      <c r="C266" s="1780"/>
      <c r="D266" s="1291" t="s">
        <v>109</v>
      </c>
      <c r="E266" s="1164"/>
      <c r="F266" s="1165"/>
      <c r="G266" s="1165"/>
      <c r="H266" s="1216"/>
      <c r="I266" s="1165"/>
      <c r="J266" s="1165"/>
      <c r="K266" s="1165"/>
      <c r="L266" s="1165"/>
      <c r="M266" s="1165"/>
      <c r="N266" s="1216"/>
      <c r="O266" s="1165"/>
      <c r="P266" s="1165"/>
      <c r="Q266" s="1165"/>
      <c r="R266" s="1165"/>
      <c r="S266" s="1165"/>
      <c r="T266" s="1165"/>
      <c r="U266" s="1165"/>
      <c r="V266" s="1165"/>
      <c r="W266" s="1165"/>
      <c r="X266" s="1165"/>
      <c r="Y266" s="1216"/>
      <c r="Z266" s="1165"/>
      <c r="AA266" s="1165"/>
      <c r="AB266" s="1165"/>
      <c r="AC266" s="1322"/>
      <c r="AD266" s="1095"/>
    </row>
    <row r="267" spans="1:30" s="14" customFormat="1" ht="12.75" customHeight="1" thickBot="1">
      <c r="A267" s="5275"/>
      <c r="B267" s="5368"/>
      <c r="C267" s="1773"/>
      <c r="D267" s="1296" t="s">
        <v>111</v>
      </c>
      <c r="E267" s="1144"/>
      <c r="F267" s="1145"/>
      <c r="G267" s="1145"/>
      <c r="H267" s="1210"/>
      <c r="I267" s="1145"/>
      <c r="J267" s="1145"/>
      <c r="K267" s="1145"/>
      <c r="L267" s="1145"/>
      <c r="M267" s="1145"/>
      <c r="N267" s="1210"/>
      <c r="O267" s="1145"/>
      <c r="P267" s="1145"/>
      <c r="Q267" s="1145"/>
      <c r="R267" s="1145"/>
      <c r="S267" s="1145"/>
      <c r="T267" s="1145"/>
      <c r="U267" s="1145"/>
      <c r="V267" s="1146"/>
      <c r="W267" s="1145"/>
      <c r="X267" s="1145"/>
      <c r="Y267" s="1210"/>
      <c r="Z267" s="1145"/>
      <c r="AA267" s="1145"/>
      <c r="AB267" s="1145"/>
      <c r="AC267" s="1308"/>
      <c r="AD267" s="1095"/>
    </row>
    <row r="268" spans="1:30" s="7" customFormat="1" ht="12.75" customHeight="1">
      <c r="A268" s="5269" t="s">
        <v>137</v>
      </c>
      <c r="B268" s="5272" t="s">
        <v>36</v>
      </c>
      <c r="C268" s="1770" t="s">
        <v>296</v>
      </c>
      <c r="D268" s="1330" t="s">
        <v>108</v>
      </c>
      <c r="E268" s="1483">
        <v>21.999999999934516</v>
      </c>
      <c r="F268" s="1167">
        <v>18.000000000029104</v>
      </c>
      <c r="G268" s="1167">
        <v>24.000000000000909</v>
      </c>
      <c r="H268" s="1217">
        <v>19.99999999998181</v>
      </c>
      <c r="I268" s="1167">
        <v>19.99999999998181</v>
      </c>
      <c r="J268" s="1167">
        <v>22.000000000048203</v>
      </c>
      <c r="K268" s="1167">
        <v>21.999999999934516</v>
      </c>
      <c r="L268" s="1167">
        <v>24.000000000000909</v>
      </c>
      <c r="M268" s="1167">
        <v>16.000000000076398</v>
      </c>
      <c r="N268" s="1217">
        <v>19.99999999998181</v>
      </c>
      <c r="O268" s="1167">
        <v>19.99999999998181</v>
      </c>
      <c r="P268" s="1167">
        <v>22.000000000048203</v>
      </c>
      <c r="Q268" s="1167">
        <v>21.999999999934516</v>
      </c>
      <c r="R268" s="1167">
        <v>18.000000000029104</v>
      </c>
      <c r="S268" s="1167">
        <v>18.000000000029104</v>
      </c>
      <c r="T268" s="1167">
        <v>19.99999999998181</v>
      </c>
      <c r="U268" s="1167">
        <v>15.999999999962711</v>
      </c>
      <c r="V268" s="1167">
        <v>14.000000000010004</v>
      </c>
      <c r="W268" s="1167">
        <v>14.000000000010004</v>
      </c>
      <c r="X268" s="1167">
        <v>14.000000000010004</v>
      </c>
      <c r="Y268" s="1217">
        <v>14.000000000010004</v>
      </c>
      <c r="Z268" s="1167">
        <v>14.000000000010004</v>
      </c>
      <c r="AA268" s="1167">
        <v>18.000000000029104</v>
      </c>
      <c r="AB268" s="2928">
        <v>19.99999999998181</v>
      </c>
      <c r="AC268" s="1331">
        <f>SUM(E268:AB268)</f>
        <v>451.99999999999818</v>
      </c>
      <c r="AD268" s="1095"/>
    </row>
    <row r="269" spans="1:30" s="7" customFormat="1" ht="12.75" customHeight="1">
      <c r="A269" s="5270"/>
      <c r="B269" s="5273"/>
      <c r="C269" s="1771" t="s">
        <v>296</v>
      </c>
      <c r="D269" s="1332" t="s">
        <v>109</v>
      </c>
      <c r="E269" s="1484">
        <v>27.999999999906322</v>
      </c>
      <c r="F269" s="1165">
        <v>22.000000000048203</v>
      </c>
      <c r="G269" s="1165">
        <v>25.999999999953616</v>
      </c>
      <c r="H269" s="1216">
        <v>24.000000000000909</v>
      </c>
      <c r="I269" s="1165">
        <v>26.000000000067303</v>
      </c>
      <c r="J269" s="1165">
        <v>25.999999999953616</v>
      </c>
      <c r="K269" s="1165">
        <v>32.000000000039108</v>
      </c>
      <c r="L269" s="1165">
        <v>21.999999999934516</v>
      </c>
      <c r="M269" s="1165">
        <v>24.000000000000909</v>
      </c>
      <c r="N269" s="1216">
        <v>24.000000000000909</v>
      </c>
      <c r="O269" s="1165">
        <v>24.000000000000909</v>
      </c>
      <c r="P269" s="1165">
        <v>26.000000000067303</v>
      </c>
      <c r="Q269" s="1165">
        <v>24.000000000000909</v>
      </c>
      <c r="R269" s="1165">
        <v>25.999999999953616</v>
      </c>
      <c r="S269" s="1165">
        <v>24.000000000000909</v>
      </c>
      <c r="T269" s="1165">
        <v>26.000000000067303</v>
      </c>
      <c r="U269" s="1165">
        <v>21.999999999934516</v>
      </c>
      <c r="V269" s="1165">
        <v>26.000000000067303</v>
      </c>
      <c r="W269" s="1165">
        <v>21.999999999934516</v>
      </c>
      <c r="X269" s="1165">
        <v>24.000000000000909</v>
      </c>
      <c r="Y269" s="1216">
        <v>28.000000000020009</v>
      </c>
      <c r="Z269" s="1165">
        <v>19.99999999998181</v>
      </c>
      <c r="AA269" s="1165">
        <v>25.999999999953616</v>
      </c>
      <c r="AB269" s="2929">
        <v>26.000000000067303</v>
      </c>
      <c r="AC269" s="1333">
        <f>SUM(E269:AB269)</f>
        <v>597.99999999995634</v>
      </c>
      <c r="AD269" s="1095"/>
    </row>
    <row r="270" spans="1:30" s="7" customFormat="1" ht="12.75" customHeight="1">
      <c r="A270" s="5275"/>
      <c r="B270" s="5277"/>
      <c r="C270" s="1772" t="s">
        <v>315</v>
      </c>
      <c r="D270" s="757" t="s">
        <v>340</v>
      </c>
      <c r="E270" s="428">
        <v>35.608987629415594</v>
      </c>
      <c r="F270" s="429">
        <v>28.425340807159529</v>
      </c>
      <c r="G270" s="429">
        <v>35.383612025874797</v>
      </c>
      <c r="H270" s="1060">
        <v>31.24099870361567</v>
      </c>
      <c r="I270" s="429">
        <v>32.802438933755703</v>
      </c>
      <c r="J270" s="429">
        <v>34.058772731848528</v>
      </c>
      <c r="K270" s="429">
        <v>38.832975677890325</v>
      </c>
      <c r="L270" s="429">
        <v>32.557641192155835</v>
      </c>
      <c r="M270" s="429">
        <v>28.84441020375505</v>
      </c>
      <c r="N270" s="1060">
        <v>31.24099870361567</v>
      </c>
      <c r="O270" s="429">
        <v>31.24099870361567</v>
      </c>
      <c r="P270" s="429">
        <v>34.058772731935314</v>
      </c>
      <c r="Q270" s="429">
        <v>32.557641192155835</v>
      </c>
      <c r="R270" s="429">
        <v>31.622776601662224</v>
      </c>
      <c r="S270" s="429">
        <v>30.00000000001819</v>
      </c>
      <c r="T270" s="429">
        <v>32.802438933755703</v>
      </c>
      <c r="U270" s="429">
        <v>27.202941017395997</v>
      </c>
      <c r="V270" s="429">
        <v>29.529646120530803</v>
      </c>
      <c r="W270" s="429">
        <v>26.07680962076072</v>
      </c>
      <c r="X270" s="429">
        <v>27.784887978905434</v>
      </c>
      <c r="Y270" s="1060">
        <v>31.304951685019425</v>
      </c>
      <c r="Z270" s="429">
        <v>24.413111231458242</v>
      </c>
      <c r="AA270" s="429">
        <v>31.622776601662224</v>
      </c>
      <c r="AB270" s="430">
        <v>32.802438933755703</v>
      </c>
      <c r="AC270" s="1334"/>
      <c r="AD270" s="1095"/>
    </row>
    <row r="271" spans="1:30" s="7" customFormat="1" ht="12.75" customHeight="1">
      <c r="A271" s="5275"/>
      <c r="B271" s="5277"/>
      <c r="C271" s="2496" t="s">
        <v>342</v>
      </c>
      <c r="D271" s="1181" t="s">
        <v>110</v>
      </c>
      <c r="E271" s="3934">
        <v>2</v>
      </c>
      <c r="F271" s="3930">
        <v>2</v>
      </c>
      <c r="G271" s="3930">
        <v>2</v>
      </c>
      <c r="H271" s="3931">
        <v>2</v>
      </c>
      <c r="I271" s="3930">
        <v>2</v>
      </c>
      <c r="J271" s="3930">
        <v>2</v>
      </c>
      <c r="K271" s="3930">
        <v>2</v>
      </c>
      <c r="L271" s="3930">
        <v>2</v>
      </c>
      <c r="M271" s="3930">
        <v>2.4</v>
      </c>
      <c r="N271" s="3931">
        <v>2</v>
      </c>
      <c r="O271" s="3930">
        <v>2.4</v>
      </c>
      <c r="P271" s="3930">
        <v>2</v>
      </c>
      <c r="Q271" s="3930">
        <v>2</v>
      </c>
      <c r="R271" s="3930">
        <v>2</v>
      </c>
      <c r="S271" s="3930">
        <v>2.4</v>
      </c>
      <c r="T271" s="3930">
        <v>2.4</v>
      </c>
      <c r="U271" s="3930">
        <v>2</v>
      </c>
      <c r="V271" s="3932">
        <v>1.6</v>
      </c>
      <c r="W271" s="3930">
        <v>1.6</v>
      </c>
      <c r="X271" s="3930">
        <v>1.6</v>
      </c>
      <c r="Y271" s="3931">
        <v>1.6</v>
      </c>
      <c r="Z271" s="3930">
        <v>1.6</v>
      </c>
      <c r="AA271" s="3930">
        <v>2</v>
      </c>
      <c r="AB271" s="4283">
        <v>2</v>
      </c>
      <c r="AC271" s="1334"/>
      <c r="AD271" s="1095"/>
    </row>
    <row r="272" spans="1:30" s="14" customFormat="1" ht="12.75" customHeight="1" thickBot="1">
      <c r="A272" s="5275"/>
      <c r="B272" s="5277"/>
      <c r="C272" s="1773" t="s">
        <v>315</v>
      </c>
      <c r="D272" s="1360" t="s">
        <v>111</v>
      </c>
      <c r="E272" s="1101">
        <v>1.2727272727268029</v>
      </c>
      <c r="F272" s="1102">
        <v>1.222222222222924</v>
      </c>
      <c r="G272" s="1102">
        <v>1.0833333333313595</v>
      </c>
      <c r="H272" s="1200">
        <v>1.2000000000011368</v>
      </c>
      <c r="I272" s="1102">
        <v>1.3000000000045475</v>
      </c>
      <c r="J272" s="1102">
        <v>1.1818181818134841</v>
      </c>
      <c r="K272" s="1102">
        <v>1.4545454545515617</v>
      </c>
      <c r="L272" s="1102">
        <v>0.9166666666639034</v>
      </c>
      <c r="M272" s="1102">
        <v>1.4999999999928946</v>
      </c>
      <c r="N272" s="1200">
        <v>1.2000000000011368</v>
      </c>
      <c r="O272" s="1102">
        <v>1.2000000000011368</v>
      </c>
      <c r="P272" s="1102">
        <v>1.1818181818186515</v>
      </c>
      <c r="Q272" s="1102">
        <v>1.0909090909123793</v>
      </c>
      <c r="R272" s="1102">
        <v>1.4444444444395321</v>
      </c>
      <c r="S272" s="1102">
        <v>1.3333333333312281</v>
      </c>
      <c r="T272" s="1102">
        <v>1.3000000000045475</v>
      </c>
      <c r="U272" s="1102">
        <v>1.3749999999991118</v>
      </c>
      <c r="V272" s="1108">
        <v>1.8571428571463373</v>
      </c>
      <c r="W272" s="1102">
        <v>1.5714285714227711</v>
      </c>
      <c r="X272" s="1102">
        <v>1.7142857142845542</v>
      </c>
      <c r="Y272" s="1200">
        <v>2</v>
      </c>
      <c r="Z272" s="1102">
        <v>1.4285714285691085</v>
      </c>
      <c r="AA272" s="1102">
        <v>1.4444444444395321</v>
      </c>
      <c r="AB272" s="1103">
        <v>1.3000000000045475</v>
      </c>
      <c r="AC272" s="1138">
        <f t="shared" ref="AC272" si="37">AC269/AC268</f>
        <v>1.3230088495574308</v>
      </c>
      <c r="AD272" s="1095"/>
    </row>
    <row r="273" spans="1:30" s="7" customFormat="1" ht="12.75" customHeight="1">
      <c r="A273" s="5269" t="s">
        <v>124</v>
      </c>
      <c r="B273" s="5356" t="s">
        <v>160</v>
      </c>
      <c r="C273" s="1770"/>
      <c r="D273" s="1288" t="s">
        <v>108</v>
      </c>
      <c r="E273" s="1162"/>
      <c r="F273" s="1163"/>
      <c r="G273" s="1163"/>
      <c r="H273" s="1215"/>
      <c r="I273" s="1163"/>
      <c r="J273" s="1163"/>
      <c r="K273" s="1163"/>
      <c r="L273" s="1163"/>
      <c r="M273" s="1163"/>
      <c r="N273" s="1215"/>
      <c r="O273" s="1163"/>
      <c r="P273" s="1163"/>
      <c r="Q273" s="1163"/>
      <c r="R273" s="1163"/>
      <c r="S273" s="1163"/>
      <c r="T273" s="1163"/>
      <c r="U273" s="1163"/>
      <c r="V273" s="1163"/>
      <c r="W273" s="1163"/>
      <c r="X273" s="1163"/>
      <c r="Y273" s="1215"/>
      <c r="Z273" s="1163"/>
      <c r="AA273" s="1163"/>
      <c r="AB273" s="1163"/>
      <c r="AC273" s="1337"/>
      <c r="AD273" s="1095"/>
    </row>
    <row r="274" spans="1:30" s="7" customFormat="1" ht="12.75" customHeight="1">
      <c r="A274" s="5270"/>
      <c r="B274" s="5357"/>
      <c r="C274" s="1780"/>
      <c r="D274" s="1291" t="s">
        <v>109</v>
      </c>
      <c r="E274" s="1164"/>
      <c r="F274" s="1165"/>
      <c r="G274" s="1165"/>
      <c r="H274" s="1216"/>
      <c r="I274" s="1165"/>
      <c r="J274" s="1165"/>
      <c r="K274" s="1165"/>
      <c r="L274" s="1165"/>
      <c r="M274" s="1165"/>
      <c r="N274" s="1216"/>
      <c r="O274" s="1165"/>
      <c r="P274" s="1165"/>
      <c r="Q274" s="1165"/>
      <c r="R274" s="1165"/>
      <c r="S274" s="1165"/>
      <c r="T274" s="1165"/>
      <c r="U274" s="1165"/>
      <c r="V274" s="1165"/>
      <c r="W274" s="1165"/>
      <c r="X274" s="1165"/>
      <c r="Y274" s="1216"/>
      <c r="Z274" s="1165"/>
      <c r="AA274" s="1165"/>
      <c r="AB274" s="1165"/>
      <c r="AC274" s="1322"/>
      <c r="AD274" s="1095"/>
    </row>
    <row r="275" spans="1:30" s="14" customFormat="1" ht="12.75" customHeight="1" thickBot="1">
      <c r="A275" s="5275"/>
      <c r="B275" s="5368"/>
      <c r="C275" s="1773"/>
      <c r="D275" s="1296" t="s">
        <v>111</v>
      </c>
      <c r="E275" s="1144"/>
      <c r="F275" s="1145"/>
      <c r="G275" s="1145"/>
      <c r="H275" s="1210"/>
      <c r="I275" s="1145"/>
      <c r="J275" s="1145"/>
      <c r="K275" s="1145"/>
      <c r="L275" s="1145"/>
      <c r="M275" s="1145"/>
      <c r="N275" s="1210"/>
      <c r="O275" s="1145"/>
      <c r="P275" s="1145"/>
      <c r="Q275" s="1145"/>
      <c r="R275" s="1145"/>
      <c r="S275" s="1145"/>
      <c r="T275" s="1145"/>
      <c r="U275" s="1145"/>
      <c r="V275" s="1146"/>
      <c r="W275" s="1145"/>
      <c r="X275" s="1145"/>
      <c r="Y275" s="1210"/>
      <c r="Z275" s="1145"/>
      <c r="AA275" s="1145"/>
      <c r="AB275" s="1145"/>
      <c r="AC275" s="1308"/>
      <c r="AD275" s="1095"/>
    </row>
    <row r="276" spans="1:30" s="7" customFormat="1" ht="12.75" customHeight="1">
      <c r="A276" s="5269" t="s">
        <v>120</v>
      </c>
      <c r="B276" s="5356" t="s">
        <v>160</v>
      </c>
      <c r="C276" s="1770"/>
      <c r="D276" s="1288" t="s">
        <v>108</v>
      </c>
      <c r="E276" s="1166"/>
      <c r="F276" s="1167"/>
      <c r="G276" s="1167"/>
      <c r="H276" s="1217"/>
      <c r="I276" s="1167"/>
      <c r="J276" s="1167"/>
      <c r="K276" s="1167"/>
      <c r="L276" s="1167"/>
      <c r="M276" s="1167"/>
      <c r="N276" s="1217"/>
      <c r="O276" s="1167"/>
      <c r="P276" s="1167"/>
      <c r="Q276" s="1167"/>
      <c r="R276" s="1167"/>
      <c r="S276" s="1167"/>
      <c r="T276" s="1167"/>
      <c r="U276" s="1167"/>
      <c r="V276" s="1167"/>
      <c r="W276" s="1167"/>
      <c r="X276" s="1167"/>
      <c r="Y276" s="1217"/>
      <c r="Z276" s="1167"/>
      <c r="AA276" s="1167"/>
      <c r="AB276" s="1167"/>
      <c r="AC276" s="1321"/>
      <c r="AD276" s="1095"/>
    </row>
    <row r="277" spans="1:30" s="7" customFormat="1" ht="12.75" customHeight="1">
      <c r="A277" s="5270"/>
      <c r="B277" s="5357"/>
      <c r="C277" s="1780"/>
      <c r="D277" s="1291" t="s">
        <v>109</v>
      </c>
      <c r="E277" s="1164"/>
      <c r="F277" s="1165"/>
      <c r="G277" s="1165"/>
      <c r="H277" s="1216"/>
      <c r="I277" s="1165"/>
      <c r="J277" s="1165"/>
      <c r="K277" s="1165"/>
      <c r="L277" s="1165"/>
      <c r="M277" s="1165"/>
      <c r="N277" s="1216"/>
      <c r="O277" s="1165"/>
      <c r="P277" s="1165"/>
      <c r="Q277" s="1165"/>
      <c r="R277" s="1165"/>
      <c r="S277" s="1165"/>
      <c r="T277" s="1165"/>
      <c r="U277" s="1165"/>
      <c r="V277" s="1165"/>
      <c r="W277" s="1165"/>
      <c r="X277" s="1165"/>
      <c r="Y277" s="1216"/>
      <c r="Z277" s="1165"/>
      <c r="AA277" s="1165"/>
      <c r="AB277" s="1165"/>
      <c r="AC277" s="1322"/>
      <c r="AD277" s="1095"/>
    </row>
    <row r="278" spans="1:30" s="14" customFormat="1" ht="12.75" customHeight="1" thickBot="1">
      <c r="A278" s="5276"/>
      <c r="B278" s="5358"/>
      <c r="C278" s="1782"/>
      <c r="D278" s="1305" t="s">
        <v>111</v>
      </c>
      <c r="E278" s="1306"/>
      <c r="F278" s="1192"/>
      <c r="G278" s="1192"/>
      <c r="H278" s="1221"/>
      <c r="I278" s="1192"/>
      <c r="J278" s="1192"/>
      <c r="K278" s="1192"/>
      <c r="L278" s="1192"/>
      <c r="M278" s="1192"/>
      <c r="N278" s="1221"/>
      <c r="O278" s="1192"/>
      <c r="P278" s="1192"/>
      <c r="Q278" s="1192"/>
      <c r="R278" s="1192"/>
      <c r="S278" s="1192"/>
      <c r="T278" s="1192"/>
      <c r="U278" s="1192"/>
      <c r="V278" s="1193"/>
      <c r="W278" s="1192"/>
      <c r="X278" s="1192"/>
      <c r="Y278" s="1221"/>
      <c r="Z278" s="1192"/>
      <c r="AA278" s="1192"/>
      <c r="AB278" s="1192"/>
      <c r="AC278" s="1307"/>
      <c r="AD278" s="1095"/>
    </row>
    <row r="279" spans="1:30" s="8" customFormat="1" ht="12.75" customHeight="1">
      <c r="A279" s="1184" t="s">
        <v>242</v>
      </c>
      <c r="B279" s="1338" t="s">
        <v>6</v>
      </c>
      <c r="C279" s="1771" t="s">
        <v>296</v>
      </c>
      <c r="D279" s="1288" t="s">
        <v>108</v>
      </c>
      <c r="E279" s="3733">
        <v>0</v>
      </c>
      <c r="F279" s="1174">
        <v>0</v>
      </c>
      <c r="G279" s="1174">
        <v>0</v>
      </c>
      <c r="H279" s="1220">
        <v>0</v>
      </c>
      <c r="I279" s="1174">
        <v>0</v>
      </c>
      <c r="J279" s="1174">
        <v>0</v>
      </c>
      <c r="K279" s="1174">
        <v>0</v>
      </c>
      <c r="L279" s="1174">
        <v>0</v>
      </c>
      <c r="M279" s="1174">
        <v>0</v>
      </c>
      <c r="N279" s="1220">
        <v>0</v>
      </c>
      <c r="O279" s="1174">
        <v>0</v>
      </c>
      <c r="P279" s="1174">
        <v>0</v>
      </c>
      <c r="Q279" s="1174">
        <v>0</v>
      </c>
      <c r="R279" s="1174">
        <v>0</v>
      </c>
      <c r="S279" s="1174">
        <v>0</v>
      </c>
      <c r="T279" s="1174">
        <v>0</v>
      </c>
      <c r="U279" s="1174">
        <v>0</v>
      </c>
      <c r="V279" s="1175">
        <v>0</v>
      </c>
      <c r="W279" s="1174">
        <v>0</v>
      </c>
      <c r="X279" s="1174">
        <v>0</v>
      </c>
      <c r="Y279" s="1220">
        <v>0</v>
      </c>
      <c r="Z279" s="1174">
        <v>0</v>
      </c>
      <c r="AA279" s="1174">
        <v>0</v>
      </c>
      <c r="AB279" s="1174">
        <v>0</v>
      </c>
      <c r="AC279" s="2921">
        <f>SUM(E279:AB279)</f>
        <v>0</v>
      </c>
      <c r="AD279" s="1150"/>
    </row>
    <row r="280" spans="1:30" s="8" customFormat="1" ht="12.75" customHeight="1" thickBot="1">
      <c r="A280" s="1185" t="s">
        <v>126</v>
      </c>
      <c r="B280" s="1339" t="s">
        <v>7</v>
      </c>
      <c r="C280" s="1773"/>
      <c r="D280" s="1305" t="s">
        <v>108</v>
      </c>
      <c r="E280" s="1186">
        <v>0</v>
      </c>
      <c r="F280" s="1187">
        <v>0.89999999999918145</v>
      </c>
      <c r="G280" s="1187">
        <v>0.90000000000145519</v>
      </c>
      <c r="H280" s="1219">
        <v>0.7999999999992724</v>
      </c>
      <c r="I280" s="1187">
        <v>0.89999999999918145</v>
      </c>
      <c r="J280" s="1187">
        <v>0.90000000000145519</v>
      </c>
      <c r="K280" s="1187">
        <v>0.89999999999918145</v>
      </c>
      <c r="L280" s="1187">
        <v>0.89999999999918145</v>
      </c>
      <c r="M280" s="1187">
        <v>0.80000000000154614</v>
      </c>
      <c r="N280" s="1219">
        <v>0.69999999999936335</v>
      </c>
      <c r="O280" s="1187">
        <v>0.89999999999918145</v>
      </c>
      <c r="P280" s="1187">
        <v>0.80000000000154614</v>
      </c>
      <c r="Q280" s="1187">
        <v>0.89999999999918145</v>
      </c>
      <c r="R280" s="1187">
        <v>0.7999999999992724</v>
      </c>
      <c r="S280" s="1187">
        <v>0.80000000000154614</v>
      </c>
      <c r="T280" s="1187">
        <v>0.89999999999918145</v>
      </c>
      <c r="U280" s="1187">
        <v>0.89999999999918145</v>
      </c>
      <c r="V280" s="1188">
        <v>0.80000000000154614</v>
      </c>
      <c r="W280" s="1187">
        <v>0.7999999999992724</v>
      </c>
      <c r="X280" s="1187">
        <v>0.7999999999992724</v>
      </c>
      <c r="Y280" s="1219">
        <v>0.90000000000145519</v>
      </c>
      <c r="Z280" s="1187">
        <v>0.69999999999936335</v>
      </c>
      <c r="AA280" s="1187">
        <v>0.99999999999909051</v>
      </c>
      <c r="AB280" s="1187">
        <v>0.90000000000145519</v>
      </c>
      <c r="AC280" s="2644">
        <f>SUM(E280:AB280)</f>
        <v>19.600000000000364</v>
      </c>
      <c r="AD280" s="1150"/>
    </row>
    <row r="281" spans="1:30" s="7" customFormat="1" ht="12.75" customHeight="1">
      <c r="A281" s="5173" t="s">
        <v>134</v>
      </c>
      <c r="B281" s="5183"/>
      <c r="C281" s="1786" t="s">
        <v>315</v>
      </c>
      <c r="D281" s="1385" t="s">
        <v>108</v>
      </c>
      <c r="E281" s="1748">
        <v>398.18503999993453</v>
      </c>
      <c r="F281" s="1155">
        <v>387.06920400002912</v>
      </c>
      <c r="G281" s="1155">
        <v>400.26116000000093</v>
      </c>
      <c r="H281" s="1213">
        <v>374.79531999998181</v>
      </c>
      <c r="I281" s="1155">
        <v>381.87447999998182</v>
      </c>
      <c r="J281" s="1155">
        <v>454.89444000004823</v>
      </c>
      <c r="K281" s="1155">
        <v>429.8509599999345</v>
      </c>
      <c r="L281" s="1155">
        <v>467.06407200000098</v>
      </c>
      <c r="M281" s="1155">
        <v>431.2346000000764</v>
      </c>
      <c r="N281" s="1213">
        <v>417.07236799998185</v>
      </c>
      <c r="O281" s="1155">
        <v>441.58577599998182</v>
      </c>
      <c r="P281" s="1155">
        <v>419.22184000004825</v>
      </c>
      <c r="Q281" s="1155">
        <v>391.37091599993448</v>
      </c>
      <c r="R281" s="1155">
        <v>390.85790400002912</v>
      </c>
      <c r="S281" s="1155">
        <v>355.95619200002909</v>
      </c>
      <c r="T281" s="1155">
        <v>392.7831679999818</v>
      </c>
      <c r="U281" s="1155">
        <v>364.26975999996273</v>
      </c>
      <c r="V281" s="1156">
        <v>397.32509600001003</v>
      </c>
      <c r="W281" s="1155">
        <v>376.24539200000999</v>
      </c>
      <c r="X281" s="1155">
        <v>383.14463200001001</v>
      </c>
      <c r="Y281" s="1213">
        <v>379.59951600001</v>
      </c>
      <c r="Z281" s="1155">
        <v>393.70455200001004</v>
      </c>
      <c r="AA281" s="1155">
        <v>337.24728000002909</v>
      </c>
      <c r="AB281" s="2064">
        <v>328.51435999998182</v>
      </c>
      <c r="AC281" s="2922">
        <f>AC255+AC260+AC268</f>
        <v>9494.1280279999974</v>
      </c>
      <c r="AD281" s="1095"/>
    </row>
    <row r="282" spans="1:30" s="7" customFormat="1" ht="12.75" customHeight="1" thickBot="1">
      <c r="A282" s="5178"/>
      <c r="B282" s="5183"/>
      <c r="C282" s="1808" t="s">
        <v>315</v>
      </c>
      <c r="D282" s="1386" t="s">
        <v>109</v>
      </c>
      <c r="E282" s="2049">
        <v>213.99999999960073</v>
      </c>
      <c r="F282" s="2051">
        <v>157.99999999910597</v>
      </c>
      <c r="G282" s="2051">
        <v>201.00000000104501</v>
      </c>
      <c r="H282" s="2034">
        <v>175.99999999913507</v>
      </c>
      <c r="I282" s="2051">
        <v>193.00000000134787</v>
      </c>
      <c r="J282" s="2051">
        <v>190.99999999900774</v>
      </c>
      <c r="K282" s="2051">
        <v>277.00000000083946</v>
      </c>
      <c r="L282" s="2051">
        <v>122.9999999991378</v>
      </c>
      <c r="M282" s="2051">
        <v>176.00000000049931</v>
      </c>
      <c r="N282" s="2034">
        <v>171.99999999968441</v>
      </c>
      <c r="O282" s="2051">
        <v>191.99999999966622</v>
      </c>
      <c r="P282" s="2051">
        <v>184.00000000133332</v>
      </c>
      <c r="Q282" s="2051">
        <v>178.99999999883676</v>
      </c>
      <c r="R282" s="2051">
        <v>185.9999999998081</v>
      </c>
      <c r="S282" s="2051">
        <v>187.00000000046657</v>
      </c>
      <c r="T282" s="2051">
        <v>181.00000000072214</v>
      </c>
      <c r="U282" s="2051">
        <v>175.99999999856664</v>
      </c>
      <c r="V282" s="2629">
        <v>192.00000000114414</v>
      </c>
      <c r="W282" s="2051">
        <v>172.00000000002547</v>
      </c>
      <c r="X282" s="2051">
        <v>172.00000000013915</v>
      </c>
      <c r="Y282" s="2034">
        <v>210.99999999955799</v>
      </c>
      <c r="Z282" s="2051">
        <v>151.00000000074942</v>
      </c>
      <c r="AA282" s="2051">
        <v>201.99999999852025</v>
      </c>
      <c r="AB282" s="2051">
        <v>190.00000000028194</v>
      </c>
      <c r="AC282" s="1158">
        <f t="shared" ref="AC282" si="38">AC256+AC261+AC269</f>
        <v>4455.9999999992215</v>
      </c>
      <c r="AD282" s="1095"/>
    </row>
    <row r="283" spans="1:30" s="7" customFormat="1" ht="12.75" customHeight="1" thickBot="1">
      <c r="A283" s="5149" t="s">
        <v>135</v>
      </c>
      <c r="B283" s="5177"/>
      <c r="C283" s="1809" t="s">
        <v>315</v>
      </c>
      <c r="D283" s="1330" t="s">
        <v>108</v>
      </c>
      <c r="E283" s="1189">
        <v>25.814960000043641</v>
      </c>
      <c r="F283" s="1174">
        <v>-47.069204000338345</v>
      </c>
      <c r="G283" s="1174">
        <v>-4.2611599998153906</v>
      </c>
      <c r="H283" s="1220">
        <v>-18.795319999759897</v>
      </c>
      <c r="I283" s="1174">
        <v>-17.874480000403821</v>
      </c>
      <c r="J283" s="1174">
        <v>-42.8944399997863</v>
      </c>
      <c r="K283" s="1174">
        <v>18.149039999930892</v>
      </c>
      <c r="L283" s="1174">
        <v>-31.064071999851819</v>
      </c>
      <c r="M283" s="1174">
        <v>12.765399999883584</v>
      </c>
      <c r="N283" s="1220">
        <v>-41.072367999778123</v>
      </c>
      <c r="O283" s="1174">
        <v>2.4142239999781623</v>
      </c>
      <c r="P283" s="1174">
        <v>0.77815999956976611</v>
      </c>
      <c r="Q283" s="1174">
        <v>4.6290840002510549</v>
      </c>
      <c r="R283" s="1174">
        <v>-14.857903999825396</v>
      </c>
      <c r="S283" s="1174">
        <v>4.3807999738078252E-2</v>
      </c>
      <c r="T283" s="1174">
        <v>-20.783168000138232</v>
      </c>
      <c r="U283" s="1174">
        <v>-4.2697599998354008</v>
      </c>
      <c r="V283" s="1175">
        <v>-21.325095999806308</v>
      </c>
      <c r="W283" s="1174">
        <v>-24.245392000148229</v>
      </c>
      <c r="X283" s="1174">
        <v>-59.144631999940884</v>
      </c>
      <c r="Y283" s="1220">
        <v>4.4004840000045533</v>
      </c>
      <c r="Z283" s="1174">
        <v>-29.704551999977298</v>
      </c>
      <c r="AA283" s="1174">
        <v>66.752719999967269</v>
      </c>
      <c r="AB283" s="1408">
        <v>3.485639999898126</v>
      </c>
      <c r="AC283" s="1392">
        <f>SUM(E283:AB283)</f>
        <v>-238.12802800014032</v>
      </c>
      <c r="AD283" s="1750">
        <f>AC283/(AC239+AC244)</f>
        <v>-2.5726882886791699E-2</v>
      </c>
    </row>
    <row r="284" spans="1:30" s="7" customFormat="1" ht="12.75" customHeight="1">
      <c r="A284" s="5178"/>
      <c r="B284" s="5174"/>
      <c r="C284" s="1787" t="s">
        <v>315</v>
      </c>
      <c r="D284" s="1360" t="s">
        <v>109</v>
      </c>
      <c r="E284" s="1363">
        <v>10.000000000559339</v>
      </c>
      <c r="F284" s="1293">
        <v>14.000000000919499</v>
      </c>
      <c r="G284" s="1293">
        <v>10.999999998944077</v>
      </c>
      <c r="H284" s="1344">
        <v>4.0000000007012204</v>
      </c>
      <c r="I284" s="1293">
        <v>10.99999999883039</v>
      </c>
      <c r="J284" s="1293">
        <v>9.0000000008103598</v>
      </c>
      <c r="K284" s="1293">
        <v>10.99999999917145</v>
      </c>
      <c r="L284" s="1293">
        <v>5.0000000010186341</v>
      </c>
      <c r="M284" s="1293">
        <v>7.9999999992423909</v>
      </c>
      <c r="N284" s="1344">
        <v>12.000000000512046</v>
      </c>
      <c r="O284" s="1293">
        <v>12.000000000057298</v>
      </c>
      <c r="P284" s="1293">
        <v>7.9999999986739567</v>
      </c>
      <c r="Q284" s="1293">
        <v>13.00000000117052</v>
      </c>
      <c r="R284" s="1293">
        <v>2.0000000002937668</v>
      </c>
      <c r="S284" s="1293">
        <v>12.999999999806278</v>
      </c>
      <c r="T284" s="1293">
        <v>6.9999999989249773</v>
      </c>
      <c r="U284" s="1293">
        <v>8.0000000016298145</v>
      </c>
      <c r="V284" s="1294">
        <v>7.9999999986739567</v>
      </c>
      <c r="W284" s="1293">
        <v>12.000000000170985</v>
      </c>
      <c r="X284" s="1293">
        <v>3.9999999997917257</v>
      </c>
      <c r="Y284" s="1344">
        <v>-10.999999999739885</v>
      </c>
      <c r="Z284" s="1293">
        <v>28.999999999541615</v>
      </c>
      <c r="AA284" s="1293">
        <v>10.000000001468834</v>
      </c>
      <c r="AB284" s="1293">
        <v>9.9999999995361577</v>
      </c>
      <c r="AC284" s="1393">
        <f>SUM(E284:AB284)</f>
        <v>220.00000000070941</v>
      </c>
      <c r="AD284" s="1366"/>
    </row>
    <row r="285" spans="1:30" s="7" customFormat="1" ht="12.75" customHeight="1" thickBot="1">
      <c r="A285" s="4800"/>
      <c r="B285" s="4801"/>
      <c r="C285" s="1787" t="s">
        <v>315</v>
      </c>
      <c r="D285" s="1361" t="s">
        <v>110</v>
      </c>
      <c r="E285" s="2555">
        <v>-0.8000000000000016</v>
      </c>
      <c r="F285" s="2556">
        <v>-0.60000000000000231</v>
      </c>
      <c r="G285" s="2556">
        <v>-0.80000000000000071</v>
      </c>
      <c r="H285" s="1516">
        <v>-0.39999999999999858</v>
      </c>
      <c r="I285" s="2556">
        <v>-0.79999999999999893</v>
      </c>
      <c r="J285" s="2556">
        <v>-0.79999999999999893</v>
      </c>
      <c r="K285" s="2556">
        <v>-1.0000000000000009</v>
      </c>
      <c r="L285" s="2556">
        <v>-0.80000000000000071</v>
      </c>
      <c r="M285" s="2556">
        <v>-0.19999999999999973</v>
      </c>
      <c r="N285" s="1516">
        <v>-0.79999999999999982</v>
      </c>
      <c r="O285" s="2556">
        <v>-0.19999999999999973</v>
      </c>
      <c r="P285" s="2556">
        <v>-0.79999999999999893</v>
      </c>
      <c r="Q285" s="2556">
        <v>-0.60000000000000053</v>
      </c>
      <c r="R285" s="2556">
        <v>-1.0000000000000018</v>
      </c>
      <c r="S285" s="2556">
        <v>-0.99999999999999956</v>
      </c>
      <c r="T285" s="2556">
        <v>-1.4</v>
      </c>
      <c r="U285" s="2556">
        <v>-0.39999999999999858</v>
      </c>
      <c r="V285" s="2505">
        <v>-0.19999999999999973</v>
      </c>
      <c r="W285" s="2556">
        <v>-0.7999999999999976</v>
      </c>
      <c r="X285" s="2556">
        <v>-0.19999999999999973</v>
      </c>
      <c r="Y285" s="1516">
        <v>-0.7999999999999976</v>
      </c>
      <c r="Z285" s="2556">
        <v>0</v>
      </c>
      <c r="AA285" s="2556">
        <v>-0.80000000000000115</v>
      </c>
      <c r="AB285" s="2557">
        <v>-0.20000000000000107</v>
      </c>
      <c r="AC285" s="1489"/>
      <c r="AD285" s="1366"/>
    </row>
    <row r="286" spans="1:30" s="7" customFormat="1" ht="12.75" customHeight="1">
      <c r="A286" s="5014" t="s">
        <v>136</v>
      </c>
      <c r="B286" s="5302"/>
      <c r="C286" s="1810"/>
      <c r="D286" s="1340" t="s">
        <v>108</v>
      </c>
      <c r="E286" s="517"/>
      <c r="F286" s="518"/>
      <c r="G286" s="518"/>
      <c r="H286" s="1374"/>
      <c r="I286" s="518"/>
      <c r="J286" s="518"/>
      <c r="K286" s="518"/>
      <c r="L286" s="518"/>
      <c r="M286" s="518"/>
      <c r="N286" s="1374"/>
      <c r="O286" s="518"/>
      <c r="P286" s="518"/>
      <c r="Q286" s="518"/>
      <c r="R286" s="518"/>
      <c r="S286" s="518"/>
      <c r="T286" s="518"/>
      <c r="U286" s="518"/>
      <c r="V286" s="1751"/>
      <c r="W286" s="518"/>
      <c r="X286" s="518"/>
      <c r="Y286" s="1751"/>
      <c r="Z286" s="518"/>
      <c r="AA286" s="518"/>
      <c r="AB286" s="518"/>
      <c r="AC286" s="1418"/>
      <c r="AD286" s="1095"/>
    </row>
    <row r="287" spans="1:30" s="7" customFormat="1" ht="12.75" customHeight="1" thickBot="1">
      <c r="A287" s="5016"/>
      <c r="B287" s="5303"/>
      <c r="C287" s="1792"/>
      <c r="D287" s="1097" t="s">
        <v>109</v>
      </c>
      <c r="E287" s="470"/>
      <c r="F287" s="471"/>
      <c r="G287" s="471"/>
      <c r="H287" s="1350"/>
      <c r="I287" s="471"/>
      <c r="J287" s="471"/>
      <c r="K287" s="471"/>
      <c r="L287" s="471"/>
      <c r="M287" s="471"/>
      <c r="N287" s="1350"/>
      <c r="O287" s="471"/>
      <c r="P287" s="471"/>
      <c r="Q287" s="471"/>
      <c r="R287" s="471"/>
      <c r="S287" s="471"/>
      <c r="T287" s="471"/>
      <c r="U287" s="471"/>
      <c r="V287" s="1663"/>
      <c r="W287" s="471"/>
      <c r="X287" s="471"/>
      <c r="Y287" s="1663"/>
      <c r="Z287" s="471"/>
      <c r="AA287" s="471"/>
      <c r="AB287" s="471"/>
      <c r="AC287" s="472"/>
      <c r="AD287" s="1341"/>
    </row>
    <row r="288" spans="1:30" s="23" customFormat="1" ht="29.25" customHeight="1" thickBot="1">
      <c r="A288" s="10"/>
      <c r="B288" s="11"/>
      <c r="C288" s="10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  <c r="AA288" s="58"/>
      <c r="AB288" s="58"/>
      <c r="AC288" s="53"/>
    </row>
    <row r="289" spans="1:30" s="4" customFormat="1" ht="28.5" customHeight="1" thickBot="1">
      <c r="A289" s="1375" t="s">
        <v>4</v>
      </c>
      <c r="B289" s="1376" t="s">
        <v>0</v>
      </c>
      <c r="C289" s="1279" t="s">
        <v>289</v>
      </c>
      <c r="D289" s="1377" t="s">
        <v>3</v>
      </c>
      <c r="E289" s="5372" t="s">
        <v>138</v>
      </c>
      <c r="F289" s="5373"/>
      <c r="G289" s="5373"/>
      <c r="H289" s="5373"/>
      <c r="I289" s="5373"/>
      <c r="J289" s="5373"/>
      <c r="K289" s="5373"/>
      <c r="L289" s="5373"/>
      <c r="M289" s="5373"/>
      <c r="N289" s="5373"/>
      <c r="O289" s="5373"/>
      <c r="P289" s="5373"/>
      <c r="Q289" s="5373"/>
      <c r="R289" s="5373"/>
      <c r="S289" s="5373"/>
      <c r="T289" s="5373"/>
      <c r="U289" s="5373"/>
      <c r="V289" s="5373"/>
      <c r="W289" s="5373"/>
      <c r="X289" s="5373"/>
      <c r="Y289" s="5373"/>
      <c r="Z289" s="5373"/>
      <c r="AA289" s="5373"/>
      <c r="AB289" s="5374"/>
      <c r="AC289" s="1378" t="s">
        <v>2</v>
      </c>
      <c r="AD289" s="78" t="s">
        <v>312</v>
      </c>
    </row>
    <row r="290" spans="1:30" s="8" customFormat="1" ht="19.5" customHeight="1" thickBot="1">
      <c r="A290" s="5369" t="s">
        <v>243</v>
      </c>
      <c r="B290" s="5370"/>
      <c r="C290" s="4324"/>
      <c r="D290" s="4287"/>
      <c r="E290" s="1281">
        <v>1</v>
      </c>
      <c r="F290" s="1281">
        <v>2</v>
      </c>
      <c r="G290" s="1281">
        <v>3</v>
      </c>
      <c r="H290" s="1342">
        <v>4</v>
      </c>
      <c r="I290" s="1281">
        <v>5</v>
      </c>
      <c r="J290" s="1281">
        <v>6</v>
      </c>
      <c r="K290" s="1281">
        <v>7</v>
      </c>
      <c r="L290" s="1281">
        <v>8</v>
      </c>
      <c r="M290" s="1281">
        <v>9</v>
      </c>
      <c r="N290" s="1342">
        <v>10</v>
      </c>
      <c r="O290" s="1281">
        <v>11</v>
      </c>
      <c r="P290" s="1281">
        <v>12</v>
      </c>
      <c r="Q290" s="1281">
        <v>13</v>
      </c>
      <c r="R290" s="1281">
        <v>14</v>
      </c>
      <c r="S290" s="1281">
        <v>15</v>
      </c>
      <c r="T290" s="1281">
        <v>16</v>
      </c>
      <c r="U290" s="1281">
        <v>17</v>
      </c>
      <c r="V290" s="1752">
        <v>18</v>
      </c>
      <c r="W290" s="1281">
        <v>19</v>
      </c>
      <c r="X290" s="1281">
        <v>20</v>
      </c>
      <c r="Y290" s="1752">
        <v>21</v>
      </c>
      <c r="Z290" s="1281">
        <v>22</v>
      </c>
      <c r="AA290" s="1281">
        <v>23</v>
      </c>
      <c r="AB290" s="1281">
        <v>24</v>
      </c>
      <c r="AC290" s="1282"/>
      <c r="AD290" s="1283"/>
    </row>
    <row r="291" spans="1:30" s="14" customFormat="1" ht="20.25" customHeight="1" thickBot="1">
      <c r="A291" s="1761" t="s">
        <v>257</v>
      </c>
      <c r="B291" s="1763"/>
      <c r="C291" s="1805"/>
      <c r="D291" s="3064"/>
      <c r="E291" s="3254">
        <v>2</v>
      </c>
      <c r="F291" s="3254">
        <v>2</v>
      </c>
      <c r="G291" s="3254">
        <v>2</v>
      </c>
      <c r="H291" s="3255">
        <v>2</v>
      </c>
      <c r="I291" s="3254">
        <v>2</v>
      </c>
      <c r="J291" s="3254">
        <v>2</v>
      </c>
      <c r="K291" s="3254">
        <v>2</v>
      </c>
      <c r="L291" s="3254">
        <v>2</v>
      </c>
      <c r="M291" s="3254">
        <v>2</v>
      </c>
      <c r="N291" s="3255">
        <v>2</v>
      </c>
      <c r="O291" s="3254">
        <v>2</v>
      </c>
      <c r="P291" s="3254">
        <v>2</v>
      </c>
      <c r="Q291" s="3254">
        <v>2</v>
      </c>
      <c r="R291" s="3254">
        <v>2</v>
      </c>
      <c r="S291" s="3254">
        <v>2</v>
      </c>
      <c r="T291" s="3254">
        <v>2</v>
      </c>
      <c r="U291" s="3254">
        <v>2</v>
      </c>
      <c r="V291" s="3256">
        <v>2</v>
      </c>
      <c r="W291" s="3254">
        <v>2</v>
      </c>
      <c r="X291" s="3254">
        <v>2</v>
      </c>
      <c r="Y291" s="3256">
        <v>2</v>
      </c>
      <c r="Z291" s="3254">
        <v>2</v>
      </c>
      <c r="AA291" s="3254">
        <v>2</v>
      </c>
      <c r="AB291" s="3254">
        <v>2</v>
      </c>
      <c r="AC291" s="1285"/>
      <c r="AD291" s="1095"/>
    </row>
    <row r="292" spans="1:30" s="14" customFormat="1" ht="12.75" customHeight="1">
      <c r="A292" s="5263" t="s">
        <v>238</v>
      </c>
      <c r="B292" s="5266" t="s">
        <v>292</v>
      </c>
      <c r="C292" s="1445" t="s">
        <v>283</v>
      </c>
      <c r="D292" s="1288" t="s">
        <v>108</v>
      </c>
      <c r="E292" s="1301"/>
      <c r="F292" s="1302"/>
      <c r="G292" s="1302"/>
      <c r="H292" s="1346"/>
      <c r="I292" s="1302"/>
      <c r="J292" s="1302"/>
      <c r="K292" s="1302"/>
      <c r="L292" s="1302"/>
      <c r="M292" s="1302"/>
      <c r="N292" s="1346"/>
      <c r="O292" s="1302"/>
      <c r="P292" s="1302"/>
      <c r="Q292" s="1302"/>
      <c r="R292" s="1302"/>
      <c r="S292" s="1302"/>
      <c r="T292" s="1302"/>
      <c r="U292" s="1302"/>
      <c r="V292" s="1303"/>
      <c r="W292" s="1302"/>
      <c r="X292" s="1302"/>
      <c r="Y292" s="1346"/>
      <c r="Z292" s="1302"/>
      <c r="AA292" s="1302"/>
      <c r="AB292" s="1302"/>
      <c r="AC292" s="1304"/>
      <c r="AD292" s="1095"/>
    </row>
    <row r="293" spans="1:30" s="14" customFormat="1" ht="12.75" customHeight="1">
      <c r="A293" s="5264"/>
      <c r="B293" s="5267"/>
      <c r="C293" s="1806" t="s">
        <v>283</v>
      </c>
      <c r="D293" s="1291" t="s">
        <v>109</v>
      </c>
      <c r="E293" s="1292"/>
      <c r="F293" s="1293"/>
      <c r="G293" s="1293"/>
      <c r="H293" s="1344"/>
      <c r="I293" s="1293"/>
      <c r="J293" s="1293"/>
      <c r="K293" s="1293"/>
      <c r="L293" s="1293"/>
      <c r="M293" s="1293"/>
      <c r="N293" s="1344"/>
      <c r="O293" s="1293"/>
      <c r="P293" s="1293"/>
      <c r="Q293" s="1293"/>
      <c r="R293" s="1293"/>
      <c r="S293" s="1293"/>
      <c r="T293" s="1293"/>
      <c r="U293" s="1293"/>
      <c r="V293" s="1294"/>
      <c r="W293" s="1293"/>
      <c r="X293" s="1293"/>
      <c r="Y293" s="1344"/>
      <c r="Z293" s="1293"/>
      <c r="AA293" s="1293"/>
      <c r="AB293" s="1293"/>
      <c r="AC293" s="1295"/>
      <c r="AD293" s="1095"/>
    </row>
    <row r="294" spans="1:30" s="14" customFormat="1" ht="12.75" customHeight="1">
      <c r="A294" s="5264"/>
      <c r="B294" s="5267"/>
      <c r="C294" s="3065" t="s">
        <v>342</v>
      </c>
      <c r="D294" s="1291" t="s">
        <v>110</v>
      </c>
      <c r="E294" s="4301">
        <v>8.84</v>
      </c>
      <c r="F294" s="3914">
        <v>8.48</v>
      </c>
      <c r="G294" s="3914">
        <v>7.84</v>
      </c>
      <c r="H294" s="3916">
        <v>8.02</v>
      </c>
      <c r="I294" s="3914">
        <v>8.26</v>
      </c>
      <c r="J294" s="3914">
        <v>8.66</v>
      </c>
      <c r="K294" s="3914">
        <v>9.8000000000000007</v>
      </c>
      <c r="L294" s="3914">
        <v>12.2</v>
      </c>
      <c r="M294" s="3914">
        <v>14.76</v>
      </c>
      <c r="N294" s="3916">
        <v>14.3</v>
      </c>
      <c r="O294" s="3914">
        <v>12.34</v>
      </c>
      <c r="P294" s="3914">
        <v>11.06</v>
      </c>
      <c r="Q294" s="3914">
        <v>9.32</v>
      </c>
      <c r="R294" s="3914">
        <v>9.1199999999999992</v>
      </c>
      <c r="S294" s="3914">
        <v>9.1</v>
      </c>
      <c r="T294" s="3914">
        <v>8.36</v>
      </c>
      <c r="U294" s="3914">
        <v>8.4600000000000009</v>
      </c>
      <c r="V294" s="3917">
        <v>9.1999999999999993</v>
      </c>
      <c r="W294" s="3914">
        <v>9.3000000000000007</v>
      </c>
      <c r="X294" s="3914">
        <v>9.26</v>
      </c>
      <c r="Y294" s="3916">
        <v>9.68</v>
      </c>
      <c r="Z294" s="3914">
        <v>8.76</v>
      </c>
      <c r="AA294" s="3914">
        <v>8.68</v>
      </c>
      <c r="AB294" s="3914">
        <v>7.92</v>
      </c>
      <c r="AC294" s="1295"/>
      <c r="AD294" s="1095"/>
    </row>
    <row r="295" spans="1:30" s="14" customFormat="1" ht="15" customHeight="1" thickBot="1">
      <c r="A295" s="5371"/>
      <c r="B295" s="5268"/>
      <c r="C295" s="2966" t="s">
        <v>342</v>
      </c>
      <c r="D295" s="1305" t="s">
        <v>112</v>
      </c>
      <c r="E295" s="1297">
        <v>37.799999999999997</v>
      </c>
      <c r="F295" s="1298">
        <v>37.840000000000003</v>
      </c>
      <c r="G295" s="1298">
        <v>37.86</v>
      </c>
      <c r="H295" s="1345">
        <v>37.89</v>
      </c>
      <c r="I295" s="1298">
        <v>37.840000000000003</v>
      </c>
      <c r="J295" s="1298">
        <v>37.78</v>
      </c>
      <c r="K295" s="1298">
        <v>37.64</v>
      </c>
      <c r="L295" s="1298">
        <v>37.520000000000003</v>
      </c>
      <c r="M295" s="1298">
        <v>37.75</v>
      </c>
      <c r="N295" s="1345">
        <v>37.49</v>
      </c>
      <c r="O295" s="1298">
        <v>37.53</v>
      </c>
      <c r="P295" s="1298">
        <v>37.58</v>
      </c>
      <c r="Q295" s="1298">
        <v>37.630000000000003</v>
      </c>
      <c r="R295" s="1298">
        <v>37.51</v>
      </c>
      <c r="S295" s="1298">
        <v>37.659999999999997</v>
      </c>
      <c r="T295" s="1298">
        <v>37.64</v>
      </c>
      <c r="U295" s="1298">
        <v>37.68</v>
      </c>
      <c r="V295" s="1299">
        <v>37.58</v>
      </c>
      <c r="W295" s="1298">
        <v>37.61</v>
      </c>
      <c r="X295" s="1298">
        <v>37.54</v>
      </c>
      <c r="Y295" s="1345">
        <v>37.619999999999997</v>
      </c>
      <c r="Z295" s="1298">
        <v>37.729999999999997</v>
      </c>
      <c r="AA295" s="1298">
        <v>37.78</v>
      </c>
      <c r="AB295" s="1298">
        <v>36.93</v>
      </c>
      <c r="AC295" s="1300"/>
      <c r="AD295" s="1095"/>
    </row>
    <row r="296" spans="1:30" s="14" customFormat="1" ht="12.75" customHeight="1">
      <c r="A296" s="5160" t="s">
        <v>148</v>
      </c>
      <c r="B296" s="5142" t="s">
        <v>169</v>
      </c>
      <c r="C296" s="2659" t="s">
        <v>342</v>
      </c>
      <c r="D296" s="1370" t="s">
        <v>108</v>
      </c>
      <c r="E296" s="4443">
        <v>540.00000000087311</v>
      </c>
      <c r="F296" s="4444">
        <v>420.00000000098225</v>
      </c>
      <c r="G296" s="4444">
        <v>479.99999999956344</v>
      </c>
      <c r="H296" s="4445">
        <v>479.99999999956344</v>
      </c>
      <c r="I296" s="4444">
        <v>540.00000000087311</v>
      </c>
      <c r="J296" s="4444">
        <v>539.99999999814463</v>
      </c>
      <c r="K296" s="4444">
        <v>599.9999999994543</v>
      </c>
      <c r="L296" s="4444">
        <v>660.00000000076398</v>
      </c>
      <c r="M296" s="4444">
        <v>900.0000000005457</v>
      </c>
      <c r="N296" s="4445">
        <v>900.0000000005457</v>
      </c>
      <c r="O296" s="4444">
        <v>719.99999999934516</v>
      </c>
      <c r="P296" s="4444">
        <v>719.99999999934516</v>
      </c>
      <c r="Q296" s="4444">
        <v>540.00000000087311</v>
      </c>
      <c r="R296" s="4444">
        <v>479.99999999956344</v>
      </c>
      <c r="S296" s="4444">
        <v>540.00000000087311</v>
      </c>
      <c r="T296" s="4444">
        <v>479.99999999956344</v>
      </c>
      <c r="U296" s="4444">
        <v>540.00000000087311</v>
      </c>
      <c r="V296" s="4446">
        <v>539.99999999814463</v>
      </c>
      <c r="W296" s="4444">
        <v>540.00000000087311</v>
      </c>
      <c r="X296" s="4444">
        <v>599.9999999994543</v>
      </c>
      <c r="Y296" s="4445">
        <v>599.9999999994543</v>
      </c>
      <c r="Z296" s="4444">
        <v>600.00000000218279</v>
      </c>
      <c r="AA296" s="4444">
        <v>539.99999999814463</v>
      </c>
      <c r="AB296" s="4447">
        <v>540.00000000087311</v>
      </c>
      <c r="AC296" s="1381">
        <v>14040.000000000873</v>
      </c>
      <c r="AD296" s="1366"/>
    </row>
    <row r="297" spans="1:30" s="14" customFormat="1" ht="12.75" customHeight="1">
      <c r="A297" s="5143"/>
      <c r="B297" s="5143"/>
      <c r="C297" s="2660" t="s">
        <v>342</v>
      </c>
      <c r="D297" s="1332" t="s">
        <v>109</v>
      </c>
      <c r="E297" s="4424">
        <v>239.99999999978172</v>
      </c>
      <c r="F297" s="3949">
        <v>239.99999999978172</v>
      </c>
      <c r="G297" s="3949">
        <v>179.99999999983629</v>
      </c>
      <c r="H297" s="3950">
        <v>179.99999999983629</v>
      </c>
      <c r="I297" s="3949">
        <v>240.00000000114596</v>
      </c>
      <c r="J297" s="3949">
        <v>239.99999999978172</v>
      </c>
      <c r="K297" s="3949">
        <v>179.99999999983629</v>
      </c>
      <c r="L297" s="3949">
        <v>179.99999999983629</v>
      </c>
      <c r="M297" s="3949">
        <v>299.99999999972715</v>
      </c>
      <c r="N297" s="3950">
        <v>359.99999999967258</v>
      </c>
      <c r="O297" s="3949">
        <v>180.00000000120053</v>
      </c>
      <c r="P297" s="3949">
        <v>239.99999999978172</v>
      </c>
      <c r="Q297" s="3949">
        <v>179.99999999983629</v>
      </c>
      <c r="R297" s="3949">
        <v>239.99999999978172</v>
      </c>
      <c r="S297" s="3949">
        <v>239.99999999978172</v>
      </c>
      <c r="T297" s="3949">
        <v>239.99999999978172</v>
      </c>
      <c r="U297" s="3949">
        <v>179.99999999983629</v>
      </c>
      <c r="V297" s="3951">
        <v>180.00000000120053</v>
      </c>
      <c r="W297" s="3949">
        <v>239.99999999978172</v>
      </c>
      <c r="X297" s="3949">
        <v>239.99999999978172</v>
      </c>
      <c r="Y297" s="3950">
        <v>239.99999999978172</v>
      </c>
      <c r="Z297" s="3949">
        <v>239.99999999978172</v>
      </c>
      <c r="AA297" s="3949">
        <v>179.99999999983629</v>
      </c>
      <c r="AB297" s="4425">
        <v>179.99999999983629</v>
      </c>
      <c r="AC297" s="1382">
        <v>5339.999999999236</v>
      </c>
      <c r="AD297" s="1366"/>
    </row>
    <row r="298" spans="1:30" s="14" customFormat="1" ht="12.75" customHeight="1">
      <c r="A298" s="5144"/>
      <c r="B298" s="5144"/>
      <c r="C298" s="1797" t="s">
        <v>315</v>
      </c>
      <c r="D298" s="1332" t="s">
        <v>111</v>
      </c>
      <c r="E298" s="2650">
        <v>0.4444444444433216</v>
      </c>
      <c r="F298" s="2651">
        <v>0.57142857142671533</v>
      </c>
      <c r="G298" s="2651">
        <v>0.375</v>
      </c>
      <c r="H298" s="2652">
        <v>0.375</v>
      </c>
      <c r="I298" s="2651">
        <v>0.44444444444584796</v>
      </c>
      <c r="J298" s="2651">
        <v>0.4444444444455673</v>
      </c>
      <c r="K298" s="2651">
        <v>0.3</v>
      </c>
      <c r="L298" s="2651">
        <v>0.27272727272670899</v>
      </c>
      <c r="M298" s="2651">
        <v>0.33333333333282805</v>
      </c>
      <c r="N298" s="2652">
        <v>0.39999999999939367</v>
      </c>
      <c r="O298" s="2651">
        <v>0.25000000000189476</v>
      </c>
      <c r="P298" s="2651">
        <v>0.33333333333333331</v>
      </c>
      <c r="Q298" s="2651">
        <v>0.33333333333249121</v>
      </c>
      <c r="R298" s="2651">
        <v>0.5</v>
      </c>
      <c r="S298" s="2651">
        <v>0.4444444444433216</v>
      </c>
      <c r="T298" s="2651">
        <v>0.5</v>
      </c>
      <c r="U298" s="2651">
        <v>0.33333333333249121</v>
      </c>
      <c r="V298" s="2653">
        <v>0.33333333333670184</v>
      </c>
      <c r="W298" s="2651">
        <v>0.4444444444433216</v>
      </c>
      <c r="X298" s="2651">
        <v>0.4</v>
      </c>
      <c r="Y298" s="2652">
        <v>0.4</v>
      </c>
      <c r="Z298" s="2651">
        <v>0.39999999999818103</v>
      </c>
      <c r="AA298" s="2651">
        <v>0.33333333333417547</v>
      </c>
      <c r="AB298" s="2654">
        <v>0.33333333333249121</v>
      </c>
      <c r="AC298" s="1383">
        <v>0.38034188034180227</v>
      </c>
      <c r="AD298" s="1366"/>
    </row>
    <row r="299" spans="1:30" s="14" customFormat="1" ht="12.75" customHeight="1" thickBot="1">
      <c r="A299" s="5144"/>
      <c r="B299" s="5157"/>
      <c r="C299" s="2546" t="s">
        <v>315</v>
      </c>
      <c r="D299" s="1361" t="s">
        <v>110</v>
      </c>
      <c r="E299" s="2661">
        <v>31.015858380459012</v>
      </c>
      <c r="F299" s="2662">
        <v>25.389527352346246</v>
      </c>
      <c r="G299" s="2662">
        <v>26.906633794427787</v>
      </c>
      <c r="H299" s="2663">
        <v>26.906633794427787</v>
      </c>
      <c r="I299" s="2662">
        <v>31.015858380488087</v>
      </c>
      <c r="J299" s="2662">
        <v>31.015858380328144</v>
      </c>
      <c r="K299" s="2662">
        <v>32.878438763652142</v>
      </c>
      <c r="L299" s="2662">
        <v>35.906213923911878</v>
      </c>
      <c r="M299" s="2662">
        <v>49.792959773219565</v>
      </c>
      <c r="N299" s="2663">
        <v>50.876613016868298</v>
      </c>
      <c r="O299" s="2662">
        <v>38.953245973852034</v>
      </c>
      <c r="P299" s="2662">
        <v>39.834367818521308</v>
      </c>
      <c r="Q299" s="2662">
        <v>29.875775863958914</v>
      </c>
      <c r="R299" s="2662">
        <v>28.167151608755596</v>
      </c>
      <c r="S299" s="2662">
        <v>31.015858380459012</v>
      </c>
      <c r="T299" s="2662">
        <v>28.167151608755596</v>
      </c>
      <c r="U299" s="2662">
        <v>29.875775863958914</v>
      </c>
      <c r="V299" s="2664">
        <v>29.875775863845696</v>
      </c>
      <c r="W299" s="2662">
        <v>31.015858380459012</v>
      </c>
      <c r="X299" s="2662">
        <v>33.917742011201206</v>
      </c>
      <c r="Y299" s="2663">
        <v>33.917742011201206</v>
      </c>
      <c r="Z299" s="2662">
        <v>33.917742011334177</v>
      </c>
      <c r="AA299" s="2662">
        <v>29.875775863823051</v>
      </c>
      <c r="AB299" s="2665">
        <v>29.875775863958914</v>
      </c>
      <c r="AC299" s="1384"/>
      <c r="AD299" s="1366"/>
    </row>
    <row r="300" spans="1:30" s="74" customFormat="1" ht="12.75" customHeight="1">
      <c r="A300" s="2266" t="s">
        <v>290</v>
      </c>
      <c r="B300" s="2507"/>
      <c r="C300" s="2508" t="s">
        <v>315</v>
      </c>
      <c r="D300" s="2647"/>
      <c r="E300" s="3066">
        <v>540.00000000087311</v>
      </c>
      <c r="F300" s="3053">
        <v>420.00000000098225</v>
      </c>
      <c r="G300" s="3053">
        <v>479.99999999956344</v>
      </c>
      <c r="H300" s="3053">
        <v>479.99999999956344</v>
      </c>
      <c r="I300" s="3053">
        <v>540.00000000087311</v>
      </c>
      <c r="J300" s="3053">
        <v>539.99999999814463</v>
      </c>
      <c r="K300" s="3053">
        <v>599.9999999994543</v>
      </c>
      <c r="L300" s="3053">
        <v>660.00000000076398</v>
      </c>
      <c r="M300" s="3053">
        <v>900.0000000005457</v>
      </c>
      <c r="N300" s="3053">
        <v>900.0000000005457</v>
      </c>
      <c r="O300" s="3053">
        <v>719.99999999934516</v>
      </c>
      <c r="P300" s="3053">
        <v>719.99999999934516</v>
      </c>
      <c r="Q300" s="3053">
        <v>540.00000000087311</v>
      </c>
      <c r="R300" s="3053">
        <v>479.99999999956344</v>
      </c>
      <c r="S300" s="3053">
        <v>540.00000000087311</v>
      </c>
      <c r="T300" s="3053">
        <v>479.99999999956344</v>
      </c>
      <c r="U300" s="3053">
        <v>540.00000000087311</v>
      </c>
      <c r="V300" s="3053">
        <v>539.99999999814463</v>
      </c>
      <c r="W300" s="3053">
        <v>540.00000000087311</v>
      </c>
      <c r="X300" s="3053">
        <v>599.9999999994543</v>
      </c>
      <c r="Y300" s="3053">
        <v>599.9999999994543</v>
      </c>
      <c r="Z300" s="3053">
        <v>600.00000000218279</v>
      </c>
      <c r="AA300" s="3053">
        <v>539.99999999814463</v>
      </c>
      <c r="AB300" s="3053">
        <v>540.00000000087311</v>
      </c>
      <c r="AC300" s="2558">
        <v>14040.000000000873</v>
      </c>
      <c r="AD300" s="1125"/>
    </row>
    <row r="301" spans="1:30" s="74" customFormat="1" ht="12.75" customHeight="1">
      <c r="A301" s="2270" t="s">
        <v>313</v>
      </c>
      <c r="B301" s="2510"/>
      <c r="C301" s="2511" t="s">
        <v>315</v>
      </c>
      <c r="D301" s="2539"/>
      <c r="E301" s="3067">
        <v>239.99999999978172</v>
      </c>
      <c r="F301" s="3057">
        <v>239.99999999978172</v>
      </c>
      <c r="G301" s="3057">
        <v>179.99999999983629</v>
      </c>
      <c r="H301" s="3057">
        <v>179.99999999983629</v>
      </c>
      <c r="I301" s="3057">
        <v>240.00000000114596</v>
      </c>
      <c r="J301" s="3057">
        <v>239.99999999978172</v>
      </c>
      <c r="K301" s="3057">
        <v>179.99999999983629</v>
      </c>
      <c r="L301" s="3057">
        <v>179.99999999983629</v>
      </c>
      <c r="M301" s="3057">
        <v>299.99999999972715</v>
      </c>
      <c r="N301" s="3057">
        <v>359.99999999967258</v>
      </c>
      <c r="O301" s="3057">
        <v>180.00000000120053</v>
      </c>
      <c r="P301" s="3057">
        <v>239.99999999978172</v>
      </c>
      <c r="Q301" s="3057">
        <v>179.99999999983629</v>
      </c>
      <c r="R301" s="3057">
        <v>239.99999999978172</v>
      </c>
      <c r="S301" s="3057">
        <v>239.99999999978172</v>
      </c>
      <c r="T301" s="3057">
        <v>239.99999999978172</v>
      </c>
      <c r="U301" s="3057">
        <v>179.99999999983629</v>
      </c>
      <c r="V301" s="3057">
        <v>180.00000000120053</v>
      </c>
      <c r="W301" s="3057">
        <v>239.99999999978172</v>
      </c>
      <c r="X301" s="3057">
        <v>239.99999999978172</v>
      </c>
      <c r="Y301" s="3057">
        <v>239.99999999978172</v>
      </c>
      <c r="Z301" s="3057">
        <v>239.99999999978172</v>
      </c>
      <c r="AA301" s="3057">
        <v>179.99999999983629</v>
      </c>
      <c r="AB301" s="3057">
        <v>179.99999999983629</v>
      </c>
      <c r="AC301" s="2540">
        <v>5339.999999999236</v>
      </c>
      <c r="AD301" s="1125"/>
    </row>
    <row r="302" spans="1:30" s="74" customFormat="1" ht="12" customHeight="1" thickBot="1">
      <c r="A302" s="2274" t="s">
        <v>308</v>
      </c>
      <c r="B302" s="2513"/>
      <c r="C302" s="2514" t="s">
        <v>315</v>
      </c>
      <c r="D302" s="2541"/>
      <c r="E302" s="3068">
        <v>590.93146810847554</v>
      </c>
      <c r="F302" s="3061">
        <v>483.73546489865754</v>
      </c>
      <c r="G302" s="3061">
        <v>512.64022471858561</v>
      </c>
      <c r="H302" s="3061">
        <v>512.64022471858561</v>
      </c>
      <c r="I302" s="3061">
        <v>590.93146810902954</v>
      </c>
      <c r="J302" s="3061">
        <v>590.93146810598216</v>
      </c>
      <c r="K302" s="3061">
        <v>626.41839053406329</v>
      </c>
      <c r="L302" s="3061">
        <v>684.10525506017677</v>
      </c>
      <c r="M302" s="3061">
        <v>948.68329805094527</v>
      </c>
      <c r="N302" s="3061">
        <v>969.32966528459588</v>
      </c>
      <c r="O302" s="3061">
        <v>742.15901261083479</v>
      </c>
      <c r="P302" s="3061">
        <v>758.9466384397208</v>
      </c>
      <c r="Q302" s="3061">
        <v>569.20997883108487</v>
      </c>
      <c r="R302" s="3061">
        <v>536.65631459946144</v>
      </c>
      <c r="S302" s="3061">
        <v>590.93146810847554</v>
      </c>
      <c r="T302" s="3061">
        <v>536.65631459946144</v>
      </c>
      <c r="U302" s="3061">
        <v>569.20997883108487</v>
      </c>
      <c r="V302" s="3061">
        <v>569.20997882892777</v>
      </c>
      <c r="W302" s="3061">
        <v>590.93146810847554</v>
      </c>
      <c r="X302" s="3061">
        <v>646.21977685555271</v>
      </c>
      <c r="Y302" s="3061">
        <v>646.21977685555271</v>
      </c>
      <c r="Z302" s="3061">
        <v>646.21977685808611</v>
      </c>
      <c r="AA302" s="3061">
        <v>569.20997882849633</v>
      </c>
      <c r="AB302" s="3061">
        <v>569.20997883108487</v>
      </c>
      <c r="AC302" s="2542">
        <v>15021.224983336624</v>
      </c>
      <c r="AD302" s="1125"/>
    </row>
    <row r="303" spans="1:30" s="8" customFormat="1" ht="12.75" customHeight="1" thickBot="1">
      <c r="A303" s="1128" t="s">
        <v>194</v>
      </c>
      <c r="B303" s="1130"/>
      <c r="C303" s="1812"/>
      <c r="D303" s="1320"/>
      <c r="E303" s="526">
        <v>1</v>
      </c>
      <c r="F303" s="527">
        <v>2</v>
      </c>
      <c r="G303" s="527">
        <v>3</v>
      </c>
      <c r="H303" s="1197">
        <v>4</v>
      </c>
      <c r="I303" s="527">
        <v>5</v>
      </c>
      <c r="J303" s="527">
        <v>6</v>
      </c>
      <c r="K303" s="527">
        <v>7</v>
      </c>
      <c r="L303" s="527">
        <v>8</v>
      </c>
      <c r="M303" s="527">
        <v>9</v>
      </c>
      <c r="N303" s="1197">
        <v>10</v>
      </c>
      <c r="O303" s="527">
        <v>11</v>
      </c>
      <c r="P303" s="527">
        <v>12</v>
      </c>
      <c r="Q303" s="527">
        <v>13</v>
      </c>
      <c r="R303" s="527">
        <v>14</v>
      </c>
      <c r="S303" s="527">
        <v>15</v>
      </c>
      <c r="T303" s="527">
        <v>16</v>
      </c>
      <c r="U303" s="527">
        <v>17</v>
      </c>
      <c r="V303" s="1197">
        <v>18</v>
      </c>
      <c r="W303" s="527">
        <v>19</v>
      </c>
      <c r="X303" s="527">
        <v>20</v>
      </c>
      <c r="Y303" s="1197">
        <v>21</v>
      </c>
      <c r="Z303" s="527">
        <v>22</v>
      </c>
      <c r="AA303" s="527">
        <v>23</v>
      </c>
      <c r="AB303" s="527">
        <v>24</v>
      </c>
      <c r="AC303" s="1130"/>
      <c r="AD303" s="1150"/>
    </row>
    <row r="304" spans="1:30" s="8" customFormat="1" ht="12.75" customHeight="1">
      <c r="A304" s="4633" t="s">
        <v>116</v>
      </c>
      <c r="B304" s="4634"/>
      <c r="C304" s="2666" t="s">
        <v>297</v>
      </c>
      <c r="D304" s="2433" t="s">
        <v>112</v>
      </c>
      <c r="E304" s="3069">
        <v>11</v>
      </c>
      <c r="F304" s="3062">
        <v>11</v>
      </c>
      <c r="G304" s="3062">
        <v>11</v>
      </c>
      <c r="H304" s="3062">
        <v>11</v>
      </c>
      <c r="I304" s="3062">
        <v>11</v>
      </c>
      <c r="J304" s="3062">
        <v>11</v>
      </c>
      <c r="K304" s="3062">
        <v>11</v>
      </c>
      <c r="L304" s="3062">
        <v>11</v>
      </c>
      <c r="M304" s="3062">
        <v>11</v>
      </c>
      <c r="N304" s="3062">
        <v>11</v>
      </c>
      <c r="O304" s="3062">
        <v>11</v>
      </c>
      <c r="P304" s="3062">
        <v>11</v>
      </c>
      <c r="Q304" s="3062">
        <v>11</v>
      </c>
      <c r="R304" s="3062">
        <v>11</v>
      </c>
      <c r="S304" s="3062">
        <v>11</v>
      </c>
      <c r="T304" s="3062">
        <v>11</v>
      </c>
      <c r="U304" s="3062">
        <v>11</v>
      </c>
      <c r="V304" s="3062">
        <v>11</v>
      </c>
      <c r="W304" s="3062">
        <v>11</v>
      </c>
      <c r="X304" s="3062">
        <v>11</v>
      </c>
      <c r="Y304" s="3062">
        <v>11</v>
      </c>
      <c r="Z304" s="3062">
        <v>11</v>
      </c>
      <c r="AA304" s="3062">
        <v>11</v>
      </c>
      <c r="AB304" s="3062">
        <v>11</v>
      </c>
      <c r="AC304" s="2631"/>
      <c r="AD304" s="1150"/>
    </row>
    <row r="305" spans="1:30" s="8" customFormat="1" ht="12.75" customHeight="1" thickBot="1">
      <c r="A305" s="4635" t="s">
        <v>117</v>
      </c>
      <c r="B305" s="4636"/>
      <c r="C305" s="2648"/>
      <c r="D305" s="2437" t="s">
        <v>112</v>
      </c>
      <c r="E305" s="2649"/>
      <c r="F305" s="1755"/>
      <c r="G305" s="1755"/>
      <c r="H305" s="1755"/>
      <c r="I305" s="1755"/>
      <c r="J305" s="1755"/>
      <c r="K305" s="1755"/>
      <c r="L305" s="1755"/>
      <c r="M305" s="1755"/>
      <c r="N305" s="1755"/>
      <c r="O305" s="1755"/>
      <c r="P305" s="1755"/>
      <c r="Q305" s="1755"/>
      <c r="R305" s="1755"/>
      <c r="S305" s="1755"/>
      <c r="T305" s="1755"/>
      <c r="U305" s="1755"/>
      <c r="V305" s="1755"/>
      <c r="W305" s="1755"/>
      <c r="X305" s="1755"/>
      <c r="Y305" s="1755"/>
      <c r="Z305" s="1755"/>
      <c r="AA305" s="1755"/>
      <c r="AB305" s="1755"/>
      <c r="AC305" s="2632"/>
      <c r="AD305" s="1150"/>
    </row>
    <row r="306" spans="1:30" s="14" customFormat="1" ht="12.75" customHeight="1">
      <c r="A306" s="5269" t="s">
        <v>118</v>
      </c>
      <c r="B306" s="5375" t="s">
        <v>160</v>
      </c>
      <c r="C306" s="1445"/>
      <c r="D306" s="1288" t="s">
        <v>108</v>
      </c>
      <c r="E306" s="1301"/>
      <c r="F306" s="1302"/>
      <c r="G306" s="1302"/>
      <c r="H306" s="1346"/>
      <c r="I306" s="1302"/>
      <c r="J306" s="1302"/>
      <c r="K306" s="1302"/>
      <c r="L306" s="1302"/>
      <c r="M306" s="1302"/>
      <c r="N306" s="1346"/>
      <c r="O306" s="1302"/>
      <c r="P306" s="1302"/>
      <c r="Q306" s="1302"/>
      <c r="R306" s="1302"/>
      <c r="S306" s="1302"/>
      <c r="T306" s="1302"/>
      <c r="U306" s="1302"/>
      <c r="V306" s="1303"/>
      <c r="W306" s="1302"/>
      <c r="X306" s="1302"/>
      <c r="Y306" s="1346"/>
      <c r="Z306" s="1302"/>
      <c r="AA306" s="1302"/>
      <c r="AB306" s="1302"/>
      <c r="AC306" s="1304">
        <v>0</v>
      </c>
      <c r="AD306" s="1095"/>
    </row>
    <row r="307" spans="1:30" s="14" customFormat="1" ht="12.75" customHeight="1">
      <c r="A307" s="5270"/>
      <c r="B307" s="5376"/>
      <c r="C307" s="1806"/>
      <c r="D307" s="1291" t="s">
        <v>109</v>
      </c>
      <c r="E307" s="1292"/>
      <c r="F307" s="1293"/>
      <c r="G307" s="1293"/>
      <c r="H307" s="1344"/>
      <c r="I307" s="1293"/>
      <c r="J307" s="1293"/>
      <c r="K307" s="1293"/>
      <c r="L307" s="1293"/>
      <c r="M307" s="1293"/>
      <c r="N307" s="1344"/>
      <c r="O307" s="1293"/>
      <c r="P307" s="1293"/>
      <c r="Q307" s="1293"/>
      <c r="R307" s="1293"/>
      <c r="S307" s="1293"/>
      <c r="T307" s="1293"/>
      <c r="U307" s="1293"/>
      <c r="V307" s="1294"/>
      <c r="W307" s="1293"/>
      <c r="X307" s="1293"/>
      <c r="Y307" s="1344"/>
      <c r="Z307" s="1293"/>
      <c r="AA307" s="1293"/>
      <c r="AB307" s="1293"/>
      <c r="AC307" s="1295">
        <v>0</v>
      </c>
      <c r="AD307" s="1095"/>
    </row>
    <row r="308" spans="1:30" s="14" customFormat="1" ht="12.75" customHeight="1" thickBot="1">
      <c r="A308" s="5275"/>
      <c r="B308" s="5377"/>
      <c r="C308" s="1797"/>
      <c r="D308" s="1296" t="s">
        <v>111</v>
      </c>
      <c r="E308" s="1144"/>
      <c r="F308" s="1145"/>
      <c r="G308" s="1145"/>
      <c r="H308" s="1210"/>
      <c r="I308" s="1145"/>
      <c r="J308" s="1145"/>
      <c r="K308" s="1145"/>
      <c r="L308" s="1145"/>
      <c r="M308" s="1145"/>
      <c r="N308" s="1210"/>
      <c r="O308" s="1145"/>
      <c r="P308" s="1145"/>
      <c r="Q308" s="1145"/>
      <c r="R308" s="1145"/>
      <c r="S308" s="1145"/>
      <c r="T308" s="1145"/>
      <c r="U308" s="1145"/>
      <c r="V308" s="1146"/>
      <c r="W308" s="1145"/>
      <c r="X308" s="1145"/>
      <c r="Y308" s="1210"/>
      <c r="Z308" s="1145"/>
      <c r="AA308" s="1145"/>
      <c r="AB308" s="1145"/>
      <c r="AC308" s="1308"/>
      <c r="AD308" s="1095"/>
    </row>
    <row r="309" spans="1:30" s="14" customFormat="1" ht="12.75" customHeight="1">
      <c r="A309" s="5269" t="s">
        <v>127</v>
      </c>
      <c r="B309" s="5272"/>
      <c r="C309" s="1445" t="s">
        <v>296</v>
      </c>
      <c r="D309" s="1330" t="s">
        <v>108</v>
      </c>
      <c r="E309" s="4443">
        <v>420.00000000189175</v>
      </c>
      <c r="F309" s="4444">
        <v>340.00000000014552</v>
      </c>
      <c r="G309" s="4444">
        <v>379.99999999738066</v>
      </c>
      <c r="H309" s="4445">
        <v>360.00000000058208</v>
      </c>
      <c r="I309" s="4444">
        <v>420.00000000189175</v>
      </c>
      <c r="J309" s="4444">
        <v>439.99999999869033</v>
      </c>
      <c r="K309" s="4444">
        <v>479.99999999956344</v>
      </c>
      <c r="L309" s="4444">
        <v>500</v>
      </c>
      <c r="M309" s="4444">
        <v>740.00000000160071</v>
      </c>
      <c r="N309" s="4445">
        <v>739.99999999796273</v>
      </c>
      <c r="O309" s="4444">
        <v>560.00000000130967</v>
      </c>
      <c r="P309" s="4444">
        <v>540.00000000087311</v>
      </c>
      <c r="Q309" s="4444">
        <v>419.99999999825377</v>
      </c>
      <c r="R309" s="4444">
        <v>400.00000000145519</v>
      </c>
      <c r="S309" s="4444">
        <v>419.99999999825377</v>
      </c>
      <c r="T309" s="4444">
        <v>380.00000000101863</v>
      </c>
      <c r="U309" s="4444">
        <v>420.00000000189175</v>
      </c>
      <c r="V309" s="4446">
        <v>419.99999999825377</v>
      </c>
      <c r="W309" s="4444">
        <v>420.00000000189175</v>
      </c>
      <c r="X309" s="4444">
        <v>399.99999999781721</v>
      </c>
      <c r="Y309" s="4445">
        <v>500</v>
      </c>
      <c r="Z309" s="4444">
        <v>439.99999999869033</v>
      </c>
      <c r="AA309" s="4444">
        <v>400.00000000145519</v>
      </c>
      <c r="AB309" s="4447">
        <v>380.00000000101863</v>
      </c>
      <c r="AC309" s="1331">
        <v>10920.000000001892</v>
      </c>
      <c r="AD309" s="1095"/>
    </row>
    <row r="310" spans="1:30" s="14" customFormat="1" ht="12.75" customHeight="1">
      <c r="A310" s="5270"/>
      <c r="B310" s="5273"/>
      <c r="C310" s="1796" t="s">
        <v>296</v>
      </c>
      <c r="D310" s="1332" t="s">
        <v>109</v>
      </c>
      <c r="E310" s="3890">
        <v>117.6000000005297</v>
      </c>
      <c r="F310" s="3891">
        <v>95.20000000004076</v>
      </c>
      <c r="G310" s="3891">
        <v>106.3999999992666</v>
      </c>
      <c r="H310" s="3894">
        <v>100.800000000163</v>
      </c>
      <c r="I310" s="3891">
        <v>117.6000000005297</v>
      </c>
      <c r="J310" s="3891">
        <v>123.19999999963331</v>
      </c>
      <c r="K310" s="3891">
        <v>134.39999999987776</v>
      </c>
      <c r="L310" s="3891">
        <v>140</v>
      </c>
      <c r="M310" s="3891">
        <v>207.20000000044823</v>
      </c>
      <c r="N310" s="3894">
        <v>207.19999999942959</v>
      </c>
      <c r="O310" s="3891">
        <v>156.80000000036674</v>
      </c>
      <c r="P310" s="3891">
        <v>151.2000000002445</v>
      </c>
      <c r="Q310" s="3891">
        <v>117.59999999951107</v>
      </c>
      <c r="R310" s="3891">
        <v>112.00000000040747</v>
      </c>
      <c r="S310" s="3891">
        <v>117.59999999951107</v>
      </c>
      <c r="T310" s="3891">
        <v>106.40000000028523</v>
      </c>
      <c r="U310" s="3891">
        <v>117.6000000005297</v>
      </c>
      <c r="V310" s="3893">
        <v>117.59999999951107</v>
      </c>
      <c r="W310" s="3891">
        <v>117.6000000005297</v>
      </c>
      <c r="X310" s="3891">
        <v>111.99999999938883</v>
      </c>
      <c r="Y310" s="3894">
        <v>140</v>
      </c>
      <c r="Z310" s="3891">
        <v>123.19999999963331</v>
      </c>
      <c r="AA310" s="3891">
        <v>112.00000000040747</v>
      </c>
      <c r="AB310" s="3990">
        <v>106.40000000028523</v>
      </c>
      <c r="AC310" s="1450">
        <v>3057.6000000005301</v>
      </c>
      <c r="AD310" s="1095"/>
    </row>
    <row r="311" spans="1:30" s="14" customFormat="1" ht="12.75" customHeight="1">
      <c r="A311" s="5275"/>
      <c r="B311" s="5277"/>
      <c r="C311" s="1772" t="s">
        <v>315</v>
      </c>
      <c r="D311" s="764" t="s">
        <v>340</v>
      </c>
      <c r="E311" s="428">
        <v>436.15336752306939</v>
      </c>
      <c r="F311" s="429">
        <v>353.07653561247412</v>
      </c>
      <c r="G311" s="429">
        <v>394.61495156399388</v>
      </c>
      <c r="H311" s="1060">
        <v>373.84574359012299</v>
      </c>
      <c r="I311" s="429">
        <v>436.15336752306939</v>
      </c>
      <c r="J311" s="429">
        <v>456.92257549694034</v>
      </c>
      <c r="K311" s="429">
        <v>498.46099145223798</v>
      </c>
      <c r="L311" s="429">
        <v>519.23019942988674</v>
      </c>
      <c r="M311" s="429">
        <v>768.46069515789475</v>
      </c>
      <c r="N311" s="1060">
        <v>768.46069515411682</v>
      </c>
      <c r="O311" s="429">
        <v>581.53782336283325</v>
      </c>
      <c r="P311" s="429">
        <v>560.76861538518438</v>
      </c>
      <c r="Q311" s="429">
        <v>436.15336751929152</v>
      </c>
      <c r="R311" s="429">
        <v>415.38415954542057</v>
      </c>
      <c r="S311" s="429">
        <v>436.15336751929152</v>
      </c>
      <c r="T311" s="429">
        <v>394.61495156777175</v>
      </c>
      <c r="U311" s="429">
        <v>436.15336752306939</v>
      </c>
      <c r="V311" s="429">
        <v>436.15336751929152</v>
      </c>
      <c r="W311" s="429">
        <v>436.15336752306939</v>
      </c>
      <c r="X311" s="429">
        <v>415.3841595416427</v>
      </c>
      <c r="Y311" s="1060">
        <v>519.23019942988674</v>
      </c>
      <c r="Z311" s="429">
        <v>456.92257549694034</v>
      </c>
      <c r="AA311" s="429">
        <v>415.38415954542057</v>
      </c>
      <c r="AB311" s="430">
        <v>394.61495156777175</v>
      </c>
      <c r="AC311" s="483">
        <v>11339.987555550691</v>
      </c>
      <c r="AD311" s="3175"/>
    </row>
    <row r="312" spans="1:30" s="14" customFormat="1" ht="12.75" customHeight="1">
      <c r="A312" s="5275"/>
      <c r="B312" s="5277"/>
      <c r="C312" s="2546" t="s">
        <v>315</v>
      </c>
      <c r="D312" s="1332" t="s">
        <v>110</v>
      </c>
      <c r="E312" s="2260">
        <v>22.892114922491444</v>
      </c>
      <c r="F312" s="2261">
        <v>18.531712080036584</v>
      </c>
      <c r="G312" s="2261">
        <v>20.711913501065727</v>
      </c>
      <c r="H312" s="2262">
        <v>19.621812790650303</v>
      </c>
      <c r="I312" s="2261">
        <v>22.892114922491444</v>
      </c>
      <c r="J312" s="2261">
        <v>23.982215632906875</v>
      </c>
      <c r="K312" s="2261">
        <v>26.162417054134306</v>
      </c>
      <c r="L312" s="2261">
        <v>27.252517764748017</v>
      </c>
      <c r="M312" s="2261">
        <v>40.333726291914317</v>
      </c>
      <c r="N312" s="2262">
        <v>40.333726291716026</v>
      </c>
      <c r="O312" s="2261">
        <v>30.522819896589166</v>
      </c>
      <c r="P312" s="2261">
        <v>29.432719185975447</v>
      </c>
      <c r="Q312" s="2261">
        <v>22.89211492229316</v>
      </c>
      <c r="R312" s="2261">
        <v>21.802014211877729</v>
      </c>
      <c r="S312" s="2261">
        <v>22.89211492229316</v>
      </c>
      <c r="T312" s="2261">
        <v>20.711913501264014</v>
      </c>
      <c r="U312" s="2261">
        <v>22.892114922491444</v>
      </c>
      <c r="V312" s="2263">
        <v>22.89211492229316</v>
      </c>
      <c r="W312" s="2261">
        <v>22.892114922491444</v>
      </c>
      <c r="X312" s="2261">
        <v>21.802014211679442</v>
      </c>
      <c r="Y312" s="2262">
        <v>27.252517764748017</v>
      </c>
      <c r="Z312" s="2261">
        <v>23.982215632906875</v>
      </c>
      <c r="AA312" s="2261">
        <v>21.802014211877729</v>
      </c>
      <c r="AB312" s="2264">
        <v>20.711913501264014</v>
      </c>
      <c r="AC312" s="1334"/>
      <c r="AD312" s="1095"/>
    </row>
    <row r="313" spans="1:30" s="14" customFormat="1" ht="12.75" customHeight="1" thickBot="1">
      <c r="A313" s="5275"/>
      <c r="B313" s="5277"/>
      <c r="C313" s="1799" t="s">
        <v>315</v>
      </c>
      <c r="D313" s="1360" t="s">
        <v>111</v>
      </c>
      <c r="E313" s="1117">
        <v>0.28000000000000003</v>
      </c>
      <c r="F313" s="1118">
        <v>0.28000000000000003</v>
      </c>
      <c r="G313" s="1118">
        <v>0.28000000000000003</v>
      </c>
      <c r="H313" s="1203">
        <v>0.28000000000000003</v>
      </c>
      <c r="I313" s="1118">
        <v>0.28000000000000003</v>
      </c>
      <c r="J313" s="1118">
        <v>0.28000000000000003</v>
      </c>
      <c r="K313" s="1118">
        <v>0.28000000000000003</v>
      </c>
      <c r="L313" s="1118">
        <v>0.28000000000000003</v>
      </c>
      <c r="M313" s="1118">
        <v>0.28000000000000003</v>
      </c>
      <c r="N313" s="1203">
        <v>0.28000000000000003</v>
      </c>
      <c r="O313" s="1118">
        <v>0.28000000000000003</v>
      </c>
      <c r="P313" s="1118">
        <v>0.28000000000000003</v>
      </c>
      <c r="Q313" s="1118">
        <v>0.28000000000000003</v>
      </c>
      <c r="R313" s="1118">
        <v>0.28000000000000003</v>
      </c>
      <c r="S313" s="1118">
        <v>0.28000000000000003</v>
      </c>
      <c r="T313" s="1118">
        <v>0.28000000000000003</v>
      </c>
      <c r="U313" s="1118">
        <v>0.28000000000000003</v>
      </c>
      <c r="V313" s="1119">
        <v>0.28000000000000003</v>
      </c>
      <c r="W313" s="1118">
        <v>0.28000000000000003</v>
      </c>
      <c r="X313" s="1118">
        <v>0.28000000000000003</v>
      </c>
      <c r="Y313" s="1203">
        <v>0.28000000000000003</v>
      </c>
      <c r="Z313" s="1118">
        <v>0.28000000000000003</v>
      </c>
      <c r="AA313" s="1118">
        <v>0.28000000000000003</v>
      </c>
      <c r="AB313" s="1179">
        <v>0.28000000000000003</v>
      </c>
      <c r="AC313" s="1359">
        <v>0.28000000000000003</v>
      </c>
      <c r="AD313" s="1095"/>
    </row>
    <row r="314" spans="1:30" s="14" customFormat="1" ht="12.75" customHeight="1">
      <c r="A314" s="5269" t="s">
        <v>144</v>
      </c>
      <c r="B314" s="5272"/>
      <c r="C314" s="1445" t="s">
        <v>296</v>
      </c>
      <c r="D314" s="1330" t="s">
        <v>108</v>
      </c>
      <c r="E314" s="4443">
        <v>119.99999999989086</v>
      </c>
      <c r="F314" s="4444">
        <v>79.99999999992724</v>
      </c>
      <c r="G314" s="4444">
        <v>119.99999999989086</v>
      </c>
      <c r="H314" s="4445">
        <v>100.0000000003638</v>
      </c>
      <c r="I314" s="4444">
        <v>99.999999999454303</v>
      </c>
      <c r="J314" s="4444">
        <v>120.00000000080036</v>
      </c>
      <c r="K314" s="4444">
        <v>119.99999999989086</v>
      </c>
      <c r="L314" s="4444">
        <v>139.99999999941792</v>
      </c>
      <c r="M314" s="4444">
        <v>180.00000000029104</v>
      </c>
      <c r="N314" s="4445">
        <v>180.00000000029104</v>
      </c>
      <c r="O314" s="4444">
        <v>159.99999999985448</v>
      </c>
      <c r="P314" s="4444">
        <v>159.99999999985448</v>
      </c>
      <c r="Q314" s="4444">
        <v>140.00000000032742</v>
      </c>
      <c r="R314" s="4444">
        <v>99.999999999454303</v>
      </c>
      <c r="S314" s="4444">
        <v>119.99999999989086</v>
      </c>
      <c r="T314" s="4444">
        <v>100.0000000003638</v>
      </c>
      <c r="U314" s="4444">
        <v>119.99999999989086</v>
      </c>
      <c r="V314" s="4446">
        <v>100.0000000003638</v>
      </c>
      <c r="W314" s="4444">
        <v>119.99999999989086</v>
      </c>
      <c r="X314" s="4444">
        <v>139.99999999941792</v>
      </c>
      <c r="Y314" s="4445">
        <v>140.00000000032742</v>
      </c>
      <c r="Z314" s="4444">
        <v>140.00000000032742</v>
      </c>
      <c r="AA314" s="4444">
        <v>119.99999999989086</v>
      </c>
      <c r="AB314" s="4447">
        <v>119.99999999989086</v>
      </c>
      <c r="AC314" s="1331">
        <v>3039.9999999999636</v>
      </c>
      <c r="AD314" s="1095"/>
    </row>
    <row r="315" spans="1:30" s="14" customFormat="1" ht="12.75" customHeight="1">
      <c r="A315" s="5270"/>
      <c r="B315" s="5273"/>
      <c r="C315" s="1796" t="s">
        <v>296</v>
      </c>
      <c r="D315" s="1332" t="s">
        <v>109</v>
      </c>
      <c r="E315" s="3890">
        <v>47.999999999956344</v>
      </c>
      <c r="F315" s="3891">
        <v>31.999999999970896</v>
      </c>
      <c r="G315" s="3891">
        <v>47.999999999956344</v>
      </c>
      <c r="H315" s="3894">
        <v>40.000000000145519</v>
      </c>
      <c r="I315" s="3891">
        <v>39.999999999781721</v>
      </c>
      <c r="J315" s="3891">
        <v>48.000000000320142</v>
      </c>
      <c r="K315" s="3891">
        <v>47.999999999956344</v>
      </c>
      <c r="L315" s="3891">
        <v>55.999999999767169</v>
      </c>
      <c r="M315" s="3891">
        <v>72.000000000116415</v>
      </c>
      <c r="N315" s="3894">
        <v>72.000000000116415</v>
      </c>
      <c r="O315" s="3891">
        <v>63.999999999941792</v>
      </c>
      <c r="P315" s="3891">
        <v>63.999999999941792</v>
      </c>
      <c r="Q315" s="3891">
        <v>56.000000000130967</v>
      </c>
      <c r="R315" s="3891">
        <v>39.999999999781721</v>
      </c>
      <c r="S315" s="3891">
        <v>47.999999999956344</v>
      </c>
      <c r="T315" s="3891">
        <v>40.000000000145519</v>
      </c>
      <c r="U315" s="3891">
        <v>47.999999999956344</v>
      </c>
      <c r="V315" s="3893">
        <v>40.000000000145519</v>
      </c>
      <c r="W315" s="3891">
        <v>47.999999999956344</v>
      </c>
      <c r="X315" s="3891">
        <v>55.999999999767169</v>
      </c>
      <c r="Y315" s="3894">
        <v>56.000000000130967</v>
      </c>
      <c r="Z315" s="3891">
        <v>56.000000000130967</v>
      </c>
      <c r="AA315" s="3891">
        <v>47.999999999956344</v>
      </c>
      <c r="AB315" s="3990">
        <v>47.999999999956344</v>
      </c>
      <c r="AC315" s="1450">
        <v>1215.9999999999854</v>
      </c>
      <c r="AD315" s="1095"/>
    </row>
    <row r="316" spans="1:30" s="14" customFormat="1" ht="12.75" customHeight="1">
      <c r="A316" s="5275"/>
      <c r="B316" s="5277"/>
      <c r="C316" s="1772" t="s">
        <v>315</v>
      </c>
      <c r="D316" s="764" t="s">
        <v>340</v>
      </c>
      <c r="E316" s="428">
        <v>129.24395537111056</v>
      </c>
      <c r="F316" s="429">
        <v>86.162636914073701</v>
      </c>
      <c r="G316" s="429">
        <v>129.24395537111056</v>
      </c>
      <c r="H316" s="1060">
        <v>107.7032961430819</v>
      </c>
      <c r="I316" s="429">
        <v>107.70329614210235</v>
      </c>
      <c r="J316" s="429">
        <v>129.24395537209011</v>
      </c>
      <c r="K316" s="429">
        <v>129.24395537111056</v>
      </c>
      <c r="L316" s="429">
        <v>150.78461459913919</v>
      </c>
      <c r="M316" s="429">
        <v>193.86593305715562</v>
      </c>
      <c r="N316" s="1060">
        <v>193.86593305715562</v>
      </c>
      <c r="O316" s="429">
        <v>172.3252738281474</v>
      </c>
      <c r="P316" s="429">
        <v>172.3252738281474</v>
      </c>
      <c r="Q316" s="429">
        <v>150.78461460011874</v>
      </c>
      <c r="R316" s="429">
        <v>107.70329614210235</v>
      </c>
      <c r="S316" s="429">
        <v>129.24395537111056</v>
      </c>
      <c r="T316" s="429">
        <v>107.7032961430819</v>
      </c>
      <c r="U316" s="429">
        <v>129.24395537111056</v>
      </c>
      <c r="V316" s="429">
        <v>107.7032961430819</v>
      </c>
      <c r="W316" s="429">
        <v>129.24395537111056</v>
      </c>
      <c r="X316" s="429">
        <v>150.78461459913919</v>
      </c>
      <c r="Y316" s="1060">
        <v>150.78461460011874</v>
      </c>
      <c r="Z316" s="429">
        <v>150.78461460011874</v>
      </c>
      <c r="AA316" s="429">
        <v>129.24395537111056</v>
      </c>
      <c r="AB316" s="430">
        <v>129.24395537111056</v>
      </c>
      <c r="AC316" s="483">
        <v>3274.1802027377394</v>
      </c>
      <c r="AD316" s="3175"/>
    </row>
    <row r="317" spans="1:30" s="14" customFormat="1" ht="12.75" customHeight="1">
      <c r="A317" s="5275"/>
      <c r="B317" s="5277"/>
      <c r="C317" s="2546" t="s">
        <v>315</v>
      </c>
      <c r="D317" s="1332" t="s">
        <v>110</v>
      </c>
      <c r="E317" s="2260">
        <v>6.7835484022402417</v>
      </c>
      <c r="F317" s="2261">
        <v>4.5223656014934948</v>
      </c>
      <c r="G317" s="2261">
        <v>6.7835484022402417</v>
      </c>
      <c r="H317" s="2262">
        <v>5.6529570018925748</v>
      </c>
      <c r="I317" s="2261">
        <v>5.6529570018411617</v>
      </c>
      <c r="J317" s="2261">
        <v>6.7835484022916557</v>
      </c>
      <c r="K317" s="2261">
        <v>6.7835484022402417</v>
      </c>
      <c r="L317" s="2261">
        <v>7.9141398025879077</v>
      </c>
      <c r="M317" s="2261">
        <v>10.17532260338607</v>
      </c>
      <c r="N317" s="2262">
        <v>10.17532260338607</v>
      </c>
      <c r="O317" s="2261">
        <v>9.0447312029869895</v>
      </c>
      <c r="P317" s="2261">
        <v>9.0447312029869895</v>
      </c>
      <c r="Q317" s="2261">
        <v>7.9141398026393217</v>
      </c>
      <c r="R317" s="2261">
        <v>5.6529570018411617</v>
      </c>
      <c r="S317" s="2261">
        <v>6.7835484022402417</v>
      </c>
      <c r="T317" s="2261">
        <v>5.6529570018925748</v>
      </c>
      <c r="U317" s="2261">
        <v>6.7835484022402417</v>
      </c>
      <c r="V317" s="2263">
        <v>5.6529570018925748</v>
      </c>
      <c r="W317" s="2261">
        <v>6.7835484022402417</v>
      </c>
      <c r="X317" s="2261">
        <v>7.9141398025879077</v>
      </c>
      <c r="Y317" s="2262">
        <v>7.9141398026393217</v>
      </c>
      <c r="Z317" s="2261">
        <v>7.9141398026393217</v>
      </c>
      <c r="AA317" s="2261">
        <v>6.7835484022402417</v>
      </c>
      <c r="AB317" s="2264">
        <v>6.7835484022402417</v>
      </c>
      <c r="AC317" s="1334"/>
      <c r="AD317" s="1095"/>
    </row>
    <row r="318" spans="1:30" s="14" customFormat="1" ht="12.75" customHeight="1" thickBot="1">
      <c r="A318" s="5276"/>
      <c r="B318" s="5278"/>
      <c r="C318" s="1811" t="s">
        <v>315</v>
      </c>
      <c r="D318" s="1361" t="s">
        <v>111</v>
      </c>
      <c r="E318" s="1101">
        <v>0.4</v>
      </c>
      <c r="F318" s="1102">
        <v>0.4</v>
      </c>
      <c r="G318" s="1102">
        <v>0.4</v>
      </c>
      <c r="H318" s="1200">
        <v>0.4</v>
      </c>
      <c r="I318" s="1102">
        <v>0.4</v>
      </c>
      <c r="J318" s="1102">
        <v>0.4</v>
      </c>
      <c r="K318" s="1102">
        <v>0.4</v>
      </c>
      <c r="L318" s="1102">
        <v>0.4</v>
      </c>
      <c r="M318" s="1102">
        <v>0.4</v>
      </c>
      <c r="N318" s="1200">
        <v>0.4</v>
      </c>
      <c r="O318" s="1102">
        <v>0.4</v>
      </c>
      <c r="P318" s="1102">
        <v>0.4</v>
      </c>
      <c r="Q318" s="1102">
        <v>0.4</v>
      </c>
      <c r="R318" s="1102">
        <v>0.4</v>
      </c>
      <c r="S318" s="1102">
        <v>0.4</v>
      </c>
      <c r="T318" s="1102">
        <v>0.4</v>
      </c>
      <c r="U318" s="1102">
        <v>0.4</v>
      </c>
      <c r="V318" s="1108">
        <v>0.4</v>
      </c>
      <c r="W318" s="1102">
        <v>0.4</v>
      </c>
      <c r="X318" s="1102">
        <v>0.4</v>
      </c>
      <c r="Y318" s="1200">
        <v>0.4</v>
      </c>
      <c r="Z318" s="1102">
        <v>0.4</v>
      </c>
      <c r="AA318" s="1102">
        <v>0.4</v>
      </c>
      <c r="AB318" s="1103">
        <v>0.4</v>
      </c>
      <c r="AC318" s="1336">
        <v>0.4</v>
      </c>
      <c r="AD318" s="1095"/>
    </row>
    <row r="319" spans="1:30" s="7" customFormat="1" ht="12.75" customHeight="1">
      <c r="A319" s="5173" t="s">
        <v>134</v>
      </c>
      <c r="B319" s="5183"/>
      <c r="C319" s="1786" t="s">
        <v>315</v>
      </c>
      <c r="D319" s="1385" t="s">
        <v>108</v>
      </c>
      <c r="E319" s="3561">
        <v>540.00000000178261</v>
      </c>
      <c r="F319" s="1140">
        <v>420.00000000007276</v>
      </c>
      <c r="G319" s="1140">
        <v>499.99999999727152</v>
      </c>
      <c r="H319" s="1209">
        <v>460.00000000094587</v>
      </c>
      <c r="I319" s="1140">
        <v>520.00000000134605</v>
      </c>
      <c r="J319" s="1140">
        <v>559.99999999949068</v>
      </c>
      <c r="K319" s="1140">
        <v>599.9999999994543</v>
      </c>
      <c r="L319" s="1140">
        <v>639.99999999941792</v>
      </c>
      <c r="M319" s="1140">
        <v>920.00000000189175</v>
      </c>
      <c r="N319" s="1209">
        <v>919.99999999825377</v>
      </c>
      <c r="O319" s="1140">
        <v>720.00000000116415</v>
      </c>
      <c r="P319" s="1140">
        <v>700.0000000007276</v>
      </c>
      <c r="Q319" s="1140">
        <v>559.99999999858119</v>
      </c>
      <c r="R319" s="1140">
        <v>500.00000000090949</v>
      </c>
      <c r="S319" s="1140">
        <v>539.99999999814463</v>
      </c>
      <c r="T319" s="1140">
        <v>480.00000000138243</v>
      </c>
      <c r="U319" s="1140">
        <v>540.00000000178261</v>
      </c>
      <c r="V319" s="1141">
        <v>519.99999999861757</v>
      </c>
      <c r="W319" s="1140">
        <v>540.00000000178261</v>
      </c>
      <c r="X319" s="1140">
        <v>539.99999999723514</v>
      </c>
      <c r="Y319" s="1209">
        <v>640.00000000032742</v>
      </c>
      <c r="Z319" s="1140">
        <v>579.99999999901775</v>
      </c>
      <c r="AA319" s="1140">
        <v>520.00000000134605</v>
      </c>
      <c r="AB319" s="3562">
        <v>500.00000000090949</v>
      </c>
      <c r="AC319" s="1461">
        <v>13960.000000001855</v>
      </c>
      <c r="AD319" s="1095"/>
    </row>
    <row r="320" spans="1:30" s="7" customFormat="1" ht="12.75" customHeight="1" thickBot="1">
      <c r="A320" s="5178"/>
      <c r="B320" s="5183"/>
      <c r="C320" s="1808" t="s">
        <v>315</v>
      </c>
      <c r="D320" s="1386" t="s">
        <v>109</v>
      </c>
      <c r="E320" s="2555">
        <v>165.60000000048603</v>
      </c>
      <c r="F320" s="2556">
        <v>127.20000000001166</v>
      </c>
      <c r="G320" s="2556">
        <v>154.39999999922293</v>
      </c>
      <c r="H320" s="1516">
        <v>140.8000000003085</v>
      </c>
      <c r="I320" s="2556">
        <v>157.60000000031141</v>
      </c>
      <c r="J320" s="2556">
        <v>171.19999999995343</v>
      </c>
      <c r="K320" s="2556">
        <v>182.39999999983411</v>
      </c>
      <c r="L320" s="2556">
        <v>195.99999999976717</v>
      </c>
      <c r="M320" s="2556">
        <v>279.20000000056461</v>
      </c>
      <c r="N320" s="1516">
        <v>279.19999999954598</v>
      </c>
      <c r="O320" s="2556">
        <v>220.80000000030853</v>
      </c>
      <c r="P320" s="2556">
        <v>215.20000000018629</v>
      </c>
      <c r="Q320" s="2556">
        <v>173.59999999964202</v>
      </c>
      <c r="R320" s="2556">
        <v>152.00000000018917</v>
      </c>
      <c r="S320" s="2556">
        <v>165.5999999994674</v>
      </c>
      <c r="T320" s="2556">
        <v>146.40000000043074</v>
      </c>
      <c r="U320" s="2556">
        <v>165.60000000048603</v>
      </c>
      <c r="V320" s="2505">
        <v>157.59999999965657</v>
      </c>
      <c r="W320" s="2556">
        <v>165.60000000048603</v>
      </c>
      <c r="X320" s="2556">
        <v>167.99999999915599</v>
      </c>
      <c r="Y320" s="1516">
        <v>196.00000000013097</v>
      </c>
      <c r="Z320" s="2556">
        <v>179.19999999976426</v>
      </c>
      <c r="AA320" s="2556">
        <v>160.0000000003638</v>
      </c>
      <c r="AB320" s="2621">
        <v>154.40000000024156</v>
      </c>
      <c r="AC320" s="1158">
        <v>4273.6000000005151</v>
      </c>
      <c r="AD320" s="1095"/>
    </row>
    <row r="321" spans="1:30" s="7" customFormat="1" ht="12.75" customHeight="1">
      <c r="A321" s="5153" t="s">
        <v>12</v>
      </c>
      <c r="B321" s="5299"/>
      <c r="C321" s="1813" t="s">
        <v>296</v>
      </c>
      <c r="D321" s="1288" t="s">
        <v>108</v>
      </c>
      <c r="E321" s="1170">
        <v>1.5999999999985448</v>
      </c>
      <c r="F321" s="1171">
        <v>0.59999999999490683</v>
      </c>
      <c r="G321" s="1171">
        <v>1.8000000000029104</v>
      </c>
      <c r="H321" s="1218">
        <v>1.5999999999985448</v>
      </c>
      <c r="I321" s="1171">
        <v>0.3999999999996362</v>
      </c>
      <c r="J321" s="1171">
        <v>0.3999999999996362</v>
      </c>
      <c r="K321" s="1171">
        <v>0.3999999999996362</v>
      </c>
      <c r="L321" s="1171">
        <v>0.3999999999996362</v>
      </c>
      <c r="M321" s="1171">
        <v>0.3999999999996362</v>
      </c>
      <c r="N321" s="1218">
        <v>0.3999999999996362</v>
      </c>
      <c r="O321" s="1171">
        <v>0.3999999999996362</v>
      </c>
      <c r="P321" s="1171">
        <v>0.40000000000873115</v>
      </c>
      <c r="Q321" s="1171">
        <v>0.3999999999996362</v>
      </c>
      <c r="R321" s="1171">
        <v>0.3999999999996362</v>
      </c>
      <c r="S321" s="1171">
        <v>0.3999999999996362</v>
      </c>
      <c r="T321" s="1171">
        <v>0.3999999999996362</v>
      </c>
      <c r="U321" s="1171">
        <v>0.3999999999996362</v>
      </c>
      <c r="V321" s="1172">
        <v>0.3999999999996362</v>
      </c>
      <c r="W321" s="1171">
        <v>0.3999999999996362</v>
      </c>
      <c r="X321" s="1171">
        <v>0.3999999999996362</v>
      </c>
      <c r="Y321" s="1218">
        <v>0.3999999999996362</v>
      </c>
      <c r="Z321" s="1171">
        <v>0.3999999999996362</v>
      </c>
      <c r="AA321" s="1171">
        <v>0.3999999999996362</v>
      </c>
      <c r="AB321" s="1173">
        <v>0.3999999999996362</v>
      </c>
      <c r="AC321" s="1392">
        <v>13.599999999996726</v>
      </c>
      <c r="AD321" s="1095"/>
    </row>
    <row r="322" spans="1:30" s="7" customFormat="1" ht="12.75" customHeight="1" thickBot="1">
      <c r="A322" s="5300"/>
      <c r="B322" s="5301"/>
      <c r="C322" s="1814"/>
      <c r="D322" s="1296" t="s">
        <v>109</v>
      </c>
      <c r="E322" s="1144"/>
      <c r="F322" s="1145"/>
      <c r="G322" s="1145"/>
      <c r="H322" s="1210"/>
      <c r="I322" s="1145"/>
      <c r="J322" s="1145"/>
      <c r="K322" s="1145"/>
      <c r="L322" s="1145"/>
      <c r="M322" s="1145"/>
      <c r="N322" s="1210"/>
      <c r="O322" s="1145"/>
      <c r="P322" s="1145"/>
      <c r="Q322" s="1145"/>
      <c r="R322" s="1145"/>
      <c r="S322" s="1145"/>
      <c r="T322" s="1145"/>
      <c r="U322" s="1145"/>
      <c r="V322" s="1146"/>
      <c r="W322" s="1145"/>
      <c r="X322" s="1145"/>
      <c r="Y322" s="1210"/>
      <c r="Z322" s="1145"/>
      <c r="AA322" s="1145"/>
      <c r="AB322" s="1147"/>
      <c r="AC322" s="1369"/>
      <c r="AD322" s="1095"/>
    </row>
    <row r="323" spans="1:30" s="7" customFormat="1" ht="15.75" customHeight="1" thickBot="1">
      <c r="A323" s="5014" t="s">
        <v>136</v>
      </c>
      <c r="B323" s="5302"/>
      <c r="C323" s="1810" t="s">
        <v>315</v>
      </c>
      <c r="D323" s="2655" t="s">
        <v>108</v>
      </c>
      <c r="E323" s="1822">
        <v>-9.0949470177292824E-10</v>
      </c>
      <c r="F323" s="1822">
        <v>9.0949470177292824E-10</v>
      </c>
      <c r="G323" s="1822">
        <v>-19.999999997708073</v>
      </c>
      <c r="H323" s="1822">
        <v>19.999999998617568</v>
      </c>
      <c r="I323" s="1822">
        <v>19.999999999527063</v>
      </c>
      <c r="J323" s="1822">
        <v>-20.000000001346052</v>
      </c>
      <c r="K323" s="1822">
        <v>0</v>
      </c>
      <c r="L323" s="1822">
        <v>20.000000001346052</v>
      </c>
      <c r="M323" s="1822">
        <v>-20.000000001346052</v>
      </c>
      <c r="N323" s="1822">
        <v>-19.999999997708073</v>
      </c>
      <c r="O323" s="1822">
        <v>-1.8189894035458565E-9</v>
      </c>
      <c r="P323" s="1822">
        <v>19.999999998617568</v>
      </c>
      <c r="Q323" s="1822">
        <v>-19.999999997708073</v>
      </c>
      <c r="R323" s="1822">
        <v>-20.000000001346052</v>
      </c>
      <c r="S323" s="1822">
        <v>2.7284841053187847E-9</v>
      </c>
      <c r="T323" s="1822">
        <v>-1.8189894035458565E-9</v>
      </c>
      <c r="U323" s="1822">
        <v>-9.0949470177292824E-10</v>
      </c>
      <c r="V323" s="1822">
        <v>19.999999999527063</v>
      </c>
      <c r="W323" s="1822">
        <v>-9.0949470177292824E-10</v>
      </c>
      <c r="X323" s="1822">
        <v>60.000000002219167</v>
      </c>
      <c r="Y323" s="1822">
        <v>-40.000000000873115</v>
      </c>
      <c r="Z323" s="1822">
        <v>20.000000003165042</v>
      </c>
      <c r="AA323" s="1822">
        <v>19.999999996798579</v>
      </c>
      <c r="AB323" s="1822">
        <v>39.99999999996362</v>
      </c>
      <c r="AC323" s="469">
        <v>79.999999999017746</v>
      </c>
      <c r="AD323" s="1734">
        <v>5.6980056979353821E-3</v>
      </c>
    </row>
    <row r="324" spans="1:30" s="7" customFormat="1" ht="12.75" customHeight="1" thickBot="1">
      <c r="A324" s="5016"/>
      <c r="B324" s="5303"/>
      <c r="C324" s="1792" t="s">
        <v>315</v>
      </c>
      <c r="D324" s="2656" t="s">
        <v>110</v>
      </c>
      <c r="E324" s="2658">
        <v>1.3401950557273254</v>
      </c>
      <c r="F324" s="2658">
        <v>2.3354496708161667</v>
      </c>
      <c r="G324" s="2658">
        <v>-0.58882810887818149</v>
      </c>
      <c r="H324" s="2658">
        <v>1.6318640018849093</v>
      </c>
      <c r="I324" s="2658">
        <v>2.4707864561554809</v>
      </c>
      <c r="J324" s="2658">
        <v>0.25009434512961271</v>
      </c>
      <c r="K324" s="2658">
        <v>-6.7526692722405635E-2</v>
      </c>
      <c r="L324" s="2658">
        <v>0.73955635657595309</v>
      </c>
      <c r="M324" s="2658">
        <v>-0.71608912208082209</v>
      </c>
      <c r="N324" s="2658">
        <v>0.36756412176620223</v>
      </c>
      <c r="O324" s="2658">
        <v>-0.61430512572412077</v>
      </c>
      <c r="P324" s="2658">
        <v>1.3569174295588713</v>
      </c>
      <c r="Q324" s="2658">
        <v>-0.93047886097356791</v>
      </c>
      <c r="R324" s="2658">
        <v>0.71218039503670472</v>
      </c>
      <c r="S324" s="2658">
        <v>1.3401950559256095</v>
      </c>
      <c r="T324" s="2658">
        <v>1.8022811055990067</v>
      </c>
      <c r="U324" s="2658">
        <v>0.20011253922722805</v>
      </c>
      <c r="V324" s="2658">
        <v>1.3307039396599611</v>
      </c>
      <c r="W324" s="2658">
        <v>1.3401950557273254</v>
      </c>
      <c r="X324" s="2658">
        <v>4.2015879969338563</v>
      </c>
      <c r="Y324" s="2658">
        <v>-1.2489155561861329</v>
      </c>
      <c r="Z324" s="2658">
        <v>2.0213865757879796</v>
      </c>
      <c r="AA324" s="2658">
        <v>1.2902132497050802</v>
      </c>
      <c r="AB324" s="2658">
        <v>2.3803139604546582</v>
      </c>
      <c r="AC324" s="472"/>
      <c r="AD324" s="1341"/>
    </row>
    <row r="325" spans="1:30" s="8" customFormat="1" ht="29.25" customHeight="1" thickBot="1">
      <c r="A325" s="9"/>
      <c r="B325" s="6"/>
      <c r="C325" s="2657"/>
      <c r="D325" s="70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52"/>
    </row>
    <row r="326" spans="1:30" s="4" customFormat="1" ht="28.5" customHeight="1" thickBot="1">
      <c r="A326" s="1087" t="s">
        <v>4</v>
      </c>
      <c r="B326" s="1278" t="s">
        <v>0</v>
      </c>
      <c r="C326" s="1279" t="s">
        <v>289</v>
      </c>
      <c r="D326" s="1280" t="s">
        <v>3</v>
      </c>
      <c r="E326" s="5330" t="s">
        <v>138</v>
      </c>
      <c r="F326" s="5331"/>
      <c r="G326" s="5331"/>
      <c r="H326" s="5331"/>
      <c r="I326" s="5331"/>
      <c r="J326" s="5331"/>
      <c r="K326" s="5331"/>
      <c r="L326" s="5331"/>
      <c r="M326" s="5331"/>
      <c r="N326" s="5331"/>
      <c r="O326" s="5331"/>
      <c r="P326" s="5331"/>
      <c r="Q326" s="5331"/>
      <c r="R326" s="5331"/>
      <c r="S326" s="5331"/>
      <c r="T326" s="5331"/>
      <c r="U326" s="5331"/>
      <c r="V326" s="5331"/>
      <c r="W326" s="5331"/>
      <c r="X326" s="5331"/>
      <c r="Y326" s="5331"/>
      <c r="Z326" s="5331"/>
      <c r="AA326" s="5331"/>
      <c r="AB326" s="5332"/>
      <c r="AC326" s="519" t="s">
        <v>2</v>
      </c>
      <c r="AD326" s="78" t="s">
        <v>312</v>
      </c>
    </row>
    <row r="327" spans="1:30" s="8" customFormat="1" ht="20.25" customHeight="1" thickBot="1">
      <c r="A327" s="5378" t="s">
        <v>244</v>
      </c>
      <c r="B327" s="5379"/>
      <c r="C327" s="4286"/>
      <c r="D327" s="4287"/>
      <c r="E327" s="1281">
        <v>1</v>
      </c>
      <c r="F327" s="1281">
        <v>2</v>
      </c>
      <c r="G327" s="1281">
        <v>3</v>
      </c>
      <c r="H327" s="1342">
        <v>4</v>
      </c>
      <c r="I327" s="1281">
        <v>5</v>
      </c>
      <c r="J327" s="1281">
        <v>6</v>
      </c>
      <c r="K327" s="1281">
        <v>7</v>
      </c>
      <c r="L327" s="1281">
        <v>8</v>
      </c>
      <c r="M327" s="1281">
        <v>9</v>
      </c>
      <c r="N327" s="1342">
        <v>10</v>
      </c>
      <c r="O327" s="1281">
        <v>11</v>
      </c>
      <c r="P327" s="1281">
        <v>12</v>
      </c>
      <c r="Q327" s="1281">
        <v>13</v>
      </c>
      <c r="R327" s="1281">
        <v>14</v>
      </c>
      <c r="S327" s="1281">
        <v>15</v>
      </c>
      <c r="T327" s="1281">
        <v>16</v>
      </c>
      <c r="U327" s="1281">
        <v>17</v>
      </c>
      <c r="V327" s="1752">
        <v>18</v>
      </c>
      <c r="W327" s="1281">
        <v>19</v>
      </c>
      <c r="X327" s="1281">
        <v>20</v>
      </c>
      <c r="Y327" s="1752">
        <v>21</v>
      </c>
      <c r="Z327" s="1281">
        <v>22</v>
      </c>
      <c r="AA327" s="1281">
        <v>23</v>
      </c>
      <c r="AB327" s="1281">
        <v>24</v>
      </c>
      <c r="AC327" s="1282"/>
      <c r="AD327" s="1283"/>
    </row>
    <row r="328" spans="1:30" s="14" customFormat="1" ht="14.25" customHeight="1">
      <c r="A328" s="1761" t="s">
        <v>257</v>
      </c>
      <c r="B328" s="1735"/>
      <c r="C328" s="1735"/>
      <c r="D328" s="4637"/>
      <c r="E328" s="3171">
        <v>1</v>
      </c>
      <c r="F328" s="3171">
        <v>1</v>
      </c>
      <c r="G328" s="3171">
        <v>1</v>
      </c>
      <c r="H328" s="3216">
        <v>1</v>
      </c>
      <c r="I328" s="3171">
        <v>1</v>
      </c>
      <c r="J328" s="3171">
        <v>1</v>
      </c>
      <c r="K328" s="3171">
        <v>1</v>
      </c>
      <c r="L328" s="3171">
        <v>1</v>
      </c>
      <c r="M328" s="3171">
        <v>1</v>
      </c>
      <c r="N328" s="3216">
        <v>1</v>
      </c>
      <c r="O328" s="3171">
        <v>1</v>
      </c>
      <c r="P328" s="3171">
        <v>1</v>
      </c>
      <c r="Q328" s="3171">
        <v>1</v>
      </c>
      <c r="R328" s="3171">
        <v>1</v>
      </c>
      <c r="S328" s="3171">
        <v>1</v>
      </c>
      <c r="T328" s="3171">
        <v>1</v>
      </c>
      <c r="U328" s="3171">
        <v>1</v>
      </c>
      <c r="V328" s="3173">
        <v>1</v>
      </c>
      <c r="W328" s="3171">
        <v>1</v>
      </c>
      <c r="X328" s="3171">
        <v>1</v>
      </c>
      <c r="Y328" s="3173">
        <v>1</v>
      </c>
      <c r="Z328" s="3171">
        <v>1</v>
      </c>
      <c r="AA328" s="3171">
        <v>1</v>
      </c>
      <c r="AB328" s="3171">
        <v>1</v>
      </c>
      <c r="AC328" s="1285"/>
      <c r="AD328" s="1095"/>
    </row>
    <row r="329" spans="1:30" s="14" customFormat="1" ht="15.75" customHeight="1" thickBot="1">
      <c r="A329" s="1762" t="s">
        <v>258</v>
      </c>
      <c r="B329" s="1618"/>
      <c r="C329" s="1618"/>
      <c r="D329" s="4638"/>
      <c r="E329" s="3217" t="s">
        <v>272</v>
      </c>
      <c r="F329" s="3217" t="s">
        <v>272</v>
      </c>
      <c r="G329" s="3217" t="s">
        <v>272</v>
      </c>
      <c r="H329" s="3218" t="s">
        <v>272</v>
      </c>
      <c r="I329" s="3217" t="s">
        <v>272</v>
      </c>
      <c r="J329" s="3217" t="s">
        <v>272</v>
      </c>
      <c r="K329" s="3217" t="s">
        <v>272</v>
      </c>
      <c r="L329" s="3217" t="s">
        <v>272</v>
      </c>
      <c r="M329" s="3217" t="s">
        <v>272</v>
      </c>
      <c r="N329" s="3218" t="s">
        <v>272</v>
      </c>
      <c r="O329" s="3217" t="s">
        <v>272</v>
      </c>
      <c r="P329" s="3217" t="s">
        <v>272</v>
      </c>
      <c r="Q329" s="3217" t="s">
        <v>272</v>
      </c>
      <c r="R329" s="3217" t="s">
        <v>272</v>
      </c>
      <c r="S329" s="3217" t="s">
        <v>272</v>
      </c>
      <c r="T329" s="3217" t="s">
        <v>272</v>
      </c>
      <c r="U329" s="3217" t="s">
        <v>272</v>
      </c>
      <c r="V329" s="3219" t="s">
        <v>272</v>
      </c>
      <c r="W329" s="3217" t="s">
        <v>272</v>
      </c>
      <c r="X329" s="3217" t="s">
        <v>272</v>
      </c>
      <c r="Y329" s="3219" t="s">
        <v>272</v>
      </c>
      <c r="Z329" s="3217" t="s">
        <v>272</v>
      </c>
      <c r="AA329" s="3217" t="s">
        <v>272</v>
      </c>
      <c r="AB329" s="3217" t="s">
        <v>272</v>
      </c>
      <c r="AC329" s="1287"/>
      <c r="AD329" s="1095"/>
    </row>
    <row r="330" spans="1:30" s="14" customFormat="1" ht="12.75" customHeight="1">
      <c r="A330" s="5263" t="s">
        <v>238</v>
      </c>
      <c r="B330" s="5266" t="s">
        <v>171</v>
      </c>
      <c r="C330" s="1445" t="s">
        <v>283</v>
      </c>
      <c r="D330" s="1288" t="s">
        <v>108</v>
      </c>
      <c r="E330" s="1289"/>
      <c r="F330" s="1151"/>
      <c r="G330" s="1151"/>
      <c r="H330" s="1222"/>
      <c r="I330" s="1151"/>
      <c r="J330" s="1151"/>
      <c r="K330" s="1151"/>
      <c r="L330" s="1151"/>
      <c r="M330" s="1151"/>
      <c r="N330" s="1222"/>
      <c r="O330" s="1151"/>
      <c r="P330" s="1151"/>
      <c r="Q330" s="1151"/>
      <c r="R330" s="1151"/>
      <c r="S330" s="1151"/>
      <c r="T330" s="1151"/>
      <c r="U330" s="1151"/>
      <c r="V330" s="1152"/>
      <c r="W330" s="1151"/>
      <c r="X330" s="1151"/>
      <c r="Y330" s="1222"/>
      <c r="Z330" s="1151"/>
      <c r="AA330" s="1151"/>
      <c r="AB330" s="1151"/>
      <c r="AC330" s="1290"/>
      <c r="AD330" s="1095"/>
    </row>
    <row r="331" spans="1:30" s="14" customFormat="1" ht="12.75" customHeight="1">
      <c r="A331" s="5264"/>
      <c r="B331" s="5267"/>
      <c r="C331" s="1806" t="s">
        <v>283</v>
      </c>
      <c r="D331" s="1291" t="s">
        <v>109</v>
      </c>
      <c r="E331" s="1292"/>
      <c r="F331" s="1293"/>
      <c r="G331" s="1293"/>
      <c r="H331" s="1344"/>
      <c r="I331" s="1293"/>
      <c r="J331" s="1293"/>
      <c r="K331" s="1293"/>
      <c r="L331" s="1293"/>
      <c r="M331" s="1293"/>
      <c r="N331" s="1344"/>
      <c r="O331" s="1293"/>
      <c r="P331" s="1293"/>
      <c r="Q331" s="1293"/>
      <c r="R331" s="1293"/>
      <c r="S331" s="1293"/>
      <c r="T331" s="1293"/>
      <c r="U331" s="1293"/>
      <c r="V331" s="1294"/>
      <c r="W331" s="1293"/>
      <c r="X331" s="1293"/>
      <c r="Y331" s="1344"/>
      <c r="Z331" s="1293"/>
      <c r="AA331" s="1293"/>
      <c r="AB331" s="1293"/>
      <c r="AC331" s="1295"/>
      <c r="AD331" s="1095"/>
    </row>
    <row r="332" spans="1:30" s="14" customFormat="1" ht="17.25" customHeight="1" thickBot="1">
      <c r="A332" s="5264"/>
      <c r="B332" s="5267"/>
      <c r="C332" s="1806"/>
      <c r="D332" s="1291" t="s">
        <v>111</v>
      </c>
      <c r="E332" s="1292"/>
      <c r="F332" s="1293"/>
      <c r="G332" s="1293"/>
      <c r="H332" s="1344"/>
      <c r="I332" s="1293"/>
      <c r="J332" s="1293"/>
      <c r="K332" s="1293"/>
      <c r="L332" s="1293"/>
      <c r="M332" s="1293"/>
      <c r="N332" s="1344"/>
      <c r="O332" s="1293"/>
      <c r="P332" s="1293"/>
      <c r="Q332" s="1293"/>
      <c r="R332" s="1293"/>
      <c r="S332" s="1293"/>
      <c r="T332" s="1293"/>
      <c r="U332" s="1293"/>
      <c r="V332" s="1294"/>
      <c r="W332" s="1293"/>
      <c r="X332" s="1293"/>
      <c r="Y332" s="1344"/>
      <c r="Z332" s="1293"/>
      <c r="AA332" s="1293"/>
      <c r="AB332" s="1293"/>
      <c r="AC332" s="1295"/>
      <c r="AD332" s="1095"/>
    </row>
    <row r="333" spans="1:30" s="14" customFormat="1" ht="1.5" hidden="1" customHeight="1" thickBot="1">
      <c r="A333" s="5265"/>
      <c r="B333" s="5268"/>
      <c r="C333" s="2966"/>
      <c r="D333" s="1296"/>
      <c r="E333" s="3725"/>
      <c r="F333" s="3726"/>
      <c r="G333" s="3726"/>
      <c r="H333" s="3727"/>
      <c r="I333" s="3726"/>
      <c r="J333" s="3726"/>
      <c r="K333" s="3726"/>
      <c r="L333" s="3726"/>
      <c r="M333" s="3726"/>
      <c r="N333" s="3727"/>
      <c r="O333" s="3726"/>
      <c r="P333" s="3726"/>
      <c r="Q333" s="3726"/>
      <c r="R333" s="3726"/>
      <c r="S333" s="3726"/>
      <c r="T333" s="3726"/>
      <c r="U333" s="3726"/>
      <c r="V333" s="3728"/>
      <c r="W333" s="3726"/>
      <c r="X333" s="3726"/>
      <c r="Y333" s="3727"/>
      <c r="Z333" s="3726"/>
      <c r="AA333" s="3726"/>
      <c r="AB333" s="3726"/>
      <c r="AC333" s="1300"/>
      <c r="AD333" s="1095"/>
    </row>
    <row r="334" spans="1:30" s="14" customFormat="1" ht="12.75" customHeight="1">
      <c r="A334" s="5269" t="s">
        <v>239</v>
      </c>
      <c r="B334" s="5272" t="s">
        <v>172</v>
      </c>
      <c r="C334" s="1445" t="s">
        <v>283</v>
      </c>
      <c r="D334" s="1288" t="s">
        <v>108</v>
      </c>
      <c r="E334" s="1301"/>
      <c r="F334" s="1302"/>
      <c r="G334" s="1302"/>
      <c r="H334" s="1346"/>
      <c r="I334" s="1302"/>
      <c r="J334" s="1302"/>
      <c r="K334" s="1302"/>
      <c r="L334" s="1302"/>
      <c r="M334" s="1302"/>
      <c r="N334" s="1346"/>
      <c r="O334" s="1302"/>
      <c r="P334" s="1302"/>
      <c r="Q334" s="1302"/>
      <c r="R334" s="1302"/>
      <c r="S334" s="1302"/>
      <c r="T334" s="1302"/>
      <c r="U334" s="1302"/>
      <c r="V334" s="1303"/>
      <c r="W334" s="1302"/>
      <c r="X334" s="1302"/>
      <c r="Y334" s="1346"/>
      <c r="Z334" s="1302"/>
      <c r="AA334" s="1302"/>
      <c r="AB334" s="1302"/>
      <c r="AC334" s="1304"/>
      <c r="AD334" s="1095"/>
    </row>
    <row r="335" spans="1:30" s="14" customFormat="1" ht="12.75" customHeight="1">
      <c r="A335" s="5270"/>
      <c r="B335" s="5273"/>
      <c r="C335" s="1806" t="s">
        <v>283</v>
      </c>
      <c r="D335" s="1291" t="s">
        <v>109</v>
      </c>
      <c r="E335" s="1292"/>
      <c r="F335" s="1293"/>
      <c r="G335" s="1293"/>
      <c r="H335" s="1344"/>
      <c r="I335" s="1293"/>
      <c r="J335" s="1293"/>
      <c r="K335" s="1293"/>
      <c r="L335" s="1293"/>
      <c r="M335" s="1293"/>
      <c r="N335" s="1344"/>
      <c r="O335" s="1293"/>
      <c r="P335" s="1293"/>
      <c r="Q335" s="1293"/>
      <c r="R335" s="1293"/>
      <c r="S335" s="1293"/>
      <c r="T335" s="1293"/>
      <c r="U335" s="1293"/>
      <c r="V335" s="1294"/>
      <c r="W335" s="1293"/>
      <c r="X335" s="1293"/>
      <c r="Y335" s="1344"/>
      <c r="Z335" s="1293"/>
      <c r="AA335" s="1293"/>
      <c r="AB335" s="1293"/>
      <c r="AC335" s="1295"/>
      <c r="AD335" s="1095"/>
    </row>
    <row r="336" spans="1:30" s="14" customFormat="1" ht="15" customHeight="1" thickBot="1">
      <c r="A336" s="5270"/>
      <c r="B336" s="5273"/>
      <c r="C336" s="1806"/>
      <c r="D336" s="1291" t="s">
        <v>111</v>
      </c>
      <c r="E336" s="1292"/>
      <c r="F336" s="1293"/>
      <c r="G336" s="1293"/>
      <c r="H336" s="1344"/>
      <c r="I336" s="1293"/>
      <c r="J336" s="1293"/>
      <c r="K336" s="1293"/>
      <c r="L336" s="1293"/>
      <c r="M336" s="1293"/>
      <c r="N336" s="1344"/>
      <c r="O336" s="1293"/>
      <c r="P336" s="1293"/>
      <c r="Q336" s="1293"/>
      <c r="R336" s="1293"/>
      <c r="S336" s="1293"/>
      <c r="T336" s="1293"/>
      <c r="U336" s="1293"/>
      <c r="V336" s="1294"/>
      <c r="W336" s="1293"/>
      <c r="X336" s="1293"/>
      <c r="Y336" s="1344"/>
      <c r="Z336" s="1293"/>
      <c r="AA336" s="1293"/>
      <c r="AB336" s="1293"/>
      <c r="AC336" s="1295"/>
      <c r="AD336" s="1095"/>
    </row>
    <row r="337" spans="1:30" s="14" customFormat="1" ht="1.5" hidden="1" customHeight="1" thickBot="1">
      <c r="A337" s="5271"/>
      <c r="B337" s="5274"/>
      <c r="C337" s="2966"/>
      <c r="D337" s="1305"/>
      <c r="E337" s="3729"/>
      <c r="F337" s="3730"/>
      <c r="G337" s="3730"/>
      <c r="H337" s="3731"/>
      <c r="I337" s="3730"/>
      <c r="J337" s="3730"/>
      <c r="K337" s="3730"/>
      <c r="L337" s="3730"/>
      <c r="M337" s="3730"/>
      <c r="N337" s="3731"/>
      <c r="O337" s="3730"/>
      <c r="P337" s="3730"/>
      <c r="Q337" s="3730"/>
      <c r="R337" s="3730"/>
      <c r="S337" s="3730"/>
      <c r="T337" s="3730"/>
      <c r="U337" s="3730"/>
      <c r="V337" s="3732"/>
      <c r="W337" s="3730"/>
      <c r="X337" s="3730"/>
      <c r="Y337" s="3731"/>
      <c r="Z337" s="3730"/>
      <c r="AA337" s="3730"/>
      <c r="AB337" s="3730"/>
      <c r="AC337" s="1307"/>
      <c r="AD337" s="1095"/>
    </row>
    <row r="338" spans="1:30" s="14" customFormat="1" ht="12.75" customHeight="1">
      <c r="A338" s="5269" t="s">
        <v>127</v>
      </c>
      <c r="B338" s="5365" t="s">
        <v>169</v>
      </c>
      <c r="C338" s="1087" t="s">
        <v>342</v>
      </c>
      <c r="D338" s="1288" t="s">
        <v>108</v>
      </c>
      <c r="E338" s="3897">
        <v>654</v>
      </c>
      <c r="F338" s="3897">
        <v>604</v>
      </c>
      <c r="G338" s="3897">
        <v>586</v>
      </c>
      <c r="H338" s="3900">
        <v>560</v>
      </c>
      <c r="I338" s="3897">
        <v>544</v>
      </c>
      <c r="J338" s="3897">
        <v>564</v>
      </c>
      <c r="K338" s="3897">
        <v>676</v>
      </c>
      <c r="L338" s="3897">
        <v>714</v>
      </c>
      <c r="M338" s="3897">
        <v>704</v>
      </c>
      <c r="N338" s="3900">
        <v>686</v>
      </c>
      <c r="O338" s="3897">
        <v>684</v>
      </c>
      <c r="P338" s="3897">
        <v>680</v>
      </c>
      <c r="Q338" s="3897">
        <v>650</v>
      </c>
      <c r="R338" s="3897">
        <v>648</v>
      </c>
      <c r="S338" s="3897">
        <v>622</v>
      </c>
      <c r="T338" s="3897">
        <v>626</v>
      </c>
      <c r="U338" s="3897">
        <v>634</v>
      </c>
      <c r="V338" s="3899">
        <v>648</v>
      </c>
      <c r="W338" s="3897">
        <v>698</v>
      </c>
      <c r="X338" s="3897">
        <v>712</v>
      </c>
      <c r="Y338" s="3900">
        <v>734</v>
      </c>
      <c r="Z338" s="3897">
        <v>750</v>
      </c>
      <c r="AA338" s="3897">
        <v>734</v>
      </c>
      <c r="AB338" s="3897">
        <v>666</v>
      </c>
      <c r="AC338" s="1304">
        <f>SUM(E338:AB338)</f>
        <v>15778</v>
      </c>
      <c r="AD338" s="1095"/>
    </row>
    <row r="339" spans="1:30" s="14" customFormat="1" ht="12.75" customHeight="1">
      <c r="A339" s="5270"/>
      <c r="B339" s="5366"/>
      <c r="C339" s="1773" t="s">
        <v>342</v>
      </c>
      <c r="D339" s="1291" t="s">
        <v>109</v>
      </c>
      <c r="E339" s="3885">
        <v>218</v>
      </c>
      <c r="F339" s="3885">
        <v>216</v>
      </c>
      <c r="G339" s="3885">
        <v>214</v>
      </c>
      <c r="H339" s="3888">
        <v>214</v>
      </c>
      <c r="I339" s="3885">
        <v>214</v>
      </c>
      <c r="J339" s="3885">
        <v>210</v>
      </c>
      <c r="K339" s="3885">
        <v>226</v>
      </c>
      <c r="L339" s="3885">
        <v>234</v>
      </c>
      <c r="M339" s="3885">
        <v>260</v>
      </c>
      <c r="N339" s="3888">
        <v>252</v>
      </c>
      <c r="O339" s="3885">
        <v>262</v>
      </c>
      <c r="P339" s="3885">
        <v>258</v>
      </c>
      <c r="Q339" s="3885">
        <v>256</v>
      </c>
      <c r="R339" s="3885">
        <v>274</v>
      </c>
      <c r="S339" s="3885">
        <v>246</v>
      </c>
      <c r="T339" s="3885">
        <v>242</v>
      </c>
      <c r="U339" s="3885">
        <v>246</v>
      </c>
      <c r="V339" s="3887">
        <v>248</v>
      </c>
      <c r="W339" s="3885">
        <v>254</v>
      </c>
      <c r="X339" s="3885">
        <v>252</v>
      </c>
      <c r="Y339" s="3888">
        <v>250</v>
      </c>
      <c r="Z339" s="3885">
        <v>244</v>
      </c>
      <c r="AA339" s="3885">
        <v>238</v>
      </c>
      <c r="AB339" s="3885">
        <v>226</v>
      </c>
      <c r="AC339" s="1295">
        <f>SUM(E339:AB339)</f>
        <v>5754</v>
      </c>
      <c r="AD339" s="1095"/>
    </row>
    <row r="340" spans="1:30" s="14" customFormat="1" ht="12.75" customHeight="1">
      <c r="A340" s="5275"/>
      <c r="B340" s="5366"/>
      <c r="C340" s="2441" t="s">
        <v>342</v>
      </c>
      <c r="D340" s="1291" t="s">
        <v>110</v>
      </c>
      <c r="E340" s="1026">
        <v>38.200000000000003</v>
      </c>
      <c r="F340" s="954">
        <v>34.6</v>
      </c>
      <c r="G340" s="954">
        <v>34.6</v>
      </c>
      <c r="H340" s="1061">
        <v>32</v>
      </c>
      <c r="I340" s="954">
        <v>32</v>
      </c>
      <c r="J340" s="954">
        <v>37.4</v>
      </c>
      <c r="K340" s="954">
        <v>41.2</v>
      </c>
      <c r="L340" s="954">
        <v>41.2</v>
      </c>
      <c r="M340" s="954">
        <v>41.2</v>
      </c>
      <c r="N340" s="1061">
        <v>38.6</v>
      </c>
      <c r="O340" s="954">
        <v>41.2</v>
      </c>
      <c r="P340" s="954">
        <v>38.6</v>
      </c>
      <c r="Q340" s="954">
        <v>40.200000000000003</v>
      </c>
      <c r="R340" s="954">
        <v>39.6</v>
      </c>
      <c r="S340" s="954">
        <v>36</v>
      </c>
      <c r="T340" s="954">
        <v>36</v>
      </c>
      <c r="U340" s="954">
        <v>37.799999999999997</v>
      </c>
      <c r="V340" s="954">
        <v>38.4</v>
      </c>
      <c r="W340" s="954">
        <v>42</v>
      </c>
      <c r="X340" s="954">
        <v>40.4</v>
      </c>
      <c r="Y340" s="1061">
        <v>43</v>
      </c>
      <c r="Z340" s="954">
        <v>43.8</v>
      </c>
      <c r="AA340" s="954">
        <v>41.4</v>
      </c>
      <c r="AB340" s="954">
        <v>37</v>
      </c>
      <c r="AC340" s="1308"/>
      <c r="AD340" s="1095"/>
    </row>
    <row r="341" spans="1:30" s="35" customFormat="1" ht="12.75" customHeight="1" thickBot="1">
      <c r="A341" s="5276"/>
      <c r="B341" s="5367"/>
      <c r="C341" s="1782" t="s">
        <v>315</v>
      </c>
      <c r="D341" s="1309" t="s">
        <v>111</v>
      </c>
      <c r="E341" s="1137">
        <v>0.33333333333333331</v>
      </c>
      <c r="F341" s="1102">
        <v>0.35761589403973509</v>
      </c>
      <c r="G341" s="1102">
        <v>0.3651877133105802</v>
      </c>
      <c r="H341" s="1200">
        <v>0.38214285714285712</v>
      </c>
      <c r="I341" s="1102">
        <v>0.39338235294117646</v>
      </c>
      <c r="J341" s="1102">
        <v>0.37234042553191488</v>
      </c>
      <c r="K341" s="1102">
        <v>0.33431952662721892</v>
      </c>
      <c r="L341" s="1102">
        <v>0.32773109243697479</v>
      </c>
      <c r="M341" s="1102">
        <v>0.36931818181818182</v>
      </c>
      <c r="N341" s="1200">
        <v>0.36734693877551022</v>
      </c>
      <c r="O341" s="1102">
        <v>0.38304093567251463</v>
      </c>
      <c r="P341" s="1102">
        <v>0.37941176470588234</v>
      </c>
      <c r="Q341" s="1102">
        <v>0.39384615384615385</v>
      </c>
      <c r="R341" s="1102">
        <v>0.4228395061728395</v>
      </c>
      <c r="S341" s="1102">
        <v>0.39549839228295819</v>
      </c>
      <c r="T341" s="1102">
        <v>0.38658146964856233</v>
      </c>
      <c r="U341" s="1102">
        <v>0.38801261829652994</v>
      </c>
      <c r="V341" s="1108">
        <v>0.38271604938271603</v>
      </c>
      <c r="W341" s="1102">
        <v>0.36389684813753581</v>
      </c>
      <c r="X341" s="1102">
        <v>0.3539325842696629</v>
      </c>
      <c r="Y341" s="1200">
        <v>0.34059945504087191</v>
      </c>
      <c r="Z341" s="1102">
        <v>0.32533333333333331</v>
      </c>
      <c r="AA341" s="1102">
        <v>0.3242506811989101</v>
      </c>
      <c r="AB341" s="1102">
        <v>0.33933933933933935</v>
      </c>
      <c r="AC341" s="1310">
        <f t="shared" ref="AC341" si="39">AC339/AC338</f>
        <v>0.36468500443655721</v>
      </c>
      <c r="AD341" s="1105"/>
    </row>
    <row r="342" spans="1:30" s="14" customFormat="1" ht="12.75" customHeight="1">
      <c r="A342" s="5280" t="s">
        <v>121</v>
      </c>
      <c r="B342" s="5365" t="s">
        <v>709</v>
      </c>
      <c r="C342" s="1770" t="s">
        <v>342</v>
      </c>
      <c r="D342" s="1311" t="s">
        <v>108</v>
      </c>
      <c r="E342" s="3902">
        <v>0</v>
      </c>
      <c r="F342" s="3885">
        <v>0</v>
      </c>
      <c r="G342" s="3885">
        <v>0</v>
      </c>
      <c r="H342" s="3888">
        <v>0</v>
      </c>
      <c r="I342" s="3885">
        <v>0</v>
      </c>
      <c r="J342" s="3885">
        <v>0</v>
      </c>
      <c r="K342" s="3885">
        <v>0</v>
      </c>
      <c r="L342" s="3885">
        <v>0</v>
      </c>
      <c r="M342" s="3885">
        <v>0</v>
      </c>
      <c r="N342" s="3888">
        <v>0</v>
      </c>
      <c r="O342" s="3885">
        <v>0</v>
      </c>
      <c r="P342" s="3885">
        <v>0</v>
      </c>
      <c r="Q342" s="3885">
        <v>0</v>
      </c>
      <c r="R342" s="3885">
        <v>0</v>
      </c>
      <c r="S342" s="3885">
        <v>0</v>
      </c>
      <c r="T342" s="3885">
        <v>0</v>
      </c>
      <c r="U342" s="3885">
        <v>0</v>
      </c>
      <c r="V342" s="3887">
        <v>0</v>
      </c>
      <c r="W342" s="3885">
        <v>0</v>
      </c>
      <c r="X342" s="3885">
        <v>0</v>
      </c>
      <c r="Y342" s="3888">
        <v>0</v>
      </c>
      <c r="Z342" s="3885">
        <v>0</v>
      </c>
      <c r="AA342" s="3885">
        <v>0</v>
      </c>
      <c r="AB342" s="3885">
        <v>0</v>
      </c>
      <c r="AC342" s="1747">
        <f>SUM(E342:AB342)</f>
        <v>0</v>
      </c>
      <c r="AD342" s="1095"/>
    </row>
    <row r="343" spans="1:30" s="14" customFormat="1" ht="12.75" customHeight="1">
      <c r="A343" s="5270"/>
      <c r="B343" s="5366"/>
      <c r="C343" s="1780" t="s">
        <v>342</v>
      </c>
      <c r="D343" s="1291" t="s">
        <v>109</v>
      </c>
      <c r="E343" s="3902">
        <v>0</v>
      </c>
      <c r="F343" s="3885">
        <v>0</v>
      </c>
      <c r="G343" s="3885">
        <v>0</v>
      </c>
      <c r="H343" s="3888">
        <v>0</v>
      </c>
      <c r="I343" s="3885">
        <v>0</v>
      </c>
      <c r="J343" s="3885">
        <v>0</v>
      </c>
      <c r="K343" s="3885">
        <v>0</v>
      </c>
      <c r="L343" s="3885">
        <v>0</v>
      </c>
      <c r="M343" s="3885">
        <v>0</v>
      </c>
      <c r="N343" s="3888">
        <v>0</v>
      </c>
      <c r="O343" s="3885">
        <v>0</v>
      </c>
      <c r="P343" s="3885">
        <v>0</v>
      </c>
      <c r="Q343" s="3885">
        <v>0</v>
      </c>
      <c r="R343" s="3885">
        <v>0</v>
      </c>
      <c r="S343" s="3885">
        <v>0</v>
      </c>
      <c r="T343" s="3885">
        <v>0</v>
      </c>
      <c r="U343" s="3885">
        <v>0</v>
      </c>
      <c r="V343" s="3887">
        <v>0</v>
      </c>
      <c r="W343" s="3885">
        <v>0</v>
      </c>
      <c r="X343" s="3885">
        <v>0</v>
      </c>
      <c r="Y343" s="3888">
        <v>0</v>
      </c>
      <c r="Z343" s="3885">
        <v>0</v>
      </c>
      <c r="AA343" s="3885">
        <v>0</v>
      </c>
      <c r="AB343" s="3885">
        <v>0</v>
      </c>
      <c r="AC343" s="1295">
        <f>SUM(E343:AB343)</f>
        <v>0</v>
      </c>
      <c r="AD343" s="1095"/>
    </row>
    <row r="344" spans="1:30" s="14" customFormat="1" ht="12.75" customHeight="1">
      <c r="A344" s="5275"/>
      <c r="B344" s="5366"/>
      <c r="C344" s="2441" t="s">
        <v>342</v>
      </c>
      <c r="D344" s="1291" t="s">
        <v>110</v>
      </c>
      <c r="E344" s="1026">
        <v>0</v>
      </c>
      <c r="F344" s="954">
        <v>0</v>
      </c>
      <c r="G344" s="954">
        <v>0</v>
      </c>
      <c r="H344" s="1061">
        <v>0</v>
      </c>
      <c r="I344" s="954">
        <v>0</v>
      </c>
      <c r="J344" s="954">
        <v>0</v>
      </c>
      <c r="K344" s="954">
        <v>0</v>
      </c>
      <c r="L344" s="954">
        <v>0</v>
      </c>
      <c r="M344" s="954">
        <v>0</v>
      </c>
      <c r="N344" s="1061">
        <v>0</v>
      </c>
      <c r="O344" s="954">
        <v>0</v>
      </c>
      <c r="P344" s="954">
        <v>0</v>
      </c>
      <c r="Q344" s="954">
        <v>0</v>
      </c>
      <c r="R344" s="954">
        <v>0</v>
      </c>
      <c r="S344" s="954">
        <v>0</v>
      </c>
      <c r="T344" s="954">
        <v>0</v>
      </c>
      <c r="U344" s="954">
        <v>0</v>
      </c>
      <c r="V344" s="954">
        <v>0</v>
      </c>
      <c r="W344" s="954">
        <v>0</v>
      </c>
      <c r="X344" s="954">
        <v>0</v>
      </c>
      <c r="Y344" s="1061">
        <v>0</v>
      </c>
      <c r="Z344" s="954">
        <v>0</v>
      </c>
      <c r="AA344" s="954">
        <v>0</v>
      </c>
      <c r="AB344" s="954">
        <v>0</v>
      </c>
      <c r="AC344" s="1308"/>
      <c r="AD344" s="1095"/>
    </row>
    <row r="345" spans="1:30" s="35" customFormat="1" ht="12.75" customHeight="1" thickBot="1">
      <c r="A345" s="5275"/>
      <c r="B345" s="5367"/>
      <c r="C345" s="1773" t="s">
        <v>315</v>
      </c>
      <c r="D345" s="1312" t="s">
        <v>111</v>
      </c>
      <c r="E345" s="1122" t="e">
        <v>#DIV/0!</v>
      </c>
      <c r="F345" s="1122" t="e">
        <v>#DIV/0!</v>
      </c>
      <c r="G345" s="1122" t="e">
        <v>#DIV/0!</v>
      </c>
      <c r="H345" s="1347" t="e">
        <v>#DIV/0!</v>
      </c>
      <c r="I345" s="1122" t="e">
        <v>#DIV/0!</v>
      </c>
      <c r="J345" s="1122" t="e">
        <v>#DIV/0!</v>
      </c>
      <c r="K345" s="1122" t="e">
        <v>#DIV/0!</v>
      </c>
      <c r="L345" s="1122" t="e">
        <v>#DIV/0!</v>
      </c>
      <c r="M345" s="1122" t="e">
        <v>#DIV/0!</v>
      </c>
      <c r="N345" s="1347" t="e">
        <v>#DIV/0!</v>
      </c>
      <c r="O345" s="1122" t="e">
        <v>#DIV/0!</v>
      </c>
      <c r="P345" s="1122" t="e">
        <v>#DIV/0!</v>
      </c>
      <c r="Q345" s="1122" t="e">
        <v>#DIV/0!</v>
      </c>
      <c r="R345" s="1122" t="e">
        <v>#DIV/0!</v>
      </c>
      <c r="S345" s="1122" t="e">
        <v>#DIV/0!</v>
      </c>
      <c r="T345" s="1122" t="e">
        <v>#DIV/0!</v>
      </c>
      <c r="U345" s="1122" t="e">
        <v>#DIV/0!</v>
      </c>
      <c r="V345" s="1313" t="e">
        <v>#DIV/0!</v>
      </c>
      <c r="W345" s="1122" t="e">
        <v>#DIV/0!</v>
      </c>
      <c r="X345" s="1122" t="e">
        <v>#DIV/0!</v>
      </c>
      <c r="Y345" s="1347" t="e">
        <v>#DIV/0!</v>
      </c>
      <c r="Z345" s="1122" t="e">
        <v>#DIV/0!</v>
      </c>
      <c r="AA345" s="1122" t="e">
        <v>#DIV/0!</v>
      </c>
      <c r="AB345" s="1122" t="e">
        <v>#DIV/0!</v>
      </c>
      <c r="AC345" s="1122" t="e">
        <f t="shared" ref="AC345" si="40">AC343/AC342</f>
        <v>#DIV/0!</v>
      </c>
      <c r="AD345" s="1105"/>
    </row>
    <row r="346" spans="1:30" s="74" customFormat="1" ht="12.75" customHeight="1">
      <c r="A346" s="2266" t="s">
        <v>290</v>
      </c>
      <c r="B346" s="2507"/>
      <c r="C346" s="2508" t="s">
        <v>315</v>
      </c>
      <c r="D346" s="2537"/>
      <c r="E346" s="2630">
        <v>654</v>
      </c>
      <c r="F346" s="1753">
        <v>604</v>
      </c>
      <c r="G346" s="1753">
        <v>586</v>
      </c>
      <c r="H346" s="1753">
        <v>560</v>
      </c>
      <c r="I346" s="1753">
        <v>544</v>
      </c>
      <c r="J346" s="1753">
        <v>564</v>
      </c>
      <c r="K346" s="1753">
        <v>676</v>
      </c>
      <c r="L346" s="1753">
        <v>714</v>
      </c>
      <c r="M346" s="1753">
        <v>704</v>
      </c>
      <c r="N346" s="1753">
        <v>686</v>
      </c>
      <c r="O346" s="1753">
        <v>684</v>
      </c>
      <c r="P346" s="1753">
        <v>680</v>
      </c>
      <c r="Q346" s="1753">
        <v>650</v>
      </c>
      <c r="R346" s="1753">
        <v>648</v>
      </c>
      <c r="S346" s="1753">
        <v>622</v>
      </c>
      <c r="T346" s="1753">
        <v>626</v>
      </c>
      <c r="U346" s="1753">
        <v>634</v>
      </c>
      <c r="V346" s="1753">
        <v>648</v>
      </c>
      <c r="W346" s="1753">
        <v>698</v>
      </c>
      <c r="X346" s="1753">
        <v>712</v>
      </c>
      <c r="Y346" s="1753">
        <v>734</v>
      </c>
      <c r="Z346" s="1753">
        <v>750</v>
      </c>
      <c r="AA346" s="1753">
        <v>734</v>
      </c>
      <c r="AB346" s="1753">
        <v>666</v>
      </c>
      <c r="AC346" s="2538">
        <f t="shared" ref="AC346" si="41">AC338+AC342</f>
        <v>15778</v>
      </c>
      <c r="AD346" s="1125"/>
    </row>
    <row r="347" spans="1:30" s="74" customFormat="1" ht="12.75" customHeight="1">
      <c r="A347" s="2270" t="s">
        <v>313</v>
      </c>
      <c r="B347" s="2510"/>
      <c r="C347" s="2511" t="s">
        <v>315</v>
      </c>
      <c r="D347" s="2539"/>
      <c r="E347" s="2273">
        <v>218</v>
      </c>
      <c r="F347" s="1728">
        <v>216</v>
      </c>
      <c r="G347" s="1728">
        <v>214</v>
      </c>
      <c r="H347" s="1728">
        <v>214</v>
      </c>
      <c r="I347" s="1728">
        <v>214</v>
      </c>
      <c r="J347" s="1728">
        <v>210</v>
      </c>
      <c r="K347" s="1728">
        <v>226</v>
      </c>
      <c r="L347" s="1728">
        <v>234</v>
      </c>
      <c r="M347" s="1728">
        <v>260</v>
      </c>
      <c r="N347" s="1728">
        <v>252</v>
      </c>
      <c r="O347" s="1728">
        <v>262</v>
      </c>
      <c r="P347" s="1728">
        <v>258</v>
      </c>
      <c r="Q347" s="1728">
        <v>256</v>
      </c>
      <c r="R347" s="1728">
        <v>274</v>
      </c>
      <c r="S347" s="1728">
        <v>246</v>
      </c>
      <c r="T347" s="1728">
        <v>242</v>
      </c>
      <c r="U347" s="1728">
        <v>246</v>
      </c>
      <c r="V347" s="1728">
        <v>248</v>
      </c>
      <c r="W347" s="1728">
        <v>254</v>
      </c>
      <c r="X347" s="1728">
        <v>252</v>
      </c>
      <c r="Y347" s="1728">
        <v>250</v>
      </c>
      <c r="Z347" s="1728">
        <v>244</v>
      </c>
      <c r="AA347" s="1728">
        <v>238</v>
      </c>
      <c r="AB347" s="1728">
        <v>226</v>
      </c>
      <c r="AC347" s="2540">
        <f t="shared" ref="AC347" si="42">AC339+AC343</f>
        <v>5754</v>
      </c>
      <c r="AD347" s="1125"/>
    </row>
    <row r="348" spans="1:30" s="74" customFormat="1" ht="12.75" customHeight="1" thickBot="1">
      <c r="A348" s="2274" t="s">
        <v>308</v>
      </c>
      <c r="B348" s="2513"/>
      <c r="C348" s="2514" t="s">
        <v>315</v>
      </c>
      <c r="D348" s="2541"/>
      <c r="E348" s="2277">
        <v>689.37652991670666</v>
      </c>
      <c r="F348" s="1729">
        <v>641.46083278716242</v>
      </c>
      <c r="G348" s="1729">
        <v>623.85254668070399</v>
      </c>
      <c r="H348" s="1729">
        <v>599.4964553690038</v>
      </c>
      <c r="I348" s="1729">
        <v>584.57848061658922</v>
      </c>
      <c r="J348" s="1729">
        <v>601.82721772947423</v>
      </c>
      <c r="K348" s="1729">
        <v>712.77766519441388</v>
      </c>
      <c r="L348" s="1729">
        <v>751.36675465447627</v>
      </c>
      <c r="M348" s="1729">
        <v>750.47718153185713</v>
      </c>
      <c r="N348" s="1729">
        <v>730.82145562373853</v>
      </c>
      <c r="O348" s="1729">
        <v>732.46160308919946</v>
      </c>
      <c r="P348" s="1729">
        <v>727.29911315771585</v>
      </c>
      <c r="Q348" s="1729">
        <v>698.59573431277124</v>
      </c>
      <c r="R348" s="1729">
        <v>703.54815044885163</v>
      </c>
      <c r="S348" s="1729">
        <v>668.87966032762574</v>
      </c>
      <c r="T348" s="1729">
        <v>671.14826975862798</v>
      </c>
      <c r="U348" s="1729">
        <v>680.05293911577212</v>
      </c>
      <c r="V348" s="1729">
        <v>693.83571542548884</v>
      </c>
      <c r="W348" s="1729">
        <v>742.77856727291214</v>
      </c>
      <c r="X348" s="1729">
        <v>755.28008049994276</v>
      </c>
      <c r="Y348" s="1729">
        <v>775.40698990917019</v>
      </c>
      <c r="Z348" s="1729">
        <v>788.69258903580419</v>
      </c>
      <c r="AA348" s="1729">
        <v>771.62166895441703</v>
      </c>
      <c r="AB348" s="1729">
        <v>703.30078913648322</v>
      </c>
      <c r="AC348" s="2542">
        <f t="shared" ref="AC348" si="43">SQRT(AC347*AC347+AC346*AC346)</f>
        <v>16794.457419041559</v>
      </c>
      <c r="AD348" s="1125"/>
    </row>
    <row r="349" spans="1:30" s="8" customFormat="1" ht="12.75" customHeight="1" thickBot="1">
      <c r="A349" s="1128" t="s">
        <v>194</v>
      </c>
      <c r="B349" s="1130"/>
      <c r="C349" s="1320"/>
      <c r="D349" s="1320"/>
      <c r="E349" s="526">
        <v>1</v>
      </c>
      <c r="F349" s="527">
        <v>2</v>
      </c>
      <c r="G349" s="527">
        <v>3</v>
      </c>
      <c r="H349" s="1197">
        <v>4</v>
      </c>
      <c r="I349" s="527">
        <v>5</v>
      </c>
      <c r="J349" s="527">
        <v>6</v>
      </c>
      <c r="K349" s="527">
        <v>7</v>
      </c>
      <c r="L349" s="527">
        <v>8</v>
      </c>
      <c r="M349" s="527">
        <v>9</v>
      </c>
      <c r="N349" s="1197">
        <v>10</v>
      </c>
      <c r="O349" s="527">
        <v>11</v>
      </c>
      <c r="P349" s="527">
        <v>12</v>
      </c>
      <c r="Q349" s="527">
        <v>13</v>
      </c>
      <c r="R349" s="527">
        <v>14</v>
      </c>
      <c r="S349" s="527">
        <v>15</v>
      </c>
      <c r="T349" s="527">
        <v>16</v>
      </c>
      <c r="U349" s="527">
        <v>17</v>
      </c>
      <c r="V349" s="1197">
        <v>18</v>
      </c>
      <c r="W349" s="527">
        <v>19</v>
      </c>
      <c r="X349" s="527">
        <v>20</v>
      </c>
      <c r="Y349" s="1197">
        <v>21</v>
      </c>
      <c r="Z349" s="527">
        <v>22</v>
      </c>
      <c r="AA349" s="527">
        <v>23</v>
      </c>
      <c r="AB349" s="527">
        <v>24</v>
      </c>
      <c r="AC349" s="1130"/>
      <c r="AD349" s="1150"/>
    </row>
    <row r="350" spans="1:30" s="8" customFormat="1" ht="12.75" customHeight="1">
      <c r="A350" s="2431" t="s">
        <v>116</v>
      </c>
      <c r="B350" s="2432"/>
      <c r="C350" s="2442" t="s">
        <v>342</v>
      </c>
      <c r="D350" s="2433" t="s">
        <v>112</v>
      </c>
      <c r="E350" s="3976">
        <v>10.5</v>
      </c>
      <c r="F350" s="3977">
        <v>10.5</v>
      </c>
      <c r="G350" s="3977">
        <v>10.5</v>
      </c>
      <c r="H350" s="3977">
        <v>10.5</v>
      </c>
      <c r="I350" s="3977">
        <v>10.5</v>
      </c>
      <c r="J350" s="3977">
        <v>10.5</v>
      </c>
      <c r="K350" s="3977">
        <v>10.5</v>
      </c>
      <c r="L350" s="3977">
        <v>10.4</v>
      </c>
      <c r="M350" s="3977">
        <v>10.5</v>
      </c>
      <c r="N350" s="3977">
        <v>10.5</v>
      </c>
      <c r="O350" s="3977">
        <v>10.5</v>
      </c>
      <c r="P350" s="3977">
        <v>10.5</v>
      </c>
      <c r="Q350" s="3977">
        <v>10.5</v>
      </c>
      <c r="R350" s="3977">
        <v>10.5</v>
      </c>
      <c r="S350" s="3977">
        <v>10.5</v>
      </c>
      <c r="T350" s="3977">
        <v>10.5</v>
      </c>
      <c r="U350" s="3977">
        <v>10.5</v>
      </c>
      <c r="V350" s="3977">
        <v>10.5</v>
      </c>
      <c r="W350" s="3977">
        <v>10.5</v>
      </c>
      <c r="X350" s="3977">
        <v>10.5</v>
      </c>
      <c r="Y350" s="3977">
        <v>10.5</v>
      </c>
      <c r="Z350" s="3977">
        <v>10.5</v>
      </c>
      <c r="AA350" s="3977">
        <v>10.5</v>
      </c>
      <c r="AB350" s="3977">
        <v>10.5</v>
      </c>
      <c r="AC350" s="2631"/>
      <c r="AD350" s="1150"/>
    </row>
    <row r="351" spans="1:30" s="8" customFormat="1" ht="12.75" customHeight="1" thickBot="1">
      <c r="A351" s="2435" t="s">
        <v>117</v>
      </c>
      <c r="B351" s="2439"/>
      <c r="C351" s="2536" t="s">
        <v>342</v>
      </c>
      <c r="D351" s="2437" t="s">
        <v>112</v>
      </c>
      <c r="E351" s="3979">
        <v>10.5</v>
      </c>
      <c r="F351" s="3980">
        <v>10.5</v>
      </c>
      <c r="G351" s="3980">
        <v>10.5</v>
      </c>
      <c r="H351" s="3980">
        <v>10.5</v>
      </c>
      <c r="I351" s="3980">
        <v>10.5</v>
      </c>
      <c r="J351" s="3980">
        <v>10.5</v>
      </c>
      <c r="K351" s="3980">
        <v>10.5</v>
      </c>
      <c r="L351" s="3980">
        <v>10.4</v>
      </c>
      <c r="M351" s="3980">
        <v>10.5</v>
      </c>
      <c r="N351" s="3980">
        <v>10.5</v>
      </c>
      <c r="O351" s="3980">
        <v>10.5</v>
      </c>
      <c r="P351" s="3980">
        <v>10.5</v>
      </c>
      <c r="Q351" s="3980">
        <v>10.5</v>
      </c>
      <c r="R351" s="3980">
        <v>10.5</v>
      </c>
      <c r="S351" s="3980">
        <v>10.5</v>
      </c>
      <c r="T351" s="3980">
        <v>10.5</v>
      </c>
      <c r="U351" s="3980">
        <v>10.5</v>
      </c>
      <c r="V351" s="3980">
        <v>10.5</v>
      </c>
      <c r="W351" s="3980">
        <v>10.5</v>
      </c>
      <c r="X351" s="3980">
        <v>10.5</v>
      </c>
      <c r="Y351" s="3980">
        <v>10.5</v>
      </c>
      <c r="Z351" s="3980">
        <v>10.5</v>
      </c>
      <c r="AA351" s="3980">
        <v>10.5</v>
      </c>
      <c r="AB351" s="3980">
        <v>10.5</v>
      </c>
      <c r="AC351" s="2632"/>
      <c r="AD351" s="1150"/>
    </row>
    <row r="352" spans="1:30" s="7" customFormat="1" ht="12.75" customHeight="1">
      <c r="A352" s="5269" t="s">
        <v>148</v>
      </c>
      <c r="B352" s="5356" t="s">
        <v>160</v>
      </c>
      <c r="C352" s="1770"/>
      <c r="D352" s="1288" t="s">
        <v>108</v>
      </c>
      <c r="E352" s="1166"/>
      <c r="F352" s="1167"/>
      <c r="G352" s="1167"/>
      <c r="H352" s="1217"/>
      <c r="I352" s="1167"/>
      <c r="J352" s="1167"/>
      <c r="K352" s="1167"/>
      <c r="L352" s="1167"/>
      <c r="M352" s="1167"/>
      <c r="N352" s="1217"/>
      <c r="O352" s="1167"/>
      <c r="P352" s="1167"/>
      <c r="Q352" s="1167"/>
      <c r="R352" s="1167"/>
      <c r="S352" s="1167"/>
      <c r="T352" s="1167"/>
      <c r="U352" s="1167"/>
      <c r="V352" s="1167"/>
      <c r="W352" s="1167"/>
      <c r="X352" s="1167"/>
      <c r="Y352" s="1217"/>
      <c r="Z352" s="1167"/>
      <c r="AA352" s="1167"/>
      <c r="AB352" s="1167"/>
      <c r="AC352" s="1321"/>
      <c r="AD352" s="1095"/>
    </row>
    <row r="353" spans="1:31" s="7" customFormat="1" ht="12.75" customHeight="1">
      <c r="A353" s="5270"/>
      <c r="B353" s="5357"/>
      <c r="C353" s="1780"/>
      <c r="D353" s="1291" t="s">
        <v>109</v>
      </c>
      <c r="E353" s="1164"/>
      <c r="F353" s="1165"/>
      <c r="G353" s="1165"/>
      <c r="H353" s="1216"/>
      <c r="I353" s="1165"/>
      <c r="J353" s="1165"/>
      <c r="K353" s="1165"/>
      <c r="L353" s="1165"/>
      <c r="M353" s="1165"/>
      <c r="N353" s="1216"/>
      <c r="O353" s="1165"/>
      <c r="P353" s="1165"/>
      <c r="Q353" s="1165"/>
      <c r="R353" s="1165"/>
      <c r="S353" s="1165"/>
      <c r="T353" s="1165"/>
      <c r="U353" s="1165"/>
      <c r="V353" s="1165"/>
      <c r="W353" s="1165"/>
      <c r="X353" s="1165"/>
      <c r="Y353" s="1216"/>
      <c r="Z353" s="1165"/>
      <c r="AA353" s="1165"/>
      <c r="AB353" s="1165"/>
      <c r="AC353" s="1322"/>
      <c r="AD353" s="1095"/>
    </row>
    <row r="354" spans="1:31" s="7" customFormat="1" ht="12.75" customHeight="1">
      <c r="A354" s="5275"/>
      <c r="B354" s="5368"/>
      <c r="C354" s="1773"/>
      <c r="D354" s="1291" t="s">
        <v>110</v>
      </c>
      <c r="E354" s="404"/>
      <c r="F354" s="405"/>
      <c r="G354" s="405"/>
      <c r="H354" s="1202"/>
      <c r="I354" s="405"/>
      <c r="J354" s="405"/>
      <c r="K354" s="405"/>
      <c r="L354" s="405"/>
      <c r="M354" s="405"/>
      <c r="N354" s="1202"/>
      <c r="O354" s="405"/>
      <c r="P354" s="405"/>
      <c r="Q354" s="405"/>
      <c r="R354" s="405"/>
      <c r="S354" s="405"/>
      <c r="T354" s="405"/>
      <c r="U354" s="405"/>
      <c r="V354" s="405"/>
      <c r="W354" s="405"/>
      <c r="X354" s="405"/>
      <c r="Y354" s="1202"/>
      <c r="Z354" s="405"/>
      <c r="AA354" s="405"/>
      <c r="AB354" s="405"/>
      <c r="AC354" s="1308"/>
      <c r="AD354" s="1095"/>
      <c r="AE354" s="14"/>
    </row>
    <row r="355" spans="1:31" s="7" customFormat="1" ht="12.75" customHeight="1" thickBot="1">
      <c r="A355" s="5275"/>
      <c r="B355" s="5368"/>
      <c r="C355" s="1773"/>
      <c r="D355" s="1296" t="s">
        <v>111</v>
      </c>
      <c r="E355" s="1323"/>
      <c r="F355" s="1324"/>
      <c r="G355" s="1324"/>
      <c r="H355" s="1348"/>
      <c r="I355" s="1324"/>
      <c r="J355" s="1324"/>
      <c r="K355" s="1324"/>
      <c r="L355" s="1324"/>
      <c r="M355" s="1324"/>
      <c r="N355" s="1348"/>
      <c r="O355" s="1324"/>
      <c r="P355" s="1324"/>
      <c r="Q355" s="1324"/>
      <c r="R355" s="1324"/>
      <c r="S355" s="1324"/>
      <c r="T355" s="1324"/>
      <c r="U355" s="1324"/>
      <c r="V355" s="1324"/>
      <c r="W355" s="1324"/>
      <c r="X355" s="1324"/>
      <c r="Y355" s="1348"/>
      <c r="Z355" s="1324"/>
      <c r="AA355" s="1324"/>
      <c r="AB355" s="1324"/>
      <c r="AC355" s="1325"/>
      <c r="AD355" s="1095"/>
    </row>
    <row r="356" spans="1:31" s="7" customFormat="1" ht="12.75" customHeight="1">
      <c r="A356" s="5269" t="s">
        <v>118</v>
      </c>
      <c r="B356" s="5356" t="s">
        <v>160</v>
      </c>
      <c r="C356" s="1770"/>
      <c r="D356" s="1288" t="s">
        <v>108</v>
      </c>
      <c r="E356" s="1166"/>
      <c r="F356" s="1167"/>
      <c r="G356" s="1167"/>
      <c r="H356" s="1217"/>
      <c r="I356" s="1167"/>
      <c r="J356" s="1167"/>
      <c r="K356" s="1167"/>
      <c r="L356" s="1167"/>
      <c r="M356" s="1167"/>
      <c r="N356" s="1217"/>
      <c r="O356" s="1167"/>
      <c r="P356" s="1167"/>
      <c r="Q356" s="1167"/>
      <c r="R356" s="1167"/>
      <c r="S356" s="1167"/>
      <c r="T356" s="1167"/>
      <c r="U356" s="1167"/>
      <c r="V356" s="1167"/>
      <c r="W356" s="1167"/>
      <c r="X356" s="1167"/>
      <c r="Y356" s="1217"/>
      <c r="Z356" s="1167"/>
      <c r="AA356" s="1167"/>
      <c r="AB356" s="1167"/>
      <c r="AC356" s="1321"/>
      <c r="AD356" s="1095"/>
    </row>
    <row r="357" spans="1:31" s="7" customFormat="1" ht="12.75" customHeight="1">
      <c r="A357" s="5270"/>
      <c r="B357" s="5357"/>
      <c r="C357" s="1780"/>
      <c r="D357" s="1291" t="s">
        <v>109</v>
      </c>
      <c r="E357" s="1164"/>
      <c r="F357" s="1165"/>
      <c r="G357" s="1165"/>
      <c r="H357" s="1216"/>
      <c r="I357" s="1165"/>
      <c r="J357" s="1165"/>
      <c r="K357" s="1165"/>
      <c r="L357" s="1165"/>
      <c r="M357" s="1165"/>
      <c r="N357" s="1216"/>
      <c r="O357" s="1165"/>
      <c r="P357" s="1165"/>
      <c r="Q357" s="1165"/>
      <c r="R357" s="1165"/>
      <c r="S357" s="1165"/>
      <c r="T357" s="1165"/>
      <c r="U357" s="1165"/>
      <c r="V357" s="1165"/>
      <c r="W357" s="1165"/>
      <c r="X357" s="1165"/>
      <c r="Y357" s="1216"/>
      <c r="Z357" s="1165"/>
      <c r="AA357" s="1165"/>
      <c r="AB357" s="1165"/>
      <c r="AC357" s="1322"/>
      <c r="AD357" s="1095"/>
    </row>
    <row r="358" spans="1:31" s="7" customFormat="1" ht="12.75" customHeight="1">
      <c r="A358" s="5275"/>
      <c r="B358" s="5368"/>
      <c r="C358" s="1773"/>
      <c r="D358" s="1291" t="s">
        <v>110</v>
      </c>
      <c r="E358" s="404"/>
      <c r="F358" s="405"/>
      <c r="G358" s="405"/>
      <c r="H358" s="1202"/>
      <c r="I358" s="405"/>
      <c r="J358" s="405"/>
      <c r="K358" s="405"/>
      <c r="L358" s="405"/>
      <c r="M358" s="405"/>
      <c r="N358" s="1202"/>
      <c r="O358" s="405"/>
      <c r="P358" s="405"/>
      <c r="Q358" s="405"/>
      <c r="R358" s="405"/>
      <c r="S358" s="405"/>
      <c r="T358" s="405"/>
      <c r="U358" s="405"/>
      <c r="V358" s="405"/>
      <c r="W358" s="405"/>
      <c r="X358" s="405"/>
      <c r="Y358" s="1202"/>
      <c r="Z358" s="405"/>
      <c r="AA358" s="405"/>
      <c r="AB358" s="405"/>
      <c r="AC358" s="1308"/>
      <c r="AD358" s="1095"/>
      <c r="AE358" s="14"/>
    </row>
    <row r="359" spans="1:31" s="7" customFormat="1" ht="12.75" customHeight="1" thickBot="1">
      <c r="A359" s="5275"/>
      <c r="B359" s="5368"/>
      <c r="C359" s="1773"/>
      <c r="D359" s="1296" t="s">
        <v>111</v>
      </c>
      <c r="E359" s="1323"/>
      <c r="F359" s="1324"/>
      <c r="G359" s="1324"/>
      <c r="H359" s="1348"/>
      <c r="I359" s="1324"/>
      <c r="J359" s="1324"/>
      <c r="K359" s="1324"/>
      <c r="L359" s="1324"/>
      <c r="M359" s="1324"/>
      <c r="N359" s="1348"/>
      <c r="O359" s="1324"/>
      <c r="P359" s="1324"/>
      <c r="Q359" s="1324"/>
      <c r="R359" s="1324"/>
      <c r="S359" s="1324"/>
      <c r="T359" s="1324"/>
      <c r="U359" s="1324"/>
      <c r="V359" s="1324"/>
      <c r="W359" s="1324"/>
      <c r="X359" s="1324"/>
      <c r="Y359" s="1348"/>
      <c r="Z359" s="1324"/>
      <c r="AA359" s="1324"/>
      <c r="AB359" s="1324"/>
      <c r="AC359" s="1325"/>
      <c r="AD359" s="1095"/>
    </row>
    <row r="360" spans="1:31" s="7" customFormat="1" ht="12.75" customHeight="1">
      <c r="A360" s="5269" t="s">
        <v>149</v>
      </c>
      <c r="B360" s="5356" t="s">
        <v>160</v>
      </c>
      <c r="C360" s="1770"/>
      <c r="D360" s="1288" t="s">
        <v>108</v>
      </c>
      <c r="E360" s="1166"/>
      <c r="F360" s="1167"/>
      <c r="G360" s="1167"/>
      <c r="H360" s="1217"/>
      <c r="I360" s="1167"/>
      <c r="J360" s="1167"/>
      <c r="K360" s="1167"/>
      <c r="L360" s="1167"/>
      <c r="M360" s="1167"/>
      <c r="N360" s="1217"/>
      <c r="O360" s="1167"/>
      <c r="P360" s="1167"/>
      <c r="Q360" s="1167"/>
      <c r="R360" s="1167"/>
      <c r="S360" s="1167"/>
      <c r="T360" s="1167"/>
      <c r="U360" s="1167"/>
      <c r="V360" s="1167"/>
      <c r="W360" s="1167"/>
      <c r="X360" s="1167"/>
      <c r="Y360" s="1217"/>
      <c r="Z360" s="1167"/>
      <c r="AA360" s="1167"/>
      <c r="AB360" s="1167"/>
      <c r="AC360" s="1321"/>
      <c r="AD360" s="1095"/>
    </row>
    <row r="361" spans="1:31" s="7" customFormat="1" ht="12.75" customHeight="1">
      <c r="A361" s="5270"/>
      <c r="B361" s="5357"/>
      <c r="C361" s="1780"/>
      <c r="D361" s="1291" t="s">
        <v>109</v>
      </c>
      <c r="E361" s="2551"/>
      <c r="F361" s="2551"/>
      <c r="G361" s="2551"/>
      <c r="H361" s="2553"/>
      <c r="I361" s="2551"/>
      <c r="J361" s="2551"/>
      <c r="K361" s="2551"/>
      <c r="L361" s="2551"/>
      <c r="M361" s="2551"/>
      <c r="N361" s="2553"/>
      <c r="O361" s="2551"/>
      <c r="P361" s="2551"/>
      <c r="Q361" s="2551"/>
      <c r="R361" s="2551"/>
      <c r="S361" s="2551"/>
      <c r="T361" s="2551"/>
      <c r="U361" s="2551"/>
      <c r="V361" s="2551"/>
      <c r="W361" s="2551"/>
      <c r="X361" s="2551"/>
      <c r="Y361" s="2553"/>
      <c r="Z361" s="2551"/>
      <c r="AA361" s="2551"/>
      <c r="AB361" s="2551"/>
      <c r="AC361" s="2634"/>
      <c r="AD361" s="1095"/>
    </row>
    <row r="362" spans="1:31" s="7" customFormat="1" ht="12.75" customHeight="1">
      <c r="A362" s="5275"/>
      <c r="B362" s="5368"/>
      <c r="C362" s="1773"/>
      <c r="D362" s="1291" t="s">
        <v>110</v>
      </c>
      <c r="E362" s="404"/>
      <c r="F362" s="405"/>
      <c r="G362" s="405"/>
      <c r="H362" s="1202"/>
      <c r="I362" s="405"/>
      <c r="J362" s="405"/>
      <c r="K362" s="405"/>
      <c r="L362" s="405"/>
      <c r="M362" s="405"/>
      <c r="N362" s="1202"/>
      <c r="O362" s="405"/>
      <c r="P362" s="405"/>
      <c r="Q362" s="405"/>
      <c r="R362" s="405"/>
      <c r="S362" s="405"/>
      <c r="T362" s="405"/>
      <c r="U362" s="405"/>
      <c r="V362" s="405"/>
      <c r="W362" s="405"/>
      <c r="X362" s="405"/>
      <c r="Y362" s="1202"/>
      <c r="Z362" s="405"/>
      <c r="AA362" s="405"/>
      <c r="AB362" s="405"/>
      <c r="AC362" s="1308"/>
      <c r="AD362" s="1095"/>
      <c r="AE362" s="14"/>
    </row>
    <row r="363" spans="1:31" s="7" customFormat="1" ht="12.75" customHeight="1" thickBot="1">
      <c r="A363" s="5276"/>
      <c r="B363" s="5358"/>
      <c r="C363" s="1782"/>
      <c r="D363" s="1305" t="s">
        <v>111</v>
      </c>
      <c r="E363" s="1326"/>
      <c r="F363" s="1327"/>
      <c r="G363" s="1327"/>
      <c r="H363" s="1349"/>
      <c r="I363" s="1327"/>
      <c r="J363" s="1327"/>
      <c r="K363" s="1327"/>
      <c r="L363" s="1327"/>
      <c r="M363" s="1327"/>
      <c r="N363" s="1349"/>
      <c r="O363" s="1327"/>
      <c r="P363" s="1327"/>
      <c r="Q363" s="1327"/>
      <c r="R363" s="1327"/>
      <c r="S363" s="1327"/>
      <c r="T363" s="1327"/>
      <c r="U363" s="1327"/>
      <c r="V363" s="1327"/>
      <c r="W363" s="1327"/>
      <c r="X363" s="1327"/>
      <c r="Y363" s="1349"/>
      <c r="Z363" s="1327"/>
      <c r="AA363" s="1327"/>
      <c r="AB363" s="1327"/>
      <c r="AC363" s="1328"/>
      <c r="AD363" s="1095"/>
    </row>
    <row r="364" spans="1:31" s="7" customFormat="1" ht="12.75" customHeight="1">
      <c r="A364" s="5280" t="s">
        <v>119</v>
      </c>
      <c r="B364" s="5279" t="s">
        <v>31</v>
      </c>
      <c r="C364" s="1087" t="s">
        <v>342</v>
      </c>
      <c r="D364" s="1311" t="s">
        <v>108</v>
      </c>
      <c r="E364" s="3902">
        <v>92</v>
      </c>
      <c r="F364" s="3885">
        <v>96.4</v>
      </c>
      <c r="G364" s="3885">
        <v>96</v>
      </c>
      <c r="H364" s="3888">
        <v>93.2</v>
      </c>
      <c r="I364" s="3885">
        <v>82.4</v>
      </c>
      <c r="J364" s="3885">
        <v>82.8</v>
      </c>
      <c r="K364" s="3885">
        <v>86.8</v>
      </c>
      <c r="L364" s="3885">
        <v>98</v>
      </c>
      <c r="M364" s="3885">
        <v>101.6</v>
      </c>
      <c r="N364" s="3888">
        <v>88.8</v>
      </c>
      <c r="O364" s="3885">
        <v>88.8</v>
      </c>
      <c r="P364" s="3885">
        <v>85.2</v>
      </c>
      <c r="Q364" s="3885">
        <v>77.599999999999994</v>
      </c>
      <c r="R364" s="3885">
        <v>77.599999999999994</v>
      </c>
      <c r="S364" s="3885">
        <v>80.8</v>
      </c>
      <c r="T364" s="3885">
        <v>80.400000000000006</v>
      </c>
      <c r="U364" s="3885">
        <v>75.599999999999994</v>
      </c>
      <c r="V364" s="3887">
        <v>70.400000000000006</v>
      </c>
      <c r="W364" s="3885">
        <v>74</v>
      </c>
      <c r="X364" s="3885">
        <v>70.8</v>
      </c>
      <c r="Y364" s="3888">
        <v>75.2</v>
      </c>
      <c r="Z364" s="3885">
        <v>72</v>
      </c>
      <c r="AA364" s="3885">
        <v>74.8</v>
      </c>
      <c r="AB364" s="3885">
        <v>73.2</v>
      </c>
      <c r="AC364" s="1290">
        <f>SUM(E364:AB364)</f>
        <v>1994.3999999999996</v>
      </c>
      <c r="AD364" s="1095"/>
    </row>
    <row r="365" spans="1:31" s="7" customFormat="1" ht="12.75" customHeight="1">
      <c r="A365" s="5270"/>
      <c r="B365" s="5273"/>
      <c r="C365" s="1773" t="s">
        <v>342</v>
      </c>
      <c r="D365" s="1291" t="s">
        <v>109</v>
      </c>
      <c r="E365" s="3902">
        <v>62.4</v>
      </c>
      <c r="F365" s="3885">
        <v>65.2</v>
      </c>
      <c r="G365" s="3885">
        <v>64.8</v>
      </c>
      <c r="H365" s="3888">
        <v>65.2</v>
      </c>
      <c r="I365" s="3885">
        <v>64.8</v>
      </c>
      <c r="J365" s="3885">
        <v>65.2</v>
      </c>
      <c r="K365" s="3885">
        <v>66.8</v>
      </c>
      <c r="L365" s="3885">
        <v>66.400000000000006</v>
      </c>
      <c r="M365" s="3885">
        <v>67.2</v>
      </c>
      <c r="N365" s="3888">
        <v>58.8</v>
      </c>
      <c r="O365" s="3885">
        <v>61.2</v>
      </c>
      <c r="P365" s="3885">
        <v>59.2</v>
      </c>
      <c r="Q365" s="3885">
        <v>58.8</v>
      </c>
      <c r="R365" s="3885">
        <v>61.6</v>
      </c>
      <c r="S365" s="3885">
        <v>60.8</v>
      </c>
      <c r="T365" s="3885">
        <v>58.8</v>
      </c>
      <c r="U365" s="3885">
        <v>59.6</v>
      </c>
      <c r="V365" s="3887">
        <v>58.4</v>
      </c>
      <c r="W365" s="3885">
        <v>58.4</v>
      </c>
      <c r="X365" s="3885">
        <v>59.2</v>
      </c>
      <c r="Y365" s="3888">
        <v>59.2</v>
      </c>
      <c r="Z365" s="3885">
        <v>60.4</v>
      </c>
      <c r="AA365" s="3885">
        <v>60</v>
      </c>
      <c r="AB365" s="3885">
        <v>58.8</v>
      </c>
      <c r="AC365" s="1295">
        <f>SUM(E365:AB365)</f>
        <v>1481.2000000000003</v>
      </c>
      <c r="AD365" s="1095"/>
    </row>
    <row r="366" spans="1:31" s="7" customFormat="1" ht="12.75" customHeight="1">
      <c r="A366" s="5275"/>
      <c r="B366" s="5277"/>
      <c r="C366" s="2441" t="s">
        <v>342</v>
      </c>
      <c r="D366" s="1291" t="s">
        <v>110</v>
      </c>
      <c r="E366" s="1026">
        <v>6.4</v>
      </c>
      <c r="F366" s="954">
        <v>6.3</v>
      </c>
      <c r="G366" s="954">
        <v>6.4</v>
      </c>
      <c r="H366" s="1061">
        <v>5.7</v>
      </c>
      <c r="I366" s="954">
        <v>5.7</v>
      </c>
      <c r="J366" s="954">
        <v>5.7</v>
      </c>
      <c r="K366" s="954">
        <v>6.2</v>
      </c>
      <c r="L366" s="954">
        <v>6.6</v>
      </c>
      <c r="M366" s="954">
        <v>5.8</v>
      </c>
      <c r="N366" s="1061">
        <v>5.9</v>
      </c>
      <c r="O366" s="954">
        <v>5.8</v>
      </c>
      <c r="P366" s="954">
        <v>5.0999999999999996</v>
      </c>
      <c r="Q366" s="954">
        <v>5.8</v>
      </c>
      <c r="R366" s="954">
        <v>5</v>
      </c>
      <c r="S366" s="954">
        <v>5.8</v>
      </c>
      <c r="T366" s="954">
        <v>5.5</v>
      </c>
      <c r="U366" s="954">
        <v>5.2</v>
      </c>
      <c r="V366" s="954">
        <v>5.6</v>
      </c>
      <c r="W366" s="954">
        <v>4.7</v>
      </c>
      <c r="X366" s="954">
        <v>4.8</v>
      </c>
      <c r="Y366" s="1061">
        <v>5.5</v>
      </c>
      <c r="Z366" s="954">
        <v>5</v>
      </c>
      <c r="AA366" s="954">
        <v>5.3</v>
      </c>
      <c r="AB366" s="954">
        <v>4.3</v>
      </c>
      <c r="AC366" s="1308"/>
      <c r="AD366" s="1095"/>
      <c r="AE366" s="14"/>
    </row>
    <row r="367" spans="1:31" s="35" customFormat="1" ht="12.75" customHeight="1" thickBot="1">
      <c r="A367" s="5275"/>
      <c r="B367" s="5277"/>
      <c r="C367" s="1782" t="s">
        <v>315</v>
      </c>
      <c r="D367" s="1312" t="s">
        <v>111</v>
      </c>
      <c r="E367" s="1122">
        <v>0.67826086956521736</v>
      </c>
      <c r="F367" s="1118">
        <v>0.67634854771784236</v>
      </c>
      <c r="G367" s="1118">
        <v>0.67499999999999993</v>
      </c>
      <c r="H367" s="1203">
        <v>0.69957081545064381</v>
      </c>
      <c r="I367" s="1118">
        <v>0.78640776699029113</v>
      </c>
      <c r="J367" s="1118">
        <v>0.7874396135265701</v>
      </c>
      <c r="K367" s="1118">
        <v>0.7695852534562212</v>
      </c>
      <c r="L367" s="1118">
        <v>0.67755102040816328</v>
      </c>
      <c r="M367" s="1118">
        <v>0.66141732283464572</v>
      </c>
      <c r="N367" s="1203">
        <v>0.66216216216216217</v>
      </c>
      <c r="O367" s="1118">
        <v>0.68918918918918926</v>
      </c>
      <c r="P367" s="1118">
        <v>0.69483568075117375</v>
      </c>
      <c r="Q367" s="1118">
        <v>0.75773195876288657</v>
      </c>
      <c r="R367" s="1118">
        <v>0.79381443298969079</v>
      </c>
      <c r="S367" s="1118">
        <v>0.75247524752475248</v>
      </c>
      <c r="T367" s="1118">
        <v>0.73134328358208944</v>
      </c>
      <c r="U367" s="1118">
        <v>0.78835978835978848</v>
      </c>
      <c r="V367" s="1119">
        <v>0.82954545454545447</v>
      </c>
      <c r="W367" s="1118">
        <v>0.78918918918918912</v>
      </c>
      <c r="X367" s="1118">
        <v>0.83615819209039555</v>
      </c>
      <c r="Y367" s="1203">
        <v>0.78723404255319152</v>
      </c>
      <c r="Z367" s="1118">
        <v>0.83888888888888891</v>
      </c>
      <c r="AA367" s="1118">
        <v>0.80213903743315507</v>
      </c>
      <c r="AB367" s="1118">
        <v>0.80327868852459006</v>
      </c>
      <c r="AC367" s="1329">
        <f t="shared" ref="AC367" si="44">AC365/AC364</f>
        <v>0.74267950260730076</v>
      </c>
      <c r="AD367" s="1105"/>
    </row>
    <row r="368" spans="1:31" s="7" customFormat="1" ht="12.75" customHeight="1">
      <c r="A368" s="5269" t="s">
        <v>128</v>
      </c>
      <c r="B368" s="5272" t="s">
        <v>30</v>
      </c>
      <c r="C368" s="1770" t="s">
        <v>342</v>
      </c>
      <c r="D368" s="1330" t="s">
        <v>108</v>
      </c>
      <c r="E368" s="3966">
        <v>23.2</v>
      </c>
      <c r="F368" s="3967">
        <v>22.4</v>
      </c>
      <c r="G368" s="3967">
        <v>20.8</v>
      </c>
      <c r="H368" s="3969">
        <v>20.8</v>
      </c>
      <c r="I368" s="3967">
        <v>20.8</v>
      </c>
      <c r="J368" s="3967">
        <v>22.4</v>
      </c>
      <c r="K368" s="3967">
        <v>24</v>
      </c>
      <c r="L368" s="3967">
        <v>21.6</v>
      </c>
      <c r="M368" s="3967">
        <v>22.4</v>
      </c>
      <c r="N368" s="3969">
        <v>23.2</v>
      </c>
      <c r="O368" s="3967">
        <v>23.2</v>
      </c>
      <c r="P368" s="3967">
        <v>24.8</v>
      </c>
      <c r="Q368" s="3967">
        <v>22.4</v>
      </c>
      <c r="R368" s="3967">
        <v>22.4</v>
      </c>
      <c r="S368" s="3967">
        <v>21.6</v>
      </c>
      <c r="T368" s="3967">
        <v>20</v>
      </c>
      <c r="U368" s="3967">
        <v>20</v>
      </c>
      <c r="V368" s="3967">
        <v>23.2</v>
      </c>
      <c r="W368" s="3967">
        <v>24</v>
      </c>
      <c r="X368" s="3967">
        <v>24</v>
      </c>
      <c r="Y368" s="3969">
        <v>28</v>
      </c>
      <c r="Z368" s="3967">
        <v>28.8</v>
      </c>
      <c r="AA368" s="3967">
        <v>22.4</v>
      </c>
      <c r="AB368" s="4059">
        <v>16.8</v>
      </c>
      <c r="AC368" s="1331">
        <f>SUM(E368:AB368)</f>
        <v>543.19999999999993</v>
      </c>
      <c r="AD368" s="1095"/>
    </row>
    <row r="369" spans="1:31" s="7" customFormat="1" ht="12.75" customHeight="1">
      <c r="A369" s="5270"/>
      <c r="B369" s="5273"/>
      <c r="C369" s="1780" t="s">
        <v>342</v>
      </c>
      <c r="D369" s="1332" t="s">
        <v>109</v>
      </c>
      <c r="E369" s="3971">
        <v>14.4</v>
      </c>
      <c r="F369" s="3972">
        <v>13.6</v>
      </c>
      <c r="G369" s="3972">
        <v>13.6</v>
      </c>
      <c r="H369" s="3974">
        <v>13.6</v>
      </c>
      <c r="I369" s="3972">
        <v>12.8</v>
      </c>
      <c r="J369" s="3972">
        <v>13.6</v>
      </c>
      <c r="K369" s="3972">
        <v>14.4</v>
      </c>
      <c r="L369" s="3972">
        <v>12.8</v>
      </c>
      <c r="M369" s="3972">
        <v>13.6</v>
      </c>
      <c r="N369" s="3974">
        <v>15.2</v>
      </c>
      <c r="O369" s="3972">
        <v>15.2</v>
      </c>
      <c r="P369" s="3972">
        <v>14.4</v>
      </c>
      <c r="Q369" s="3972">
        <v>15.2</v>
      </c>
      <c r="R369" s="3972">
        <v>15.2</v>
      </c>
      <c r="S369" s="3972">
        <v>15.2</v>
      </c>
      <c r="T369" s="3972">
        <v>16</v>
      </c>
      <c r="U369" s="3972">
        <v>15.2</v>
      </c>
      <c r="V369" s="3972">
        <v>15.2</v>
      </c>
      <c r="W369" s="3972">
        <v>14.4</v>
      </c>
      <c r="X369" s="3972">
        <v>15.2</v>
      </c>
      <c r="Y369" s="3974">
        <v>15.2</v>
      </c>
      <c r="Z369" s="3972">
        <v>16.8</v>
      </c>
      <c r="AA369" s="3972">
        <v>13.6</v>
      </c>
      <c r="AB369" s="4060">
        <v>14.4</v>
      </c>
      <c r="AC369" s="1333">
        <f>SUM(E369:AB369)</f>
        <v>348.7999999999999</v>
      </c>
      <c r="AD369" s="1095"/>
    </row>
    <row r="370" spans="1:31" s="7" customFormat="1" ht="12.75" customHeight="1">
      <c r="A370" s="5275"/>
      <c r="B370" s="5277"/>
      <c r="C370" s="1772" t="s">
        <v>315</v>
      </c>
      <c r="D370" s="757" t="s">
        <v>340</v>
      </c>
      <c r="E370" s="428">
        <v>27.305677065401621</v>
      </c>
      <c r="F370" s="429">
        <v>26.205342966654719</v>
      </c>
      <c r="G370" s="429">
        <v>24.851559307214508</v>
      </c>
      <c r="H370" s="1060">
        <v>24.851559307214508</v>
      </c>
      <c r="I370" s="429">
        <v>24.422940035957996</v>
      </c>
      <c r="J370" s="429">
        <v>26.205342966654719</v>
      </c>
      <c r="K370" s="429">
        <v>27.988569095257443</v>
      </c>
      <c r="L370" s="429">
        <v>25.107767722360347</v>
      </c>
      <c r="M370" s="429">
        <v>26.205342966654719</v>
      </c>
      <c r="N370" s="1060">
        <v>27.735897317375546</v>
      </c>
      <c r="O370" s="429">
        <v>27.735897317375546</v>
      </c>
      <c r="P370" s="429">
        <v>28.677517326295874</v>
      </c>
      <c r="Q370" s="429">
        <v>27.070278905101809</v>
      </c>
      <c r="R370" s="429">
        <v>27.070278905101809</v>
      </c>
      <c r="S370" s="429">
        <v>26.412118430750684</v>
      </c>
      <c r="T370" s="429">
        <v>25.612496949731394</v>
      </c>
      <c r="U370" s="429">
        <v>25.12050954897213</v>
      </c>
      <c r="V370" s="429">
        <v>27.735897317375546</v>
      </c>
      <c r="W370" s="429">
        <v>27.988569095257443</v>
      </c>
      <c r="X370" s="429">
        <v>28.408449447303525</v>
      </c>
      <c r="Y370" s="1060">
        <v>31.859692402783804</v>
      </c>
      <c r="Z370" s="429">
        <v>33.341865574679531</v>
      </c>
      <c r="AA370" s="429">
        <v>26.205342966654719</v>
      </c>
      <c r="AB370" s="430">
        <v>22.126906697502932</v>
      </c>
      <c r="AC370" s="1334"/>
      <c r="AD370" s="1095"/>
    </row>
    <row r="371" spans="1:31" s="7" customFormat="1" ht="12.75" customHeight="1">
      <c r="A371" s="5275"/>
      <c r="B371" s="5277"/>
      <c r="C371" s="2441" t="s">
        <v>342</v>
      </c>
      <c r="D371" s="1332" t="s">
        <v>110</v>
      </c>
      <c r="E371" s="3934">
        <v>1.7</v>
      </c>
      <c r="F371" s="3930">
        <v>1.4</v>
      </c>
      <c r="G371" s="3930">
        <v>1.5</v>
      </c>
      <c r="H371" s="3931">
        <v>1.4</v>
      </c>
      <c r="I371" s="3930">
        <v>1.5</v>
      </c>
      <c r="J371" s="3930">
        <v>1.8</v>
      </c>
      <c r="K371" s="3930">
        <v>1.7</v>
      </c>
      <c r="L371" s="3930">
        <v>1.7</v>
      </c>
      <c r="M371" s="3930">
        <v>1.6</v>
      </c>
      <c r="N371" s="3931">
        <v>1.6</v>
      </c>
      <c r="O371" s="3930">
        <v>1.4</v>
      </c>
      <c r="P371" s="3930">
        <v>1.8</v>
      </c>
      <c r="Q371" s="3930">
        <v>1.6</v>
      </c>
      <c r="R371" s="3930">
        <v>1.8</v>
      </c>
      <c r="S371" s="3930">
        <v>1.4</v>
      </c>
      <c r="T371" s="3930">
        <v>1.4</v>
      </c>
      <c r="U371" s="3930">
        <v>1.3</v>
      </c>
      <c r="V371" s="3932">
        <v>1.5</v>
      </c>
      <c r="W371" s="3930">
        <v>1.7</v>
      </c>
      <c r="X371" s="3930">
        <v>1.6</v>
      </c>
      <c r="Y371" s="3931">
        <v>1.9</v>
      </c>
      <c r="Z371" s="3930">
        <v>1.9</v>
      </c>
      <c r="AA371" s="3930">
        <v>1.1000000000000001</v>
      </c>
      <c r="AB371" s="4283">
        <v>1.3</v>
      </c>
      <c r="AC371" s="1334"/>
      <c r="AD371" s="1095"/>
      <c r="AE371" s="14"/>
    </row>
    <row r="372" spans="1:31" s="35" customFormat="1" ht="12.75" customHeight="1" thickBot="1">
      <c r="A372" s="5275"/>
      <c r="B372" s="5277"/>
      <c r="C372" s="1773" t="s">
        <v>315</v>
      </c>
      <c r="D372" s="1335" t="s">
        <v>111</v>
      </c>
      <c r="E372" s="1101">
        <v>0.62068965517241381</v>
      </c>
      <c r="F372" s="1102">
        <v>0.60714285714285721</v>
      </c>
      <c r="G372" s="1102">
        <v>0.65384615384615385</v>
      </c>
      <c r="H372" s="1200">
        <v>0.65384615384615385</v>
      </c>
      <c r="I372" s="1102">
        <v>0.61538461538461542</v>
      </c>
      <c r="J372" s="1102">
        <v>0.60714285714285721</v>
      </c>
      <c r="K372" s="1102">
        <v>0.6</v>
      </c>
      <c r="L372" s="1102">
        <v>0.59259259259259256</v>
      </c>
      <c r="M372" s="1102">
        <v>0.60714285714285721</v>
      </c>
      <c r="N372" s="1200">
        <v>0.65517241379310343</v>
      </c>
      <c r="O372" s="1102">
        <v>0.65517241379310343</v>
      </c>
      <c r="P372" s="1102">
        <v>0.58064516129032262</v>
      </c>
      <c r="Q372" s="1102">
        <v>0.6785714285714286</v>
      </c>
      <c r="R372" s="1102">
        <v>0.6785714285714286</v>
      </c>
      <c r="S372" s="1102">
        <v>0.70370370370370361</v>
      </c>
      <c r="T372" s="1102">
        <v>0.8</v>
      </c>
      <c r="U372" s="1102">
        <v>0.76</v>
      </c>
      <c r="V372" s="1108">
        <v>0.65517241379310343</v>
      </c>
      <c r="W372" s="1102">
        <v>0.6</v>
      </c>
      <c r="X372" s="1102">
        <v>0.6333333333333333</v>
      </c>
      <c r="Y372" s="1200">
        <v>0.54285714285714282</v>
      </c>
      <c r="Z372" s="1102">
        <v>0.58333333333333337</v>
      </c>
      <c r="AA372" s="1102">
        <v>0.60714285714285721</v>
      </c>
      <c r="AB372" s="1103">
        <v>0.8571428571428571</v>
      </c>
      <c r="AC372" s="1336">
        <f t="shared" ref="AC372" si="45">AC369/AC368</f>
        <v>0.64212076583210598</v>
      </c>
      <c r="AD372" s="1105"/>
    </row>
    <row r="373" spans="1:31" s="7" customFormat="1" ht="12.75" customHeight="1">
      <c r="A373" s="5269" t="s">
        <v>120</v>
      </c>
      <c r="B373" s="5356" t="s">
        <v>160</v>
      </c>
      <c r="C373" s="1770"/>
      <c r="D373" s="1288" t="s">
        <v>108</v>
      </c>
      <c r="E373" s="1162"/>
      <c r="F373" s="1163"/>
      <c r="G373" s="1163"/>
      <c r="H373" s="1215"/>
      <c r="I373" s="1163"/>
      <c r="J373" s="1163"/>
      <c r="K373" s="1163"/>
      <c r="L373" s="1163"/>
      <c r="M373" s="1163"/>
      <c r="N373" s="1215"/>
      <c r="O373" s="1163"/>
      <c r="P373" s="1163"/>
      <c r="Q373" s="1163"/>
      <c r="R373" s="1163"/>
      <c r="S373" s="1163"/>
      <c r="T373" s="1163"/>
      <c r="U373" s="1163"/>
      <c r="V373" s="1163"/>
      <c r="W373" s="1163"/>
      <c r="X373" s="1163"/>
      <c r="Y373" s="1215"/>
      <c r="Z373" s="1163"/>
      <c r="AA373" s="1163"/>
      <c r="AB373" s="1163"/>
      <c r="AC373" s="1321"/>
      <c r="AD373" s="1095"/>
    </row>
    <row r="374" spans="1:31" s="7" customFormat="1" ht="12.75" customHeight="1">
      <c r="A374" s="5270"/>
      <c r="B374" s="5357"/>
      <c r="C374" s="1780"/>
      <c r="D374" s="1291" t="s">
        <v>109</v>
      </c>
      <c r="E374" s="1164"/>
      <c r="F374" s="1165"/>
      <c r="G374" s="1165"/>
      <c r="H374" s="1216"/>
      <c r="I374" s="1165"/>
      <c r="J374" s="1165"/>
      <c r="K374" s="1165"/>
      <c r="L374" s="1165"/>
      <c r="M374" s="1165"/>
      <c r="N374" s="1216"/>
      <c r="O374" s="1165"/>
      <c r="P374" s="1165"/>
      <c r="Q374" s="1165"/>
      <c r="R374" s="1165"/>
      <c r="S374" s="1165"/>
      <c r="T374" s="1165"/>
      <c r="U374" s="1165"/>
      <c r="V374" s="1165"/>
      <c r="W374" s="1165"/>
      <c r="X374" s="1165"/>
      <c r="Y374" s="1216"/>
      <c r="Z374" s="1165"/>
      <c r="AA374" s="1165"/>
      <c r="AB374" s="1165"/>
      <c r="AC374" s="1322"/>
      <c r="AD374" s="1095"/>
    </row>
    <row r="375" spans="1:31" s="7" customFormat="1" ht="12.75" customHeight="1">
      <c r="A375" s="5275"/>
      <c r="B375" s="5368"/>
      <c r="C375" s="1773"/>
      <c r="D375" s="1291" t="s">
        <v>110</v>
      </c>
      <c r="E375" s="404"/>
      <c r="F375" s="405"/>
      <c r="G375" s="405"/>
      <c r="H375" s="1202"/>
      <c r="I375" s="405"/>
      <c r="J375" s="405"/>
      <c r="K375" s="405"/>
      <c r="L375" s="405"/>
      <c r="M375" s="405"/>
      <c r="N375" s="1202"/>
      <c r="O375" s="405"/>
      <c r="P375" s="405"/>
      <c r="Q375" s="405"/>
      <c r="R375" s="405"/>
      <c r="S375" s="405"/>
      <c r="T375" s="405"/>
      <c r="U375" s="405"/>
      <c r="V375" s="405"/>
      <c r="W375" s="405"/>
      <c r="X375" s="405"/>
      <c r="Y375" s="1202"/>
      <c r="Z375" s="405"/>
      <c r="AA375" s="405"/>
      <c r="AB375" s="405"/>
      <c r="AC375" s="1308"/>
      <c r="AD375" s="1095"/>
      <c r="AE375" s="14"/>
    </row>
    <row r="376" spans="1:31" s="7" customFormat="1" ht="12.75" customHeight="1" thickBot="1">
      <c r="A376" s="5275"/>
      <c r="B376" s="5368"/>
      <c r="C376" s="1773"/>
      <c r="D376" s="1296" t="s">
        <v>111</v>
      </c>
      <c r="E376" s="1323"/>
      <c r="F376" s="1324"/>
      <c r="G376" s="1324"/>
      <c r="H376" s="1348"/>
      <c r="I376" s="1324"/>
      <c r="J376" s="1324"/>
      <c r="K376" s="1324"/>
      <c r="L376" s="1324"/>
      <c r="M376" s="1324"/>
      <c r="N376" s="1348"/>
      <c r="O376" s="1324"/>
      <c r="P376" s="1324"/>
      <c r="Q376" s="1324"/>
      <c r="R376" s="1324"/>
      <c r="S376" s="1324"/>
      <c r="T376" s="1324"/>
      <c r="U376" s="1324"/>
      <c r="V376" s="1324"/>
      <c r="W376" s="1324"/>
      <c r="X376" s="1324"/>
      <c r="Y376" s="1348"/>
      <c r="Z376" s="1324"/>
      <c r="AA376" s="1324"/>
      <c r="AB376" s="1324"/>
      <c r="AC376" s="1325"/>
      <c r="AD376" s="1095"/>
    </row>
    <row r="377" spans="1:31" s="7" customFormat="1" ht="12.75" customHeight="1">
      <c r="A377" s="5269" t="s">
        <v>125</v>
      </c>
      <c r="B377" s="5356" t="s">
        <v>160</v>
      </c>
      <c r="C377" s="1770"/>
      <c r="D377" s="1288" t="s">
        <v>108</v>
      </c>
      <c r="E377" s="1166"/>
      <c r="F377" s="1167"/>
      <c r="G377" s="1167"/>
      <c r="H377" s="1217"/>
      <c r="I377" s="1167"/>
      <c r="J377" s="1167"/>
      <c r="K377" s="1167"/>
      <c r="L377" s="1167"/>
      <c r="M377" s="1167"/>
      <c r="N377" s="1217"/>
      <c r="O377" s="1167"/>
      <c r="P377" s="1167"/>
      <c r="Q377" s="1167"/>
      <c r="R377" s="1167"/>
      <c r="S377" s="1167"/>
      <c r="T377" s="1167"/>
      <c r="U377" s="1167"/>
      <c r="V377" s="1167"/>
      <c r="W377" s="1167"/>
      <c r="X377" s="1167"/>
      <c r="Y377" s="1217"/>
      <c r="Z377" s="1167"/>
      <c r="AA377" s="1167"/>
      <c r="AB377" s="1167"/>
      <c r="AC377" s="1321"/>
      <c r="AD377" s="1095"/>
    </row>
    <row r="378" spans="1:31" s="7" customFormat="1" ht="12.75" customHeight="1">
      <c r="A378" s="5270"/>
      <c r="B378" s="5357"/>
      <c r="C378" s="1780"/>
      <c r="D378" s="1291" t="s">
        <v>109</v>
      </c>
      <c r="E378" s="1164"/>
      <c r="F378" s="1165"/>
      <c r="G378" s="1165"/>
      <c r="H378" s="1216"/>
      <c r="I378" s="1165"/>
      <c r="J378" s="1165"/>
      <c r="K378" s="1165"/>
      <c r="L378" s="1165"/>
      <c r="M378" s="1165"/>
      <c r="N378" s="1216"/>
      <c r="O378" s="1165"/>
      <c r="P378" s="1165"/>
      <c r="Q378" s="1165"/>
      <c r="R378" s="1165"/>
      <c r="S378" s="1165"/>
      <c r="T378" s="1165"/>
      <c r="U378" s="1165"/>
      <c r="V378" s="1165"/>
      <c r="W378" s="1165"/>
      <c r="X378" s="1165"/>
      <c r="Y378" s="1216"/>
      <c r="Z378" s="1165"/>
      <c r="AA378" s="1165"/>
      <c r="AB378" s="1165"/>
      <c r="AC378" s="1322"/>
      <c r="AD378" s="1095"/>
    </row>
    <row r="379" spans="1:31" s="7" customFormat="1" ht="12.75" customHeight="1">
      <c r="A379" s="5275"/>
      <c r="B379" s="5368"/>
      <c r="C379" s="1773"/>
      <c r="D379" s="1291" t="s">
        <v>110</v>
      </c>
      <c r="E379" s="404"/>
      <c r="F379" s="404"/>
      <c r="G379" s="404"/>
      <c r="H379" s="1659"/>
      <c r="I379" s="404"/>
      <c r="J379" s="404"/>
      <c r="K379" s="404"/>
      <c r="L379" s="404"/>
      <c r="M379" s="404"/>
      <c r="N379" s="1659"/>
      <c r="O379" s="404"/>
      <c r="P379" s="404"/>
      <c r="Q379" s="404"/>
      <c r="R379" s="404"/>
      <c r="S379" s="404"/>
      <c r="T379" s="404"/>
      <c r="U379" s="404"/>
      <c r="V379" s="404"/>
      <c r="W379" s="404"/>
      <c r="X379" s="404"/>
      <c r="Y379" s="1659"/>
      <c r="Z379" s="404"/>
      <c r="AA379" s="404"/>
      <c r="AB379" s="404"/>
      <c r="AC379" s="2633"/>
      <c r="AD379" s="1095"/>
      <c r="AE379" s="14"/>
    </row>
    <row r="380" spans="1:31" s="7" customFormat="1" ht="12.75" customHeight="1" thickBot="1">
      <c r="A380" s="5275"/>
      <c r="B380" s="5368"/>
      <c r="C380" s="1773"/>
      <c r="D380" s="1296" t="s">
        <v>111</v>
      </c>
      <c r="E380" s="1323"/>
      <c r="F380" s="1324"/>
      <c r="G380" s="1324"/>
      <c r="H380" s="1348"/>
      <c r="I380" s="1324"/>
      <c r="J380" s="1324"/>
      <c r="K380" s="1324"/>
      <c r="L380" s="1324"/>
      <c r="M380" s="1324"/>
      <c r="N380" s="1348"/>
      <c r="O380" s="1324"/>
      <c r="P380" s="1324"/>
      <c r="Q380" s="1324"/>
      <c r="R380" s="1324"/>
      <c r="S380" s="1324"/>
      <c r="T380" s="1324"/>
      <c r="U380" s="1324"/>
      <c r="V380" s="1324"/>
      <c r="W380" s="1324"/>
      <c r="X380" s="1324"/>
      <c r="Y380" s="1348"/>
      <c r="Z380" s="1324"/>
      <c r="AA380" s="1324"/>
      <c r="AB380" s="1324"/>
      <c r="AC380" s="1325"/>
      <c r="AD380" s="1095"/>
    </row>
    <row r="381" spans="1:31" s="7" customFormat="1" ht="12.75" customHeight="1">
      <c r="A381" s="5269" t="s">
        <v>152</v>
      </c>
      <c r="B381" s="5272" t="s">
        <v>29</v>
      </c>
      <c r="C381" s="1087" t="s">
        <v>342</v>
      </c>
      <c r="D381" s="1330" t="s">
        <v>108</v>
      </c>
      <c r="E381" s="3966">
        <v>343.2</v>
      </c>
      <c r="F381" s="3967">
        <v>310.39999999999998</v>
      </c>
      <c r="G381" s="3967">
        <v>295.2</v>
      </c>
      <c r="H381" s="3969">
        <v>284.8</v>
      </c>
      <c r="I381" s="3967">
        <v>283.2</v>
      </c>
      <c r="J381" s="3967">
        <v>295.2</v>
      </c>
      <c r="K381" s="3967">
        <v>356</v>
      </c>
      <c r="L381" s="3967">
        <v>361.6</v>
      </c>
      <c r="M381" s="3967">
        <v>360</v>
      </c>
      <c r="N381" s="3969">
        <v>363.2</v>
      </c>
      <c r="O381" s="3967">
        <v>366.4</v>
      </c>
      <c r="P381" s="3967">
        <v>378.4</v>
      </c>
      <c r="Q381" s="3967">
        <v>368</v>
      </c>
      <c r="R381" s="3967">
        <v>366.4</v>
      </c>
      <c r="S381" s="3967">
        <v>339.2</v>
      </c>
      <c r="T381" s="3967">
        <v>335.2</v>
      </c>
      <c r="U381" s="3967">
        <v>354.4</v>
      </c>
      <c r="V381" s="3967">
        <v>374.4</v>
      </c>
      <c r="W381" s="3967">
        <v>412</v>
      </c>
      <c r="X381" s="3967">
        <v>424.8</v>
      </c>
      <c r="Y381" s="3969">
        <v>440</v>
      </c>
      <c r="Z381" s="3967">
        <v>454.4</v>
      </c>
      <c r="AA381" s="3967">
        <v>436</v>
      </c>
      <c r="AB381" s="4059">
        <v>372</v>
      </c>
      <c r="AC381" s="1449">
        <f>SUM(E381:AB381)</f>
        <v>8674.3999999999978</v>
      </c>
      <c r="AD381" s="1095"/>
    </row>
    <row r="382" spans="1:31" s="7" customFormat="1" ht="12.75" customHeight="1">
      <c r="A382" s="5270"/>
      <c r="B382" s="5273"/>
      <c r="C382" s="1773" t="s">
        <v>342</v>
      </c>
      <c r="D382" s="1332" t="s">
        <v>109</v>
      </c>
      <c r="E382" s="3971">
        <v>113.6</v>
      </c>
      <c r="F382" s="3972">
        <v>109.6</v>
      </c>
      <c r="G382" s="3972">
        <v>106.4</v>
      </c>
      <c r="H382" s="3974">
        <v>106.4</v>
      </c>
      <c r="I382" s="3972">
        <v>107.2</v>
      </c>
      <c r="J382" s="3972">
        <v>104.8</v>
      </c>
      <c r="K382" s="3972">
        <v>112.8</v>
      </c>
      <c r="L382" s="3972">
        <v>123.2</v>
      </c>
      <c r="M382" s="3972">
        <v>144</v>
      </c>
      <c r="N382" s="3974">
        <v>148</v>
      </c>
      <c r="O382" s="3972">
        <v>156</v>
      </c>
      <c r="P382" s="3972">
        <v>154.4</v>
      </c>
      <c r="Q382" s="3972">
        <v>153.6</v>
      </c>
      <c r="R382" s="3972">
        <v>166.4</v>
      </c>
      <c r="S382" s="3972">
        <v>138.4</v>
      </c>
      <c r="T382" s="3972">
        <v>138.4</v>
      </c>
      <c r="U382" s="3972">
        <v>139.19999999999999</v>
      </c>
      <c r="V382" s="3972">
        <v>144.80000000000001</v>
      </c>
      <c r="W382" s="3972">
        <v>149.6</v>
      </c>
      <c r="X382" s="3972">
        <v>149.6</v>
      </c>
      <c r="Y382" s="3974">
        <v>148.80000000000001</v>
      </c>
      <c r="Z382" s="3972">
        <v>142.4</v>
      </c>
      <c r="AA382" s="3972">
        <v>136.80000000000001</v>
      </c>
      <c r="AB382" s="4060">
        <v>125.6</v>
      </c>
      <c r="AC382" s="1450">
        <f>SUM(E382:AB382)</f>
        <v>3220.0000000000005</v>
      </c>
      <c r="AD382" s="1095"/>
    </row>
    <row r="383" spans="1:31" s="7" customFormat="1" ht="12.75" customHeight="1">
      <c r="A383" s="5275"/>
      <c r="B383" s="5277"/>
      <c r="C383" s="2441" t="s">
        <v>342</v>
      </c>
      <c r="D383" s="1332" t="s">
        <v>110</v>
      </c>
      <c r="E383" s="953">
        <v>18.8</v>
      </c>
      <c r="F383" s="954">
        <v>17.7</v>
      </c>
      <c r="G383" s="954">
        <v>17.2</v>
      </c>
      <c r="H383" s="1061">
        <v>16.600000000000001</v>
      </c>
      <c r="I383" s="954">
        <v>16.399999999999999</v>
      </c>
      <c r="J383" s="954">
        <v>18.2</v>
      </c>
      <c r="K383" s="954">
        <v>21.3</v>
      </c>
      <c r="L383" s="954">
        <v>20.5</v>
      </c>
      <c r="M383" s="954">
        <v>20.9</v>
      </c>
      <c r="N383" s="1061">
        <v>19.2</v>
      </c>
      <c r="O383" s="954">
        <v>24.1</v>
      </c>
      <c r="P383" s="954">
        <v>23.4</v>
      </c>
      <c r="Q383" s="954">
        <v>23.1</v>
      </c>
      <c r="R383" s="954">
        <v>22.6</v>
      </c>
      <c r="S383" s="954">
        <v>20.100000000000001</v>
      </c>
      <c r="T383" s="954">
        <v>19.3</v>
      </c>
      <c r="U383" s="954">
        <v>20.7</v>
      </c>
      <c r="V383" s="954">
        <v>22.3</v>
      </c>
      <c r="W383" s="954">
        <v>24.7</v>
      </c>
      <c r="X383" s="954">
        <v>24.2</v>
      </c>
      <c r="Y383" s="1061">
        <v>26.3</v>
      </c>
      <c r="Z383" s="954">
        <v>25.8</v>
      </c>
      <c r="AA383" s="954">
        <v>23.8</v>
      </c>
      <c r="AB383" s="955">
        <v>20.6</v>
      </c>
      <c r="AC383" s="1333"/>
      <c r="AD383" s="1095"/>
      <c r="AE383" s="14"/>
    </row>
    <row r="384" spans="1:31" s="35" customFormat="1" ht="12.75" customHeight="1" thickBot="1">
      <c r="A384" s="5275"/>
      <c r="B384" s="5277"/>
      <c r="C384" s="1782" t="s">
        <v>315</v>
      </c>
      <c r="D384" s="1335" t="s">
        <v>111</v>
      </c>
      <c r="E384" s="1101">
        <v>0.33100233100233101</v>
      </c>
      <c r="F384" s="1102">
        <v>0.35309278350515466</v>
      </c>
      <c r="G384" s="1102">
        <v>0.36043360433604338</v>
      </c>
      <c r="H384" s="1200">
        <v>0.37359550561797755</v>
      </c>
      <c r="I384" s="1102">
        <v>0.37853107344632769</v>
      </c>
      <c r="J384" s="1102">
        <v>0.35501355013550134</v>
      </c>
      <c r="K384" s="1102">
        <v>0.31685393258426964</v>
      </c>
      <c r="L384" s="1102">
        <v>0.34070796460176989</v>
      </c>
      <c r="M384" s="1102">
        <v>0.4</v>
      </c>
      <c r="N384" s="1200">
        <v>0.40748898678414097</v>
      </c>
      <c r="O384" s="1102">
        <v>0.42576419213973804</v>
      </c>
      <c r="P384" s="1102">
        <v>0.40803382663847781</v>
      </c>
      <c r="Q384" s="1102">
        <v>0.41739130434782606</v>
      </c>
      <c r="R384" s="1102">
        <v>0.45414847161572058</v>
      </c>
      <c r="S384" s="1102">
        <v>0.40801886792452835</v>
      </c>
      <c r="T384" s="1102">
        <v>0.41288782816229119</v>
      </c>
      <c r="U384" s="1102">
        <v>0.39277652370203159</v>
      </c>
      <c r="V384" s="1108">
        <v>0.38675213675213682</v>
      </c>
      <c r="W384" s="1102">
        <v>0.36310679611650482</v>
      </c>
      <c r="X384" s="1102">
        <v>0.35216572504708094</v>
      </c>
      <c r="Y384" s="1200">
        <v>0.33818181818181819</v>
      </c>
      <c r="Z384" s="1102">
        <v>0.31338028169014087</v>
      </c>
      <c r="AA384" s="1102">
        <v>0.31376146788990827</v>
      </c>
      <c r="AB384" s="1103">
        <v>0.33763440860215055</v>
      </c>
      <c r="AC384" s="1336">
        <f t="shared" ref="AC384" si="46">AC382/AC381</f>
        <v>0.37120723047127191</v>
      </c>
      <c r="AD384" s="1105"/>
    </row>
    <row r="385" spans="1:31" s="7" customFormat="1" ht="12.75" customHeight="1">
      <c r="A385" s="5269" t="s">
        <v>129</v>
      </c>
      <c r="B385" s="5356" t="s">
        <v>160</v>
      </c>
      <c r="C385" s="1770"/>
      <c r="D385" s="1288" t="s">
        <v>108</v>
      </c>
      <c r="E385" s="1162"/>
      <c r="F385" s="1163"/>
      <c r="G385" s="1163"/>
      <c r="H385" s="1215"/>
      <c r="I385" s="1163"/>
      <c r="J385" s="1163"/>
      <c r="K385" s="1163"/>
      <c r="L385" s="1163"/>
      <c r="M385" s="1163"/>
      <c r="N385" s="1215"/>
      <c r="O385" s="1163"/>
      <c r="P385" s="1163"/>
      <c r="Q385" s="1163"/>
      <c r="R385" s="1163"/>
      <c r="S385" s="1163"/>
      <c r="T385" s="1163"/>
      <c r="U385" s="1163"/>
      <c r="V385" s="1163"/>
      <c r="W385" s="1163"/>
      <c r="X385" s="1163"/>
      <c r="Y385" s="1215"/>
      <c r="Z385" s="1163"/>
      <c r="AA385" s="1163"/>
      <c r="AB385" s="1163"/>
      <c r="AC385" s="1337"/>
      <c r="AD385" s="1095"/>
    </row>
    <row r="386" spans="1:31" s="7" customFormat="1" ht="12.75" customHeight="1">
      <c r="A386" s="5270"/>
      <c r="B386" s="5357"/>
      <c r="C386" s="1780"/>
      <c r="D386" s="1291" t="s">
        <v>109</v>
      </c>
      <c r="E386" s="1164"/>
      <c r="F386" s="1165"/>
      <c r="G386" s="1165"/>
      <c r="H386" s="1216"/>
      <c r="I386" s="1165"/>
      <c r="J386" s="1165"/>
      <c r="K386" s="1165"/>
      <c r="L386" s="1165"/>
      <c r="M386" s="1165"/>
      <c r="N386" s="1216"/>
      <c r="O386" s="1165"/>
      <c r="P386" s="1165"/>
      <c r="Q386" s="1165"/>
      <c r="R386" s="1165"/>
      <c r="S386" s="1165"/>
      <c r="T386" s="1165"/>
      <c r="U386" s="1165"/>
      <c r="V386" s="1165"/>
      <c r="W386" s="1165"/>
      <c r="X386" s="1165"/>
      <c r="Y386" s="1216"/>
      <c r="Z386" s="1165"/>
      <c r="AA386" s="1165"/>
      <c r="AB386" s="1165"/>
      <c r="AC386" s="1322"/>
      <c r="AD386" s="1095"/>
    </row>
    <row r="387" spans="1:31" s="7" customFormat="1" ht="12.75" customHeight="1">
      <c r="A387" s="5275"/>
      <c r="B387" s="5368"/>
      <c r="C387" s="1773"/>
      <c r="D387" s="1291" t="s">
        <v>110</v>
      </c>
      <c r="E387" s="404"/>
      <c r="F387" s="405"/>
      <c r="G387" s="405"/>
      <c r="H387" s="1202"/>
      <c r="I387" s="405"/>
      <c r="J387" s="405"/>
      <c r="K387" s="405"/>
      <c r="L387" s="405"/>
      <c r="M387" s="405"/>
      <c r="N387" s="1202"/>
      <c r="O387" s="405"/>
      <c r="P387" s="405"/>
      <c r="Q387" s="405"/>
      <c r="R387" s="405"/>
      <c r="S387" s="405"/>
      <c r="T387" s="405"/>
      <c r="U387" s="405"/>
      <c r="V387" s="405"/>
      <c r="W387" s="405"/>
      <c r="X387" s="405"/>
      <c r="Y387" s="1202"/>
      <c r="Z387" s="405"/>
      <c r="AA387" s="405"/>
      <c r="AB387" s="405"/>
      <c r="AC387" s="1308"/>
      <c r="AD387" s="1095"/>
      <c r="AE387" s="14"/>
    </row>
    <row r="388" spans="1:31" s="7" customFormat="1" ht="12.75" customHeight="1" thickBot="1">
      <c r="A388" s="5275"/>
      <c r="B388" s="5368"/>
      <c r="C388" s="1773"/>
      <c r="D388" s="1296" t="s">
        <v>111</v>
      </c>
      <c r="E388" s="1323"/>
      <c r="F388" s="1324"/>
      <c r="G388" s="1324"/>
      <c r="H388" s="1348"/>
      <c r="I388" s="1324"/>
      <c r="J388" s="1324"/>
      <c r="K388" s="1324"/>
      <c r="L388" s="1324"/>
      <c r="M388" s="1324"/>
      <c r="N388" s="1348"/>
      <c r="O388" s="1324"/>
      <c r="P388" s="1324"/>
      <c r="Q388" s="1324"/>
      <c r="R388" s="1324"/>
      <c r="S388" s="1324"/>
      <c r="T388" s="1324"/>
      <c r="U388" s="1324"/>
      <c r="V388" s="1324"/>
      <c r="W388" s="1324"/>
      <c r="X388" s="1324"/>
      <c r="Y388" s="1348"/>
      <c r="Z388" s="1324"/>
      <c r="AA388" s="1324"/>
      <c r="AB388" s="1324"/>
      <c r="AC388" s="1325"/>
      <c r="AD388" s="1095"/>
    </row>
    <row r="389" spans="1:31" s="7" customFormat="1" ht="12.75" customHeight="1">
      <c r="A389" s="5269" t="s">
        <v>123</v>
      </c>
      <c r="B389" s="5272" t="s">
        <v>28</v>
      </c>
      <c r="C389" s="1770" t="s">
        <v>315</v>
      </c>
      <c r="D389" s="1330" t="s">
        <v>108</v>
      </c>
      <c r="E389" s="3966">
        <v>192.9</v>
      </c>
      <c r="F389" s="3967">
        <v>173.4</v>
      </c>
      <c r="G389" s="3967">
        <v>171.3</v>
      </c>
      <c r="H389" s="3969">
        <v>159.9</v>
      </c>
      <c r="I389" s="3967">
        <v>156.30000000000001</v>
      </c>
      <c r="J389" s="3967">
        <v>162.30000000000001</v>
      </c>
      <c r="K389" s="3967">
        <v>207.9</v>
      </c>
      <c r="L389" s="3967">
        <v>229.8</v>
      </c>
      <c r="M389" s="3967">
        <v>219</v>
      </c>
      <c r="N389" s="3969">
        <v>207.6</v>
      </c>
      <c r="O389" s="3967">
        <v>204.9</v>
      </c>
      <c r="P389" s="3967">
        <v>190.2</v>
      </c>
      <c r="Q389" s="3967">
        <v>180.9</v>
      </c>
      <c r="R389" s="3967">
        <v>181.5</v>
      </c>
      <c r="S389" s="3967">
        <v>177</v>
      </c>
      <c r="T389" s="3967">
        <v>189.9</v>
      </c>
      <c r="U389" s="3967">
        <v>182.7</v>
      </c>
      <c r="V389" s="3967">
        <v>177.9</v>
      </c>
      <c r="W389" s="3967">
        <v>187.5</v>
      </c>
      <c r="X389" s="3967">
        <v>189.9</v>
      </c>
      <c r="Y389" s="3969">
        <v>188.1</v>
      </c>
      <c r="Z389" s="3967">
        <v>194.4</v>
      </c>
      <c r="AA389" s="3967">
        <v>200.1</v>
      </c>
      <c r="AB389" s="4059">
        <v>201.3</v>
      </c>
      <c r="AC389" s="1449">
        <f>SUM(E389:AB389)</f>
        <v>4526.7</v>
      </c>
      <c r="AD389" s="1095"/>
    </row>
    <row r="390" spans="1:31" s="7" customFormat="1" ht="12.75" customHeight="1">
      <c r="A390" s="5270"/>
      <c r="B390" s="5273"/>
      <c r="C390" s="1780" t="s">
        <v>342</v>
      </c>
      <c r="D390" s="1332" t="s">
        <v>109</v>
      </c>
      <c r="E390" s="3971">
        <v>34.5</v>
      </c>
      <c r="F390" s="3972">
        <v>35.1</v>
      </c>
      <c r="G390" s="3972">
        <v>33.9</v>
      </c>
      <c r="H390" s="3974">
        <v>35.4</v>
      </c>
      <c r="I390" s="3972">
        <v>35.1</v>
      </c>
      <c r="J390" s="3972">
        <v>35.1</v>
      </c>
      <c r="K390" s="3972">
        <v>38.1</v>
      </c>
      <c r="L390" s="3972">
        <v>38.4</v>
      </c>
      <c r="M390" s="3972">
        <v>42.9</v>
      </c>
      <c r="N390" s="3974">
        <v>41.1</v>
      </c>
      <c r="O390" s="3972">
        <v>40.799999999999997</v>
      </c>
      <c r="P390" s="3972">
        <v>39.299999999999997</v>
      </c>
      <c r="Q390" s="3972">
        <v>41.1</v>
      </c>
      <c r="R390" s="3972">
        <v>41.7</v>
      </c>
      <c r="S390" s="3972">
        <v>41.1</v>
      </c>
      <c r="T390" s="3972">
        <v>40.5</v>
      </c>
      <c r="U390" s="3972">
        <v>42.3</v>
      </c>
      <c r="V390" s="3972">
        <v>43.2</v>
      </c>
      <c r="W390" s="3972">
        <v>43.8</v>
      </c>
      <c r="X390" s="3972">
        <v>41.4</v>
      </c>
      <c r="Y390" s="3974">
        <v>39.9</v>
      </c>
      <c r="Z390" s="3972">
        <v>41.7</v>
      </c>
      <c r="AA390" s="3972">
        <v>40.5</v>
      </c>
      <c r="AB390" s="4060">
        <v>38.4</v>
      </c>
      <c r="AC390" s="1333">
        <f>SUM(E390:AB390)</f>
        <v>945.3</v>
      </c>
      <c r="AD390" s="1095"/>
    </row>
    <row r="391" spans="1:31" s="7" customFormat="1" ht="12.75" customHeight="1">
      <c r="A391" s="5275"/>
      <c r="B391" s="5277"/>
      <c r="C391" s="2441" t="s">
        <v>342</v>
      </c>
      <c r="D391" s="1332" t="s">
        <v>110</v>
      </c>
      <c r="E391" s="953">
        <v>11.9</v>
      </c>
      <c r="F391" s="954">
        <v>10.3</v>
      </c>
      <c r="G391" s="954">
        <v>9.6999999999999993</v>
      </c>
      <c r="H391" s="1061">
        <v>10.1</v>
      </c>
      <c r="I391" s="954">
        <v>8.8000000000000007</v>
      </c>
      <c r="J391" s="954">
        <v>9.1999999999999993</v>
      </c>
      <c r="K391" s="954">
        <v>10.7</v>
      </c>
      <c r="L391" s="954">
        <v>12.8</v>
      </c>
      <c r="M391" s="954">
        <v>13.1</v>
      </c>
      <c r="N391" s="1061">
        <v>12.4</v>
      </c>
      <c r="O391" s="954">
        <v>12.1</v>
      </c>
      <c r="P391" s="954">
        <v>11.2</v>
      </c>
      <c r="Q391" s="954">
        <v>9.5</v>
      </c>
      <c r="R391" s="954">
        <v>10.7</v>
      </c>
      <c r="S391" s="954">
        <v>10.199999999999999</v>
      </c>
      <c r="T391" s="954">
        <v>10.6</v>
      </c>
      <c r="U391" s="954">
        <v>11.3</v>
      </c>
      <c r="V391" s="954">
        <v>9.9</v>
      </c>
      <c r="W391" s="954">
        <v>9.9</v>
      </c>
      <c r="X391" s="954">
        <v>11</v>
      </c>
      <c r="Y391" s="1061">
        <v>10.1</v>
      </c>
      <c r="Z391" s="954">
        <v>10.6</v>
      </c>
      <c r="AA391" s="954">
        <v>11.3</v>
      </c>
      <c r="AB391" s="955">
        <v>11.9</v>
      </c>
      <c r="AC391" s="1333"/>
      <c r="AD391" s="1095"/>
      <c r="AE391" s="14"/>
    </row>
    <row r="392" spans="1:31" s="35" customFormat="1" ht="12.75" customHeight="1" thickBot="1">
      <c r="A392" s="5275"/>
      <c r="B392" s="5277"/>
      <c r="C392" s="1773" t="s">
        <v>315</v>
      </c>
      <c r="D392" s="1335" t="s">
        <v>111</v>
      </c>
      <c r="E392" s="1101">
        <v>0.17884914463452564</v>
      </c>
      <c r="F392" s="1102">
        <v>0.20242214532871972</v>
      </c>
      <c r="G392" s="1102">
        <v>0.19789842381786338</v>
      </c>
      <c r="H392" s="1200">
        <v>0.22138836772983111</v>
      </c>
      <c r="I392" s="1102">
        <v>0.22456813819577734</v>
      </c>
      <c r="J392" s="1102">
        <v>0.21626617375231053</v>
      </c>
      <c r="K392" s="1102">
        <v>0.18326118326118326</v>
      </c>
      <c r="L392" s="1102">
        <v>0.16710182767624018</v>
      </c>
      <c r="M392" s="1102">
        <v>0.19589041095890411</v>
      </c>
      <c r="N392" s="1200">
        <v>0.19797687861271679</v>
      </c>
      <c r="O392" s="1102">
        <v>0.19912152269399705</v>
      </c>
      <c r="P392" s="1102">
        <v>0.20662460567823343</v>
      </c>
      <c r="Q392" s="1102">
        <v>0.22719734660033167</v>
      </c>
      <c r="R392" s="1102">
        <v>0.22975206611570251</v>
      </c>
      <c r="S392" s="1102">
        <v>0.23220338983050848</v>
      </c>
      <c r="T392" s="1102">
        <v>0.21327014218009477</v>
      </c>
      <c r="U392" s="1102">
        <v>0.23152709359605911</v>
      </c>
      <c r="V392" s="1108">
        <v>0.24283305227655988</v>
      </c>
      <c r="W392" s="1102">
        <v>0.23359999999999997</v>
      </c>
      <c r="X392" s="1102">
        <v>0.21800947867298576</v>
      </c>
      <c r="Y392" s="1200">
        <v>0.21212121212121213</v>
      </c>
      <c r="Z392" s="1102">
        <v>0.21450617283950618</v>
      </c>
      <c r="AA392" s="1102">
        <v>0.20239880059970017</v>
      </c>
      <c r="AB392" s="1103">
        <v>0.1907600596125186</v>
      </c>
      <c r="AC392" s="1336">
        <f t="shared" ref="AC392" si="47">AC390/AC389</f>
        <v>0.20882762277155545</v>
      </c>
      <c r="AD392" s="1105"/>
    </row>
    <row r="393" spans="1:31" s="7" customFormat="1" ht="12.75" customHeight="1">
      <c r="A393" s="1184"/>
      <c r="B393" s="1338" t="s">
        <v>6</v>
      </c>
      <c r="C393" s="1770" t="s">
        <v>296</v>
      </c>
      <c r="D393" s="1330" t="s">
        <v>108</v>
      </c>
      <c r="E393" s="4124">
        <v>0.24</v>
      </c>
      <c r="F393" s="4125">
        <v>0.224</v>
      </c>
      <c r="G393" s="4125">
        <v>0.24</v>
      </c>
      <c r="H393" s="4127">
        <v>0.224</v>
      </c>
      <c r="I393" s="4125">
        <v>0.24</v>
      </c>
      <c r="J393" s="4125">
        <v>0.24</v>
      </c>
      <c r="K393" s="4125">
        <v>0.24</v>
      </c>
      <c r="L393" s="4125">
        <v>0.224</v>
      </c>
      <c r="M393" s="4125">
        <v>0.224</v>
      </c>
      <c r="N393" s="4127">
        <v>0.36799999999999999</v>
      </c>
      <c r="O393" s="4125">
        <v>0.36799999999999999</v>
      </c>
      <c r="P393" s="4125">
        <v>0.36799999999999999</v>
      </c>
      <c r="Q393" s="4125">
        <v>0.224</v>
      </c>
      <c r="R393" s="4125">
        <v>0.224</v>
      </c>
      <c r="S393" s="4125">
        <v>0.35199999999999998</v>
      </c>
      <c r="T393" s="4125">
        <v>0.35199999999999998</v>
      </c>
      <c r="U393" s="4125">
        <v>0.35199999999999998</v>
      </c>
      <c r="V393" s="4125">
        <v>0.224</v>
      </c>
      <c r="W393" s="4125">
        <v>0.24</v>
      </c>
      <c r="X393" s="4125">
        <v>0.24</v>
      </c>
      <c r="Y393" s="4127">
        <v>0.224</v>
      </c>
      <c r="Z393" s="4125">
        <v>0.224</v>
      </c>
      <c r="AA393" s="4125">
        <v>0.224</v>
      </c>
      <c r="AB393" s="4128">
        <v>0.224</v>
      </c>
      <c r="AC393" s="4349">
        <v>0.24</v>
      </c>
      <c r="AD393" s="1095"/>
    </row>
    <row r="394" spans="1:31" s="7" customFormat="1" ht="12.75" customHeight="1" thickBot="1">
      <c r="A394" s="1185"/>
      <c r="B394" s="1339" t="s">
        <v>7</v>
      </c>
      <c r="C394" s="1773" t="s">
        <v>296</v>
      </c>
      <c r="D394" s="1361" t="s">
        <v>108</v>
      </c>
      <c r="E394" s="3992">
        <v>0</v>
      </c>
      <c r="F394" s="3993">
        <v>0</v>
      </c>
      <c r="G394" s="3993">
        <v>0</v>
      </c>
      <c r="H394" s="3994">
        <v>0</v>
      </c>
      <c r="I394" s="3993">
        <v>0</v>
      </c>
      <c r="J394" s="3993">
        <v>0</v>
      </c>
      <c r="K394" s="3993">
        <v>0</v>
      </c>
      <c r="L394" s="3993">
        <v>0</v>
      </c>
      <c r="M394" s="3993">
        <v>0</v>
      </c>
      <c r="N394" s="3994">
        <v>0</v>
      </c>
      <c r="O394" s="3993">
        <v>0</v>
      </c>
      <c r="P394" s="3993">
        <v>0</v>
      </c>
      <c r="Q394" s="3993">
        <v>0</v>
      </c>
      <c r="R394" s="3993">
        <v>0</v>
      </c>
      <c r="S394" s="3993">
        <v>0</v>
      </c>
      <c r="T394" s="3993">
        <v>0</v>
      </c>
      <c r="U394" s="3993">
        <v>0</v>
      </c>
      <c r="V394" s="3993">
        <v>0</v>
      </c>
      <c r="W394" s="3993">
        <v>0</v>
      </c>
      <c r="X394" s="3993">
        <v>0</v>
      </c>
      <c r="Y394" s="3994">
        <v>0</v>
      </c>
      <c r="Z394" s="3993">
        <v>0</v>
      </c>
      <c r="AA394" s="3993">
        <v>0</v>
      </c>
      <c r="AB394" s="3995">
        <v>0</v>
      </c>
      <c r="AC394" s="4350">
        <v>0</v>
      </c>
      <c r="AD394" s="1095"/>
    </row>
    <row r="395" spans="1:31" s="7" customFormat="1" ht="12.75" customHeight="1">
      <c r="A395" s="5149" t="s">
        <v>134</v>
      </c>
      <c r="B395" s="5316"/>
      <c r="C395" s="1801" t="s">
        <v>315</v>
      </c>
      <c r="D395" s="1288" t="s">
        <v>108</v>
      </c>
      <c r="E395" s="1748">
        <v>651.29999999999995</v>
      </c>
      <c r="F395" s="1155">
        <v>602.6</v>
      </c>
      <c r="G395" s="1155">
        <v>583.29999999999995</v>
      </c>
      <c r="H395" s="1213">
        <v>558.70000000000005</v>
      </c>
      <c r="I395" s="1155">
        <v>542.70000000000005</v>
      </c>
      <c r="J395" s="1155">
        <v>562.70000000000005</v>
      </c>
      <c r="K395" s="1155">
        <v>674.7</v>
      </c>
      <c r="L395" s="1155">
        <v>711</v>
      </c>
      <c r="M395" s="1155">
        <v>703</v>
      </c>
      <c r="N395" s="1213">
        <v>682.8</v>
      </c>
      <c r="O395" s="1155">
        <v>683.3</v>
      </c>
      <c r="P395" s="1155">
        <v>678.59999999999991</v>
      </c>
      <c r="Q395" s="1155">
        <v>648.9</v>
      </c>
      <c r="R395" s="1155">
        <v>647.9</v>
      </c>
      <c r="S395" s="1155">
        <v>618.6</v>
      </c>
      <c r="T395" s="1155">
        <v>625.5</v>
      </c>
      <c r="U395" s="1155">
        <v>632.70000000000005</v>
      </c>
      <c r="V395" s="1156">
        <v>645.9</v>
      </c>
      <c r="W395" s="1155">
        <v>697.5</v>
      </c>
      <c r="X395" s="1155">
        <v>709.5</v>
      </c>
      <c r="Y395" s="1213">
        <v>731.30000000000007</v>
      </c>
      <c r="Z395" s="1155">
        <v>749.59999999999991</v>
      </c>
      <c r="AA395" s="1155">
        <v>733.30000000000007</v>
      </c>
      <c r="AB395" s="1733">
        <v>663.3</v>
      </c>
      <c r="AC395" s="1477">
        <f t="shared" ref="AC395" si="48">AC364+AC368+AC381+AC389</f>
        <v>15738.699999999997</v>
      </c>
      <c r="AD395" s="1366"/>
    </row>
    <row r="396" spans="1:31" s="7" customFormat="1" ht="12.75" customHeight="1">
      <c r="A396" s="5298"/>
      <c r="B396" s="5297"/>
      <c r="C396" s="1819" t="s">
        <v>315</v>
      </c>
      <c r="D396" s="1296" t="s">
        <v>109</v>
      </c>
      <c r="E396" s="2047">
        <v>224.89999999999998</v>
      </c>
      <c r="F396" s="1558">
        <v>223.49999999999997</v>
      </c>
      <c r="G396" s="1558">
        <v>218.70000000000002</v>
      </c>
      <c r="H396" s="2032">
        <v>220.6</v>
      </c>
      <c r="I396" s="1558">
        <v>219.9</v>
      </c>
      <c r="J396" s="1558">
        <v>218.7</v>
      </c>
      <c r="K396" s="1558">
        <v>232.1</v>
      </c>
      <c r="L396" s="1558">
        <v>240.8</v>
      </c>
      <c r="M396" s="1558">
        <v>267.7</v>
      </c>
      <c r="N396" s="2032">
        <v>263.10000000000002</v>
      </c>
      <c r="O396" s="1558">
        <v>273.2</v>
      </c>
      <c r="P396" s="1558">
        <v>267.3</v>
      </c>
      <c r="Q396" s="1558">
        <v>268.7</v>
      </c>
      <c r="R396" s="1558">
        <v>284.89999999999998</v>
      </c>
      <c r="S396" s="1558">
        <v>255.5</v>
      </c>
      <c r="T396" s="1558">
        <v>253.7</v>
      </c>
      <c r="U396" s="1558">
        <v>256.3</v>
      </c>
      <c r="V396" s="2031">
        <v>261.60000000000002</v>
      </c>
      <c r="W396" s="1558">
        <v>266.2</v>
      </c>
      <c r="X396" s="1558">
        <v>265.39999999999998</v>
      </c>
      <c r="Y396" s="2032">
        <v>263.10000000000002</v>
      </c>
      <c r="Z396" s="1558">
        <v>261.3</v>
      </c>
      <c r="AA396" s="1558">
        <v>250.9</v>
      </c>
      <c r="AB396" s="2048">
        <v>237.20000000000002</v>
      </c>
      <c r="AC396" s="1478">
        <f t="shared" ref="AC396" si="49">AC365+AC369+AC382+AC390</f>
        <v>5995.3000000000011</v>
      </c>
      <c r="AD396" s="1366"/>
    </row>
    <row r="397" spans="1:31" s="7" customFormat="1" ht="12.75" customHeight="1" thickBot="1">
      <c r="A397" s="4800"/>
      <c r="B397" s="4806"/>
      <c r="C397" s="1802" t="s">
        <v>315</v>
      </c>
      <c r="D397" s="1305" t="s">
        <v>110</v>
      </c>
      <c r="E397" s="2049">
        <v>38.799999999999997</v>
      </c>
      <c r="F397" s="2051">
        <v>35.700000000000003</v>
      </c>
      <c r="G397" s="2051">
        <v>34.799999999999997</v>
      </c>
      <c r="H397" s="2034">
        <v>33.800000000000004</v>
      </c>
      <c r="I397" s="2051">
        <v>32.4</v>
      </c>
      <c r="J397" s="2051">
        <v>34.9</v>
      </c>
      <c r="K397" s="2051">
        <v>39.900000000000006</v>
      </c>
      <c r="L397" s="2051">
        <v>41.599999999999994</v>
      </c>
      <c r="M397" s="2051">
        <v>41.4</v>
      </c>
      <c r="N397" s="2034">
        <v>39.1</v>
      </c>
      <c r="O397" s="2051">
        <v>43.4</v>
      </c>
      <c r="P397" s="2051">
        <v>41.5</v>
      </c>
      <c r="Q397" s="2051">
        <v>40</v>
      </c>
      <c r="R397" s="2051">
        <v>40.1</v>
      </c>
      <c r="S397" s="2051">
        <v>37.5</v>
      </c>
      <c r="T397" s="2051">
        <v>36.800000000000004</v>
      </c>
      <c r="U397" s="2051">
        <v>38.5</v>
      </c>
      <c r="V397" s="2629">
        <v>39.299999999999997</v>
      </c>
      <c r="W397" s="2051">
        <v>41</v>
      </c>
      <c r="X397" s="2051">
        <v>41.6</v>
      </c>
      <c r="Y397" s="2034">
        <v>43.800000000000004</v>
      </c>
      <c r="Z397" s="2051">
        <v>43.300000000000004</v>
      </c>
      <c r="AA397" s="2051">
        <v>41.5</v>
      </c>
      <c r="AB397" s="2050">
        <v>38.1</v>
      </c>
      <c r="AC397" s="1479"/>
      <c r="AD397" s="1366"/>
    </row>
    <row r="398" spans="1:31" s="7" customFormat="1" ht="12.75" customHeight="1" thickBot="1">
      <c r="A398" s="5149" t="s">
        <v>135</v>
      </c>
      <c r="B398" s="5380"/>
      <c r="C398" s="1801" t="s">
        <v>315</v>
      </c>
      <c r="D398" s="1385" t="s">
        <v>108</v>
      </c>
      <c r="E398" s="1748">
        <v>2.7000000000000455</v>
      </c>
      <c r="F398" s="1155">
        <v>1.3999999999999773</v>
      </c>
      <c r="G398" s="1155">
        <v>2.7000000000000455</v>
      </c>
      <c r="H398" s="1213">
        <v>1.2999999999999545</v>
      </c>
      <c r="I398" s="1155">
        <v>1.2999999999999545</v>
      </c>
      <c r="J398" s="1155">
        <v>1.2999999999999545</v>
      </c>
      <c r="K398" s="1155">
        <v>1.2999999999999545</v>
      </c>
      <c r="L398" s="1155">
        <v>3</v>
      </c>
      <c r="M398" s="1155">
        <v>1</v>
      </c>
      <c r="N398" s="1213">
        <v>3.2000000000000455</v>
      </c>
      <c r="O398" s="1155">
        <v>0.70000000000004547</v>
      </c>
      <c r="P398" s="1155">
        <v>1.4000000000000909</v>
      </c>
      <c r="Q398" s="1155">
        <v>1.1000000000000227</v>
      </c>
      <c r="R398" s="1155">
        <v>0.10000000000002274</v>
      </c>
      <c r="S398" s="1155">
        <v>3.3999999999999773</v>
      </c>
      <c r="T398" s="1155">
        <v>0.5</v>
      </c>
      <c r="U398" s="1155">
        <v>1.2999999999999545</v>
      </c>
      <c r="V398" s="1156">
        <v>2.1000000000000227</v>
      </c>
      <c r="W398" s="1155">
        <v>0.5</v>
      </c>
      <c r="X398" s="1155">
        <v>2.5</v>
      </c>
      <c r="Y398" s="1213">
        <v>2.6999999999999318</v>
      </c>
      <c r="Z398" s="1155">
        <v>0.40000000000009095</v>
      </c>
      <c r="AA398" s="1155">
        <v>0.69999999999993179</v>
      </c>
      <c r="AB398" s="1733">
        <v>2.7000000000000455</v>
      </c>
      <c r="AC398" s="1477">
        <f>SUM(E398:AB398)</f>
        <v>39.300000000000068</v>
      </c>
      <c r="AD398" s="1750">
        <f>AC398/(AC338+AC342)</f>
        <v>2.4908099885917142E-3</v>
      </c>
    </row>
    <row r="399" spans="1:31" s="7" customFormat="1" ht="1.5" hidden="1" customHeight="1">
      <c r="A399" s="5298"/>
      <c r="B399" s="5381"/>
      <c r="C399" s="1819"/>
      <c r="D399" s="1386"/>
      <c r="E399" s="1536"/>
      <c r="F399" s="1537"/>
      <c r="G399" s="1537"/>
      <c r="H399" s="1557"/>
      <c r="I399" s="1537"/>
      <c r="J399" s="1537"/>
      <c r="K399" s="1537"/>
      <c r="L399" s="1537"/>
      <c r="M399" s="1537"/>
      <c r="N399" s="1557"/>
      <c r="O399" s="1537"/>
      <c r="P399" s="1537"/>
      <c r="Q399" s="1537"/>
      <c r="R399" s="1537"/>
      <c r="S399" s="1537"/>
      <c r="T399" s="1537"/>
      <c r="U399" s="1537"/>
      <c r="V399" s="1538"/>
      <c r="W399" s="1537"/>
      <c r="X399" s="1537"/>
      <c r="Y399" s="1557"/>
      <c r="Z399" s="1537"/>
      <c r="AA399" s="1537"/>
      <c r="AB399" s="2008"/>
      <c r="AC399" s="1393"/>
      <c r="AD399" s="1366"/>
    </row>
    <row r="400" spans="1:31" s="7" customFormat="1" ht="12.75" customHeight="1" thickBot="1">
      <c r="A400" s="4800"/>
      <c r="B400" s="4801"/>
      <c r="C400" s="1802" t="s">
        <v>315</v>
      </c>
      <c r="D400" s="1332" t="s">
        <v>110</v>
      </c>
      <c r="E400" s="1191">
        <v>-0.59999999999999432</v>
      </c>
      <c r="F400" s="1435">
        <v>-1.1000000000000014</v>
      </c>
      <c r="G400" s="1435">
        <v>-0.19999999999999574</v>
      </c>
      <c r="H400" s="1436">
        <v>-1.8000000000000043</v>
      </c>
      <c r="I400" s="1435">
        <v>-0.39999999999999858</v>
      </c>
      <c r="J400" s="1435">
        <v>2.5</v>
      </c>
      <c r="K400" s="1435">
        <v>1.2999999999999972</v>
      </c>
      <c r="L400" s="1435">
        <v>-0.39999999999999147</v>
      </c>
      <c r="M400" s="1435">
        <v>-0.19999999999999574</v>
      </c>
      <c r="N400" s="1436">
        <v>-0.5</v>
      </c>
      <c r="O400" s="1435">
        <v>-2.1999999999999957</v>
      </c>
      <c r="P400" s="1435">
        <v>-2.8999999999999986</v>
      </c>
      <c r="Q400" s="1435">
        <v>0.20000000000000284</v>
      </c>
      <c r="R400" s="1435">
        <v>-0.5</v>
      </c>
      <c r="S400" s="1435">
        <v>-1.5</v>
      </c>
      <c r="T400" s="1435">
        <v>-0.80000000000000426</v>
      </c>
      <c r="U400" s="1435">
        <v>-0.70000000000000284</v>
      </c>
      <c r="V400" s="1437">
        <v>-0.89999999999999858</v>
      </c>
      <c r="W400" s="1435">
        <v>1</v>
      </c>
      <c r="X400" s="1435">
        <v>-1.2000000000000028</v>
      </c>
      <c r="Y400" s="1436">
        <v>-0.80000000000000426</v>
      </c>
      <c r="Z400" s="1435">
        <v>0.49999999999999289</v>
      </c>
      <c r="AA400" s="1435">
        <v>-0.10000000000000142</v>
      </c>
      <c r="AB400" s="1749">
        <v>-1.1000000000000014</v>
      </c>
      <c r="AC400" s="1169"/>
      <c r="AD400" s="1366"/>
    </row>
    <row r="401" spans="1:30" s="7" customFormat="1" ht="12" customHeight="1">
      <c r="A401" s="5014" t="s">
        <v>136</v>
      </c>
      <c r="B401" s="5130"/>
      <c r="C401" s="1810"/>
      <c r="D401" s="1340" t="s">
        <v>108</v>
      </c>
      <c r="E401" s="1621"/>
      <c r="F401" s="1621"/>
      <c r="G401" s="1621"/>
      <c r="H401" s="2017"/>
      <c r="I401" s="1621"/>
      <c r="J401" s="1621"/>
      <c r="K401" s="1621"/>
      <c r="L401" s="1621"/>
      <c r="M401" s="1621"/>
      <c r="N401" s="2017"/>
      <c r="O401" s="1621"/>
      <c r="P401" s="1621"/>
      <c r="Q401" s="1621"/>
      <c r="R401" s="1621"/>
      <c r="S401" s="1621"/>
      <c r="T401" s="1621"/>
      <c r="U401" s="1621"/>
      <c r="V401" s="1665"/>
      <c r="W401" s="1621"/>
      <c r="X401" s="1621"/>
      <c r="Y401" s="1621"/>
      <c r="Z401" s="1621"/>
      <c r="AA401" s="1621"/>
      <c r="AB401" s="1621"/>
      <c r="AC401" s="1621"/>
      <c r="AD401" s="1095"/>
    </row>
    <row r="402" spans="1:30" s="7" customFormat="1" ht="13.5" customHeight="1" thickBot="1">
      <c r="A402" s="5016"/>
      <c r="B402" s="5131"/>
      <c r="C402" s="1792"/>
      <c r="D402" s="1097" t="s">
        <v>109</v>
      </c>
      <c r="E402" s="470"/>
      <c r="F402" s="471"/>
      <c r="G402" s="471"/>
      <c r="H402" s="1350"/>
      <c r="I402" s="471"/>
      <c r="J402" s="471"/>
      <c r="K402" s="471"/>
      <c r="L402" s="471"/>
      <c r="M402" s="471"/>
      <c r="N402" s="1350"/>
      <c r="O402" s="471"/>
      <c r="P402" s="471"/>
      <c r="Q402" s="471"/>
      <c r="R402" s="471"/>
      <c r="S402" s="471"/>
      <c r="T402" s="471"/>
      <c r="U402" s="471"/>
      <c r="V402" s="1663"/>
      <c r="W402" s="471"/>
      <c r="X402" s="471"/>
      <c r="Y402" s="1663"/>
      <c r="Z402" s="471"/>
      <c r="AA402" s="471"/>
      <c r="AB402" s="471"/>
      <c r="AC402" s="472"/>
      <c r="AD402" s="1341"/>
    </row>
    <row r="403" spans="1:30" s="7" customFormat="1" ht="29.25" customHeight="1" thickBot="1">
      <c r="A403" s="33"/>
      <c r="B403" s="33"/>
      <c r="C403" s="16"/>
      <c r="D403" s="57"/>
      <c r="E403" s="2052"/>
      <c r="F403" s="2052"/>
      <c r="G403" s="2052"/>
      <c r="H403" s="2052"/>
      <c r="I403" s="2052"/>
      <c r="J403" s="2052"/>
      <c r="K403" s="2052"/>
      <c r="L403" s="2052"/>
      <c r="M403" s="2052"/>
      <c r="N403" s="2052"/>
      <c r="O403" s="2052"/>
      <c r="P403" s="2052"/>
      <c r="Q403" s="2052"/>
      <c r="R403" s="2052"/>
      <c r="S403" s="2052"/>
      <c r="T403" s="2052"/>
      <c r="U403" s="2052"/>
      <c r="V403" s="2052"/>
      <c r="W403" s="2052"/>
      <c r="X403" s="2052"/>
      <c r="Y403" s="2052"/>
      <c r="Z403" s="2052"/>
      <c r="AA403" s="2052"/>
      <c r="AB403" s="2052"/>
      <c r="AC403" s="2052"/>
    </row>
    <row r="404" spans="1:30" s="4" customFormat="1" ht="27.75" customHeight="1" thickBot="1">
      <c r="A404" s="1087" t="s">
        <v>4</v>
      </c>
      <c r="B404" s="1278" t="s">
        <v>0</v>
      </c>
      <c r="C404" s="1279" t="s">
        <v>289</v>
      </c>
      <c r="D404" s="1280" t="s">
        <v>3</v>
      </c>
      <c r="E404" s="5123" t="s">
        <v>138</v>
      </c>
      <c r="F404" s="5124"/>
      <c r="G404" s="5124"/>
      <c r="H404" s="5124"/>
      <c r="I404" s="5124"/>
      <c r="J404" s="5124"/>
      <c r="K404" s="5124"/>
      <c r="L404" s="5124"/>
      <c r="M404" s="5124"/>
      <c r="N404" s="5124"/>
      <c r="O404" s="5124"/>
      <c r="P404" s="5124"/>
      <c r="Q404" s="5124"/>
      <c r="R404" s="5124"/>
      <c r="S404" s="5124"/>
      <c r="T404" s="5124"/>
      <c r="U404" s="5124"/>
      <c r="V404" s="5124"/>
      <c r="W404" s="5124"/>
      <c r="X404" s="5124"/>
      <c r="Y404" s="5124"/>
      <c r="Z404" s="5124"/>
      <c r="AA404" s="5124"/>
      <c r="AB404" s="5125"/>
      <c r="AC404" s="519" t="s">
        <v>2</v>
      </c>
      <c r="AD404" s="78" t="s">
        <v>312</v>
      </c>
    </row>
    <row r="405" spans="1:30" s="8" customFormat="1" ht="18.75" customHeight="1" thickBot="1">
      <c r="A405" s="4284" t="s">
        <v>245</v>
      </c>
      <c r="B405" s="4311"/>
      <c r="C405" s="4312"/>
      <c r="D405" s="4313"/>
      <c r="E405" s="1281">
        <v>1</v>
      </c>
      <c r="F405" s="1281">
        <v>2</v>
      </c>
      <c r="G405" s="1281">
        <v>3</v>
      </c>
      <c r="H405" s="1342">
        <v>4</v>
      </c>
      <c r="I405" s="1281">
        <v>5</v>
      </c>
      <c r="J405" s="1281">
        <v>6</v>
      </c>
      <c r="K405" s="1281">
        <v>7</v>
      </c>
      <c r="L405" s="1281">
        <v>8</v>
      </c>
      <c r="M405" s="1281">
        <v>9</v>
      </c>
      <c r="N405" s="1342">
        <v>10</v>
      </c>
      <c r="O405" s="1281">
        <v>11</v>
      </c>
      <c r="P405" s="1281">
        <v>12</v>
      </c>
      <c r="Q405" s="1281">
        <v>13</v>
      </c>
      <c r="R405" s="1281">
        <v>14</v>
      </c>
      <c r="S405" s="1281">
        <v>15</v>
      </c>
      <c r="T405" s="1281">
        <v>16</v>
      </c>
      <c r="U405" s="1281">
        <v>17</v>
      </c>
      <c r="V405" s="1752">
        <v>18</v>
      </c>
      <c r="W405" s="1281">
        <v>19</v>
      </c>
      <c r="X405" s="1281">
        <v>20</v>
      </c>
      <c r="Y405" s="1752">
        <v>21</v>
      </c>
      <c r="Z405" s="1281">
        <v>22</v>
      </c>
      <c r="AA405" s="1281">
        <v>23</v>
      </c>
      <c r="AB405" s="1281">
        <v>24</v>
      </c>
      <c r="AC405" s="1282"/>
      <c r="AD405" s="1283"/>
    </row>
    <row r="406" spans="1:30" s="14" customFormat="1" ht="15.75" customHeight="1">
      <c r="A406" s="1761" t="s">
        <v>106</v>
      </c>
      <c r="B406" s="1735"/>
      <c r="C406" s="1735"/>
      <c r="D406" s="1284"/>
      <c r="E406" s="3171">
        <v>7</v>
      </c>
      <c r="F406" s="3171">
        <v>7</v>
      </c>
      <c r="G406" s="3171">
        <v>7</v>
      </c>
      <c r="H406" s="3216">
        <v>7</v>
      </c>
      <c r="I406" s="3171">
        <v>7</v>
      </c>
      <c r="J406" s="3171">
        <v>7</v>
      </c>
      <c r="K406" s="3171">
        <v>7</v>
      </c>
      <c r="L406" s="3171">
        <v>7</v>
      </c>
      <c r="M406" s="3171">
        <v>8</v>
      </c>
      <c r="N406" s="3216">
        <v>8</v>
      </c>
      <c r="O406" s="3171">
        <v>8</v>
      </c>
      <c r="P406" s="3171">
        <v>8</v>
      </c>
      <c r="Q406" s="3171">
        <v>8</v>
      </c>
      <c r="R406" s="3171">
        <v>8</v>
      </c>
      <c r="S406" s="3171">
        <v>8</v>
      </c>
      <c r="T406" s="3171">
        <v>8</v>
      </c>
      <c r="U406" s="3171">
        <v>8</v>
      </c>
      <c r="V406" s="3173">
        <v>8</v>
      </c>
      <c r="W406" s="3171">
        <v>8</v>
      </c>
      <c r="X406" s="3171">
        <v>8</v>
      </c>
      <c r="Y406" s="3173">
        <v>8</v>
      </c>
      <c r="Z406" s="3171">
        <v>8</v>
      </c>
      <c r="AA406" s="3171">
        <v>8</v>
      </c>
      <c r="AB406" s="3171">
        <v>8</v>
      </c>
      <c r="AC406" s="1285"/>
      <c r="AD406" s="3261"/>
    </row>
    <row r="407" spans="1:30" s="14" customFormat="1" ht="15.75" customHeight="1" thickBot="1">
      <c r="A407" s="1762" t="s">
        <v>107</v>
      </c>
      <c r="B407" s="1618"/>
      <c r="C407" s="4639"/>
      <c r="D407" s="1286"/>
      <c r="E407" s="3217">
        <v>12</v>
      </c>
      <c r="F407" s="3217">
        <v>12</v>
      </c>
      <c r="G407" s="3217">
        <v>12</v>
      </c>
      <c r="H407" s="3218">
        <v>12</v>
      </c>
      <c r="I407" s="3217">
        <v>12</v>
      </c>
      <c r="J407" s="3217">
        <v>12</v>
      </c>
      <c r="K407" s="3217">
        <v>12</v>
      </c>
      <c r="L407" s="3217">
        <v>12</v>
      </c>
      <c r="M407" s="3217">
        <v>12</v>
      </c>
      <c r="N407" s="3218">
        <v>12</v>
      </c>
      <c r="O407" s="3217">
        <v>12</v>
      </c>
      <c r="P407" s="3217">
        <v>12</v>
      </c>
      <c r="Q407" s="3217">
        <v>12</v>
      </c>
      <c r="R407" s="3217">
        <v>12</v>
      </c>
      <c r="S407" s="3217">
        <v>12</v>
      </c>
      <c r="T407" s="3217">
        <v>12</v>
      </c>
      <c r="U407" s="3217">
        <v>12</v>
      </c>
      <c r="V407" s="3219">
        <v>12</v>
      </c>
      <c r="W407" s="3217">
        <v>12</v>
      </c>
      <c r="X407" s="3217">
        <v>12</v>
      </c>
      <c r="Y407" s="3219">
        <v>12</v>
      </c>
      <c r="Z407" s="3217">
        <v>12</v>
      </c>
      <c r="AA407" s="3217">
        <v>12</v>
      </c>
      <c r="AB407" s="3217">
        <v>12</v>
      </c>
      <c r="AC407" s="2534"/>
      <c r="AD407" s="3261"/>
    </row>
    <row r="408" spans="1:30" s="14" customFormat="1" ht="12.75" customHeight="1">
      <c r="A408" s="5263" t="s">
        <v>238</v>
      </c>
      <c r="B408" s="5266" t="s">
        <v>292</v>
      </c>
      <c r="C408" s="1770" t="s">
        <v>283</v>
      </c>
      <c r="D408" s="1288" t="s">
        <v>108</v>
      </c>
      <c r="E408" s="1289"/>
      <c r="F408" s="1151"/>
      <c r="G408" s="1151"/>
      <c r="H408" s="1222"/>
      <c r="I408" s="1151"/>
      <c r="J408" s="1151"/>
      <c r="K408" s="1151"/>
      <c r="L408" s="1151"/>
      <c r="M408" s="1151"/>
      <c r="N408" s="1222"/>
      <c r="O408" s="1151"/>
      <c r="P408" s="1151"/>
      <c r="Q408" s="1151"/>
      <c r="R408" s="1151"/>
      <c r="S408" s="1151"/>
      <c r="T408" s="1152"/>
      <c r="U408" s="1152"/>
      <c r="V408" s="1152"/>
      <c r="W408" s="1151"/>
      <c r="X408" s="1151"/>
      <c r="Y408" s="1222"/>
      <c r="Z408" s="1151"/>
      <c r="AA408" s="1151"/>
      <c r="AB408" s="1153"/>
      <c r="AC408" s="1367"/>
      <c r="AD408" s="3261"/>
    </row>
    <row r="409" spans="1:30" s="14" customFormat="1" ht="12.75" customHeight="1">
      <c r="A409" s="5264"/>
      <c r="B409" s="5267"/>
      <c r="C409" s="1780" t="s">
        <v>283</v>
      </c>
      <c r="D409" s="1291" t="s">
        <v>109</v>
      </c>
      <c r="E409" s="1292"/>
      <c r="F409" s="1293"/>
      <c r="G409" s="1293"/>
      <c r="H409" s="1344"/>
      <c r="I409" s="1293"/>
      <c r="J409" s="1293"/>
      <c r="K409" s="1293"/>
      <c r="L409" s="1293"/>
      <c r="M409" s="1293"/>
      <c r="N409" s="1344"/>
      <c r="O409" s="1293"/>
      <c r="P409" s="1293"/>
      <c r="Q409" s="1293"/>
      <c r="R409" s="1293"/>
      <c r="S409" s="1293"/>
      <c r="T409" s="1294"/>
      <c r="U409" s="1294"/>
      <c r="V409" s="1294"/>
      <c r="W409" s="1293"/>
      <c r="X409" s="1293"/>
      <c r="Y409" s="1344"/>
      <c r="Z409" s="1293"/>
      <c r="AA409" s="1293"/>
      <c r="AB409" s="1365"/>
      <c r="AC409" s="1368"/>
      <c r="AD409" s="3261"/>
    </row>
    <row r="410" spans="1:30" s="14" customFormat="1" ht="12.75" customHeight="1">
      <c r="A410" s="5264"/>
      <c r="B410" s="5267"/>
      <c r="C410" s="1780"/>
      <c r="D410" s="1291" t="s">
        <v>111</v>
      </c>
      <c r="E410" s="1292"/>
      <c r="F410" s="1293"/>
      <c r="G410" s="1293"/>
      <c r="H410" s="1344"/>
      <c r="I410" s="1293"/>
      <c r="J410" s="1293"/>
      <c r="K410" s="1293"/>
      <c r="L410" s="1293"/>
      <c r="M410" s="1293"/>
      <c r="N410" s="1344"/>
      <c r="O410" s="1293"/>
      <c r="P410" s="1293"/>
      <c r="Q410" s="1293"/>
      <c r="R410" s="1293"/>
      <c r="S410" s="1293"/>
      <c r="T410" s="1294"/>
      <c r="U410" s="1294"/>
      <c r="V410" s="1294"/>
      <c r="W410" s="1293"/>
      <c r="X410" s="1293"/>
      <c r="Y410" s="1344"/>
      <c r="Z410" s="1293"/>
      <c r="AA410" s="1293"/>
      <c r="AB410" s="1365"/>
      <c r="AC410" s="1368"/>
      <c r="AD410" s="3261"/>
    </row>
    <row r="411" spans="1:30" s="14" customFormat="1" ht="12.75" customHeight="1">
      <c r="A411" s="5264"/>
      <c r="B411" s="5267"/>
      <c r="C411" s="1795" t="s">
        <v>342</v>
      </c>
      <c r="D411" s="1291" t="s">
        <v>110</v>
      </c>
      <c r="E411" s="1026">
        <v>43.5</v>
      </c>
      <c r="F411" s="954">
        <v>42.2</v>
      </c>
      <c r="G411" s="954">
        <v>41.3</v>
      </c>
      <c r="H411" s="1061">
        <v>41.4</v>
      </c>
      <c r="I411" s="954">
        <v>39.799999999999997</v>
      </c>
      <c r="J411" s="954">
        <v>36.9</v>
      </c>
      <c r="K411" s="954">
        <v>36.1</v>
      </c>
      <c r="L411" s="954">
        <v>43.5</v>
      </c>
      <c r="M411" s="954">
        <v>50</v>
      </c>
      <c r="N411" s="1061">
        <v>47.3</v>
      </c>
      <c r="O411" s="954">
        <v>49.3</v>
      </c>
      <c r="P411" s="954">
        <v>49.1</v>
      </c>
      <c r="Q411" s="954">
        <v>43.4</v>
      </c>
      <c r="R411" s="954">
        <v>50.8</v>
      </c>
      <c r="S411" s="954">
        <v>47.4</v>
      </c>
      <c r="T411" s="954">
        <v>47.8</v>
      </c>
      <c r="U411" s="954">
        <v>45.4</v>
      </c>
      <c r="V411" s="954">
        <v>41.3</v>
      </c>
      <c r="W411" s="954">
        <v>44.2</v>
      </c>
      <c r="X411" s="954">
        <v>40.700000000000003</v>
      </c>
      <c r="Y411" s="1061">
        <v>39</v>
      </c>
      <c r="Z411" s="954">
        <v>37</v>
      </c>
      <c r="AA411" s="954">
        <v>35.4</v>
      </c>
      <c r="AB411" s="963">
        <v>32.299999999999997</v>
      </c>
      <c r="AC411" s="1429"/>
      <c r="AD411" s="3261"/>
    </row>
    <row r="412" spans="1:30" s="14" customFormat="1" ht="12.75" customHeight="1" thickBot="1">
      <c r="A412" s="5265"/>
      <c r="B412" s="5268"/>
      <c r="C412" s="1782" t="s">
        <v>283</v>
      </c>
      <c r="D412" s="1296" t="s">
        <v>112</v>
      </c>
      <c r="E412" s="1297"/>
      <c r="F412" s="1298"/>
      <c r="G412" s="1298"/>
      <c r="H412" s="1345"/>
      <c r="I412" s="1298"/>
      <c r="J412" s="1298"/>
      <c r="K412" s="1298"/>
      <c r="L412" s="1298"/>
      <c r="M412" s="1298"/>
      <c r="N412" s="1345"/>
      <c r="O412" s="1298"/>
      <c r="P412" s="1298"/>
      <c r="Q412" s="1298"/>
      <c r="R412" s="1298"/>
      <c r="S412" s="1298"/>
      <c r="T412" s="1299"/>
      <c r="U412" s="1299"/>
      <c r="V412" s="1299"/>
      <c r="W412" s="1298"/>
      <c r="X412" s="1298"/>
      <c r="Y412" s="1345"/>
      <c r="Z412" s="1298"/>
      <c r="AA412" s="1298"/>
      <c r="AB412" s="1428"/>
      <c r="AC412" s="1429"/>
      <c r="AD412" s="3261"/>
    </row>
    <row r="413" spans="1:30" s="14" customFormat="1" ht="12.75" customHeight="1">
      <c r="A413" s="5269" t="s">
        <v>239</v>
      </c>
      <c r="B413" s="5272" t="s">
        <v>293</v>
      </c>
      <c r="C413" s="1445" t="s">
        <v>283</v>
      </c>
      <c r="D413" s="1288" t="s">
        <v>108</v>
      </c>
      <c r="E413" s="1301"/>
      <c r="F413" s="1302"/>
      <c r="G413" s="1302"/>
      <c r="H413" s="1346"/>
      <c r="I413" s="1302"/>
      <c r="J413" s="1302"/>
      <c r="K413" s="1302"/>
      <c r="L413" s="1302"/>
      <c r="M413" s="1302"/>
      <c r="N413" s="1346"/>
      <c r="O413" s="1302"/>
      <c r="P413" s="1302"/>
      <c r="Q413" s="1302"/>
      <c r="R413" s="1302"/>
      <c r="S413" s="1302"/>
      <c r="T413" s="1303"/>
      <c r="U413" s="1303"/>
      <c r="V413" s="1303"/>
      <c r="W413" s="1302"/>
      <c r="X413" s="1302"/>
      <c r="Y413" s="1346"/>
      <c r="Z413" s="1302"/>
      <c r="AA413" s="1302"/>
      <c r="AB413" s="1157"/>
      <c r="AC413" s="1367"/>
      <c r="AD413" s="3261"/>
    </row>
    <row r="414" spans="1:30" s="14" customFormat="1" ht="12.75" customHeight="1">
      <c r="A414" s="5270"/>
      <c r="B414" s="5273"/>
      <c r="C414" s="1806" t="s">
        <v>283</v>
      </c>
      <c r="D414" s="1291" t="s">
        <v>109</v>
      </c>
      <c r="E414" s="1292"/>
      <c r="F414" s="1293"/>
      <c r="G414" s="1293"/>
      <c r="H414" s="1344"/>
      <c r="I414" s="1293"/>
      <c r="J414" s="1293"/>
      <c r="K414" s="1293"/>
      <c r="L414" s="1293"/>
      <c r="M414" s="1293"/>
      <c r="N414" s="1344"/>
      <c r="O414" s="1293"/>
      <c r="P414" s="1293"/>
      <c r="Q414" s="1293"/>
      <c r="R414" s="1293"/>
      <c r="S414" s="1293"/>
      <c r="T414" s="1294"/>
      <c r="U414" s="1294"/>
      <c r="V414" s="1294"/>
      <c r="W414" s="1293"/>
      <c r="X414" s="1293"/>
      <c r="Y414" s="1344"/>
      <c r="Z414" s="1293"/>
      <c r="AA414" s="1293"/>
      <c r="AB414" s="1365"/>
      <c r="AC414" s="1368"/>
      <c r="AD414" s="3261"/>
    </row>
    <row r="415" spans="1:30" s="14" customFormat="1" ht="12.75" customHeight="1">
      <c r="A415" s="5270"/>
      <c r="B415" s="5273"/>
      <c r="C415" s="1806"/>
      <c r="D415" s="1291" t="s">
        <v>111</v>
      </c>
      <c r="E415" s="1026"/>
      <c r="F415" s="954"/>
      <c r="G415" s="954"/>
      <c r="H415" s="1061"/>
      <c r="I415" s="954"/>
      <c r="J415" s="954"/>
      <c r="K415" s="954"/>
      <c r="L415" s="954"/>
      <c r="M415" s="954"/>
      <c r="N415" s="1061"/>
      <c r="O415" s="954"/>
      <c r="P415" s="954"/>
      <c r="Q415" s="954"/>
      <c r="R415" s="954"/>
      <c r="S415" s="954"/>
      <c r="T415" s="954"/>
      <c r="U415" s="954"/>
      <c r="V415" s="954"/>
      <c r="W415" s="954"/>
      <c r="X415" s="954"/>
      <c r="Y415" s="1061"/>
      <c r="Z415" s="954"/>
      <c r="AA415" s="954"/>
      <c r="AB415" s="963"/>
      <c r="AC415" s="1368"/>
      <c r="AD415" s="3261"/>
    </row>
    <row r="416" spans="1:30" s="14" customFormat="1" ht="12.75" customHeight="1">
      <c r="A416" s="5275"/>
      <c r="B416" s="5277"/>
      <c r="C416" s="3065" t="s">
        <v>342</v>
      </c>
      <c r="D416" s="1291" t="s">
        <v>110</v>
      </c>
      <c r="E416" s="4301">
        <v>61.1</v>
      </c>
      <c r="F416" s="3914">
        <v>59.3</v>
      </c>
      <c r="G416" s="3914">
        <v>56.4</v>
      </c>
      <c r="H416" s="3916">
        <v>54.9</v>
      </c>
      <c r="I416" s="3914">
        <v>54.9</v>
      </c>
      <c r="J416" s="3914">
        <v>58.6</v>
      </c>
      <c r="K416" s="3914">
        <v>61.8</v>
      </c>
      <c r="L416" s="3914">
        <v>67.8</v>
      </c>
      <c r="M416" s="3914">
        <v>76.599999999999994</v>
      </c>
      <c r="N416" s="3916">
        <v>79</v>
      </c>
      <c r="O416" s="3914">
        <v>83.8</v>
      </c>
      <c r="P416" s="3914">
        <v>77.3</v>
      </c>
      <c r="Q416" s="3914">
        <v>74.5</v>
      </c>
      <c r="R416" s="3914">
        <v>76.099999999999994</v>
      </c>
      <c r="S416" s="3914">
        <v>72.599999999999994</v>
      </c>
      <c r="T416" s="3917">
        <v>70.599999999999994</v>
      </c>
      <c r="U416" s="3917">
        <v>72.3</v>
      </c>
      <c r="V416" s="3917">
        <v>69.8</v>
      </c>
      <c r="W416" s="3914">
        <v>69.400000000000006</v>
      </c>
      <c r="X416" s="3914">
        <v>69.099999999999994</v>
      </c>
      <c r="Y416" s="3916">
        <v>72</v>
      </c>
      <c r="Z416" s="3914">
        <v>65.400000000000006</v>
      </c>
      <c r="AA416" s="3914">
        <v>64.400000000000006</v>
      </c>
      <c r="AB416" s="3918">
        <v>61.4</v>
      </c>
      <c r="AC416" s="1368"/>
      <c r="AD416" s="3261"/>
    </row>
    <row r="417" spans="1:30" s="14" customFormat="1" ht="12.75" customHeight="1" thickBot="1">
      <c r="A417" s="5271"/>
      <c r="B417" s="5274"/>
      <c r="C417" s="1446" t="s">
        <v>283</v>
      </c>
      <c r="D417" s="1305" t="s">
        <v>112</v>
      </c>
      <c r="E417" s="1144"/>
      <c r="F417" s="1145"/>
      <c r="G417" s="1145"/>
      <c r="H417" s="1210"/>
      <c r="I417" s="1145"/>
      <c r="J417" s="1145"/>
      <c r="K417" s="1145"/>
      <c r="L417" s="1145"/>
      <c r="M417" s="1145"/>
      <c r="N417" s="1210"/>
      <c r="O417" s="1145"/>
      <c r="P417" s="1145"/>
      <c r="Q417" s="1145"/>
      <c r="R417" s="1145"/>
      <c r="S417" s="1145"/>
      <c r="T417" s="1146"/>
      <c r="U417" s="1146"/>
      <c r="V417" s="1146"/>
      <c r="W417" s="1145"/>
      <c r="X417" s="1145"/>
      <c r="Y417" s="1210"/>
      <c r="Z417" s="1145"/>
      <c r="AA417" s="1145"/>
      <c r="AB417" s="1147"/>
      <c r="AC417" s="1369"/>
      <c r="AD417" s="3261"/>
    </row>
    <row r="418" spans="1:30" s="14" customFormat="1" ht="12.75" customHeight="1">
      <c r="A418" s="5269" t="s">
        <v>147</v>
      </c>
      <c r="B418" s="5272" t="s">
        <v>169</v>
      </c>
      <c r="C418" s="1770" t="s">
        <v>501</v>
      </c>
      <c r="D418" s="1370" t="s">
        <v>108</v>
      </c>
      <c r="E418" s="3896">
        <v>2892</v>
      </c>
      <c r="F418" s="3897">
        <v>2727</v>
      </c>
      <c r="G418" s="3897">
        <v>2643</v>
      </c>
      <c r="H418" s="3900">
        <v>2610</v>
      </c>
      <c r="I418" s="3897">
        <v>2562</v>
      </c>
      <c r="J418" s="3897">
        <v>2598</v>
      </c>
      <c r="K418" s="3897">
        <v>2235</v>
      </c>
      <c r="L418" s="3897">
        <v>2502</v>
      </c>
      <c r="M418" s="3897">
        <v>3078</v>
      </c>
      <c r="N418" s="3900">
        <v>3150</v>
      </c>
      <c r="O418" s="3897">
        <v>3159</v>
      </c>
      <c r="P418" s="3897">
        <v>3111</v>
      </c>
      <c r="Q418" s="3897">
        <v>2880</v>
      </c>
      <c r="R418" s="3897">
        <v>2925</v>
      </c>
      <c r="S418" s="3897">
        <v>3138</v>
      </c>
      <c r="T418" s="3897">
        <v>3039</v>
      </c>
      <c r="U418" s="3897">
        <v>2952</v>
      </c>
      <c r="V418" s="3899">
        <v>2757</v>
      </c>
      <c r="W418" s="3897">
        <v>2706</v>
      </c>
      <c r="X418" s="3897">
        <v>2580</v>
      </c>
      <c r="Y418" s="3900">
        <v>2508</v>
      </c>
      <c r="Z418" s="3897">
        <v>2394</v>
      </c>
      <c r="AA418" s="3897">
        <v>2358</v>
      </c>
      <c r="AB418" s="3991">
        <v>2160</v>
      </c>
      <c r="AC418" s="1430">
        <f>SUM(E418:AB418)</f>
        <v>65664</v>
      </c>
      <c r="AD418" s="3261"/>
    </row>
    <row r="419" spans="1:30" s="14" customFormat="1" ht="12.75" customHeight="1">
      <c r="A419" s="5270"/>
      <c r="B419" s="5273"/>
      <c r="C419" s="1780" t="s">
        <v>501</v>
      </c>
      <c r="D419" s="1332" t="s">
        <v>109</v>
      </c>
      <c r="E419" s="3890">
        <v>288</v>
      </c>
      <c r="F419" s="3891">
        <v>267</v>
      </c>
      <c r="G419" s="3891">
        <v>285</v>
      </c>
      <c r="H419" s="3894">
        <v>336</v>
      </c>
      <c r="I419" s="3891">
        <v>324</v>
      </c>
      <c r="J419" s="3891">
        <v>291</v>
      </c>
      <c r="K419" s="3891">
        <v>351</v>
      </c>
      <c r="L419" s="3891">
        <v>216</v>
      </c>
      <c r="M419" s="3891">
        <v>252</v>
      </c>
      <c r="N419" s="3894">
        <v>303</v>
      </c>
      <c r="O419" s="3891">
        <v>264</v>
      </c>
      <c r="P419" s="3891">
        <v>240</v>
      </c>
      <c r="Q419" s="3891">
        <v>27</v>
      </c>
      <c r="R419" s="3891">
        <v>222</v>
      </c>
      <c r="S419" s="3891">
        <v>399</v>
      </c>
      <c r="T419" s="3893">
        <v>342</v>
      </c>
      <c r="U419" s="3893">
        <v>351</v>
      </c>
      <c r="V419" s="3893">
        <v>261</v>
      </c>
      <c r="W419" s="3891">
        <v>261</v>
      </c>
      <c r="X419" s="3891">
        <v>93</v>
      </c>
      <c r="Y419" s="3894">
        <v>192</v>
      </c>
      <c r="Z419" s="3891">
        <v>192</v>
      </c>
      <c r="AA419" s="3891">
        <v>195</v>
      </c>
      <c r="AB419" s="3990">
        <v>255</v>
      </c>
      <c r="AC419" s="1424">
        <f>SUM(E419:AB419)</f>
        <v>6207</v>
      </c>
      <c r="AD419" s="3261"/>
    </row>
    <row r="420" spans="1:30" s="14" customFormat="1" ht="12.75" customHeight="1">
      <c r="A420" s="5275"/>
      <c r="B420" s="5277"/>
      <c r="C420" s="1772" t="s">
        <v>315</v>
      </c>
      <c r="D420" s="764" t="s">
        <v>340</v>
      </c>
      <c r="E420" s="428">
        <v>2906.3048704497605</v>
      </c>
      <c r="F420" s="429">
        <v>2740.0397807331192</v>
      </c>
      <c r="G420" s="429">
        <v>2658.3216509670156</v>
      </c>
      <c r="H420" s="1060">
        <v>2631.5387133766435</v>
      </c>
      <c r="I420" s="429">
        <v>2582.4058550119498</v>
      </c>
      <c r="J420" s="429">
        <v>2614.2465453740206</v>
      </c>
      <c r="K420" s="429">
        <v>2262.3938649138881</v>
      </c>
      <c r="L420" s="429">
        <v>2511.3064329149479</v>
      </c>
      <c r="M420" s="429">
        <v>3088.298560696488</v>
      </c>
      <c r="N420" s="1060">
        <v>3164.5393029633869</v>
      </c>
      <c r="O420" s="429">
        <v>3170.0121450871447</v>
      </c>
      <c r="P420" s="429">
        <v>3120.2437404792595</v>
      </c>
      <c r="Q420" s="429">
        <v>2880.1265597192078</v>
      </c>
      <c r="R420" s="429">
        <v>2933.4125178706113</v>
      </c>
      <c r="S420" s="429">
        <v>3163.2649272547501</v>
      </c>
      <c r="T420" s="429">
        <v>3058.1832842391905</v>
      </c>
      <c r="U420" s="429">
        <v>2972.7941401987459</v>
      </c>
      <c r="V420" s="429">
        <v>2769.3266329561056</v>
      </c>
      <c r="W420" s="429">
        <v>2718.5578897643509</v>
      </c>
      <c r="X420" s="429">
        <v>2581.6756186631969</v>
      </c>
      <c r="Y420" s="1060">
        <v>2515.3385458025327</v>
      </c>
      <c r="Z420" s="429">
        <v>2401.6869071550523</v>
      </c>
      <c r="AA420" s="429">
        <v>2366.0492387099639</v>
      </c>
      <c r="AB420" s="430">
        <v>2175</v>
      </c>
      <c r="AC420" s="1425"/>
      <c r="AD420" s="3261"/>
    </row>
    <row r="421" spans="1:30" s="14" customFormat="1" ht="12.75" customHeight="1">
      <c r="A421" s="5275"/>
      <c r="B421" s="5277"/>
      <c r="C421" s="2014" t="s">
        <v>342</v>
      </c>
      <c r="D421" s="1332" t="s">
        <v>110</v>
      </c>
      <c r="E421" s="953">
        <v>150.30000000000001</v>
      </c>
      <c r="F421" s="954">
        <v>148.5</v>
      </c>
      <c r="G421" s="954">
        <v>143.69999999999999</v>
      </c>
      <c r="H421" s="1061">
        <v>145.80000000000001</v>
      </c>
      <c r="I421" s="954">
        <v>139.19999999999999</v>
      </c>
      <c r="J421" s="954">
        <v>130.19999999999999</v>
      </c>
      <c r="K421" s="954">
        <v>125.4</v>
      </c>
      <c r="L421" s="954">
        <v>152.1</v>
      </c>
      <c r="M421" s="954">
        <v>178.5</v>
      </c>
      <c r="N421" s="1061">
        <v>170.4</v>
      </c>
      <c r="O421" s="954">
        <v>172.5</v>
      </c>
      <c r="P421" s="954">
        <v>171.9</v>
      </c>
      <c r="Q421" s="954">
        <v>150</v>
      </c>
      <c r="R421" s="954">
        <v>175.2</v>
      </c>
      <c r="S421" s="954">
        <v>165.9</v>
      </c>
      <c r="T421" s="954">
        <v>167.1</v>
      </c>
      <c r="U421" s="954">
        <v>158.4</v>
      </c>
      <c r="V421" s="954">
        <v>144</v>
      </c>
      <c r="W421" s="954">
        <v>155.1</v>
      </c>
      <c r="X421" s="954">
        <v>141.30000000000001</v>
      </c>
      <c r="Y421" s="1061">
        <v>134.69999999999999</v>
      </c>
      <c r="Z421" s="954">
        <v>129.30000000000001</v>
      </c>
      <c r="AA421" s="954">
        <v>120.6</v>
      </c>
      <c r="AB421" s="955">
        <v>110.7</v>
      </c>
      <c r="AC421" s="1421"/>
      <c r="AD421" s="3261"/>
    </row>
    <row r="422" spans="1:30" s="35" customFormat="1" ht="12.75" customHeight="1" thickBot="1">
      <c r="A422" s="5276"/>
      <c r="B422" s="5278"/>
      <c r="C422" s="1782" t="s">
        <v>315</v>
      </c>
      <c r="D422" s="1415" t="s">
        <v>111</v>
      </c>
      <c r="E422" s="1101">
        <v>9.9585062240663894E-2</v>
      </c>
      <c r="F422" s="1102">
        <v>9.790979097909791E-2</v>
      </c>
      <c r="G422" s="1102">
        <v>0.10783200908059024</v>
      </c>
      <c r="H422" s="1200">
        <v>0.12873563218390804</v>
      </c>
      <c r="I422" s="1102">
        <v>0.12646370023419204</v>
      </c>
      <c r="J422" s="1102">
        <v>0.11200923787528869</v>
      </c>
      <c r="K422" s="1102">
        <v>0.15704697986577182</v>
      </c>
      <c r="L422" s="1102">
        <v>8.6330935251798566E-2</v>
      </c>
      <c r="M422" s="1102">
        <v>8.1871345029239762E-2</v>
      </c>
      <c r="N422" s="1200">
        <v>9.6190476190476187E-2</v>
      </c>
      <c r="O422" s="1102">
        <v>8.3570750237416905E-2</v>
      </c>
      <c r="P422" s="1102">
        <v>7.7145612343297976E-2</v>
      </c>
      <c r="Q422" s="1102">
        <v>9.3749999999999997E-3</v>
      </c>
      <c r="R422" s="1102">
        <v>7.5897435897435903E-2</v>
      </c>
      <c r="S422" s="1102">
        <v>0.12715105162523901</v>
      </c>
      <c r="T422" s="1108">
        <v>0.1125370187561698</v>
      </c>
      <c r="U422" s="1108">
        <v>0.11890243902439024</v>
      </c>
      <c r="V422" s="1108">
        <v>9.4668117519042444E-2</v>
      </c>
      <c r="W422" s="1102">
        <v>9.6452328159645231E-2</v>
      </c>
      <c r="X422" s="1102">
        <v>3.604651162790698E-2</v>
      </c>
      <c r="Y422" s="1200">
        <v>7.6555023923444973E-2</v>
      </c>
      <c r="Z422" s="1102">
        <v>8.0200501253132828E-2</v>
      </c>
      <c r="AA422" s="1102">
        <v>8.2697201017811708E-2</v>
      </c>
      <c r="AB422" s="1103">
        <v>0.11805555555555555</v>
      </c>
      <c r="AC422" s="1384">
        <f t="shared" ref="AC422" si="50">AC419/AC418</f>
        <v>9.4526681286549702E-2</v>
      </c>
      <c r="AD422" s="1105"/>
    </row>
    <row r="423" spans="1:30" s="14" customFormat="1" ht="12.75" customHeight="1">
      <c r="A423" s="5269" t="s">
        <v>131</v>
      </c>
      <c r="B423" s="5272" t="s">
        <v>170</v>
      </c>
      <c r="C423" s="1770" t="s">
        <v>501</v>
      </c>
      <c r="D423" s="1370" t="s">
        <v>108</v>
      </c>
      <c r="E423" s="3884">
        <v>3639</v>
      </c>
      <c r="F423" s="3885">
        <v>3474</v>
      </c>
      <c r="G423" s="3885">
        <v>3354</v>
      </c>
      <c r="H423" s="3888">
        <v>3288</v>
      </c>
      <c r="I423" s="3885">
        <v>3222</v>
      </c>
      <c r="J423" s="3885">
        <v>3321</v>
      </c>
      <c r="K423" s="3885">
        <v>3498</v>
      </c>
      <c r="L423" s="3885">
        <v>3963</v>
      </c>
      <c r="M423" s="3885">
        <v>4362</v>
      </c>
      <c r="N423" s="3888">
        <v>4533</v>
      </c>
      <c r="O423" s="3885">
        <v>4701</v>
      </c>
      <c r="P423" s="3885">
        <v>4596</v>
      </c>
      <c r="Q423" s="3885">
        <v>4470</v>
      </c>
      <c r="R423" s="3885">
        <v>4371</v>
      </c>
      <c r="S423" s="3885">
        <v>4281</v>
      </c>
      <c r="T423" s="3885">
        <v>4182</v>
      </c>
      <c r="U423" s="3885">
        <v>4176</v>
      </c>
      <c r="V423" s="3887">
        <v>4221</v>
      </c>
      <c r="W423" s="3885">
        <v>4107</v>
      </c>
      <c r="X423" s="3885">
        <v>4017</v>
      </c>
      <c r="Y423" s="3888">
        <v>4089</v>
      </c>
      <c r="Z423" s="3885">
        <v>4089</v>
      </c>
      <c r="AA423" s="3885">
        <v>3861</v>
      </c>
      <c r="AB423" s="3989">
        <v>3693</v>
      </c>
      <c r="AC423" s="1430">
        <f>SUM(E423:AB423)</f>
        <v>95508</v>
      </c>
      <c r="AD423" s="3261"/>
    </row>
    <row r="424" spans="1:30" s="14" customFormat="1" ht="12.75" customHeight="1">
      <c r="A424" s="5270"/>
      <c r="B424" s="5273"/>
      <c r="C424" s="1780" t="s">
        <v>501</v>
      </c>
      <c r="D424" s="1332" t="s">
        <v>109</v>
      </c>
      <c r="E424" s="3890">
        <v>1545</v>
      </c>
      <c r="F424" s="3891">
        <v>1500</v>
      </c>
      <c r="G424" s="3891">
        <v>1473</v>
      </c>
      <c r="H424" s="3894">
        <v>1464</v>
      </c>
      <c r="I424" s="3891">
        <v>1410</v>
      </c>
      <c r="J424" s="3891">
        <v>1425</v>
      </c>
      <c r="K424" s="3891">
        <v>1392</v>
      </c>
      <c r="L424" s="3891">
        <v>1461</v>
      </c>
      <c r="M424" s="3891">
        <v>1752</v>
      </c>
      <c r="N424" s="3894">
        <v>1866</v>
      </c>
      <c r="O424" s="3891">
        <v>1881</v>
      </c>
      <c r="P424" s="3891">
        <v>1860</v>
      </c>
      <c r="Q424" s="3891">
        <v>1746</v>
      </c>
      <c r="R424" s="3891">
        <v>1836</v>
      </c>
      <c r="S424" s="3891">
        <v>1869</v>
      </c>
      <c r="T424" s="3893">
        <v>1845</v>
      </c>
      <c r="U424" s="3893">
        <v>1854</v>
      </c>
      <c r="V424" s="3893">
        <v>1800</v>
      </c>
      <c r="W424" s="3891">
        <v>1740</v>
      </c>
      <c r="X424" s="3891">
        <v>1680</v>
      </c>
      <c r="Y424" s="3894">
        <v>1668</v>
      </c>
      <c r="Z424" s="3891">
        <v>1644</v>
      </c>
      <c r="AA424" s="3891">
        <v>1587</v>
      </c>
      <c r="AB424" s="3990">
        <v>1557</v>
      </c>
      <c r="AC424" s="1424">
        <f>SUM(E424:AB424)</f>
        <v>39855</v>
      </c>
      <c r="AD424" s="3261"/>
    </row>
    <row r="425" spans="1:30" s="14" customFormat="1" ht="12.75" customHeight="1">
      <c r="A425" s="5275"/>
      <c r="B425" s="5277"/>
      <c r="C425" s="1772" t="s">
        <v>315</v>
      </c>
      <c r="D425" s="764" t="s">
        <v>340</v>
      </c>
      <c r="E425" s="428">
        <v>3953.3967673381835</v>
      </c>
      <c r="F425" s="429">
        <v>3784.0026427052085</v>
      </c>
      <c r="G425" s="429">
        <v>3663.2014686609855</v>
      </c>
      <c r="H425" s="1060">
        <v>3599.1999110913525</v>
      </c>
      <c r="I425" s="429">
        <v>3517.0135058028991</v>
      </c>
      <c r="J425" s="429">
        <v>3613.8159886745757</v>
      </c>
      <c r="K425" s="429">
        <v>3764.7932214133621</v>
      </c>
      <c r="L425" s="429">
        <v>4223.7293947410981</v>
      </c>
      <c r="M425" s="429">
        <v>4700.6965441304546</v>
      </c>
      <c r="N425" s="1060">
        <v>4902.044981433769</v>
      </c>
      <c r="O425" s="429">
        <v>5063.3548167198396</v>
      </c>
      <c r="P425" s="429">
        <v>4958.1060900307484</v>
      </c>
      <c r="Q425" s="429">
        <v>4798.897373355675</v>
      </c>
      <c r="R425" s="429">
        <v>4740.9426277903849</v>
      </c>
      <c r="S425" s="429">
        <v>4671.2013444080958</v>
      </c>
      <c r="T425" s="429">
        <v>4570.9024273112636</v>
      </c>
      <c r="U425" s="429">
        <v>4569.0581086258908</v>
      </c>
      <c r="V425" s="429">
        <v>4588.7733655084776</v>
      </c>
      <c r="W425" s="429">
        <v>4460.3866424335911</v>
      </c>
      <c r="X425" s="429">
        <v>4354.1576682522646</v>
      </c>
      <c r="Y425" s="1060">
        <v>4416.1232999090953</v>
      </c>
      <c r="Z425" s="429">
        <v>4407.1143620287412</v>
      </c>
      <c r="AA425" s="429">
        <v>4174.4328956158824</v>
      </c>
      <c r="AB425" s="430">
        <v>4007.8046359571968</v>
      </c>
      <c r="AC425" s="1425"/>
      <c r="AD425" s="3261"/>
    </row>
    <row r="426" spans="1:30" s="14" customFormat="1" ht="12.75" customHeight="1">
      <c r="A426" s="5275"/>
      <c r="B426" s="5277"/>
      <c r="C426" s="2014" t="s">
        <v>342</v>
      </c>
      <c r="D426" s="1332" t="s">
        <v>110</v>
      </c>
      <c r="E426" s="953">
        <v>213.3</v>
      </c>
      <c r="F426" s="954">
        <v>208.8</v>
      </c>
      <c r="G426" s="954">
        <v>199.5</v>
      </c>
      <c r="H426" s="1061">
        <v>195</v>
      </c>
      <c r="I426" s="954">
        <v>192.6</v>
      </c>
      <c r="J426" s="954">
        <v>206.4</v>
      </c>
      <c r="K426" s="954">
        <v>218.7</v>
      </c>
      <c r="L426" s="954">
        <v>240.9</v>
      </c>
      <c r="M426" s="954">
        <v>269.7</v>
      </c>
      <c r="N426" s="1061">
        <v>274.8</v>
      </c>
      <c r="O426" s="954">
        <v>293.39999999999998</v>
      </c>
      <c r="P426" s="954">
        <v>270.3</v>
      </c>
      <c r="Q426" s="954">
        <v>262.8</v>
      </c>
      <c r="R426" s="954">
        <v>267.60000000000002</v>
      </c>
      <c r="S426" s="954">
        <v>256.5</v>
      </c>
      <c r="T426" s="954">
        <v>246.6</v>
      </c>
      <c r="U426" s="954">
        <v>253.8</v>
      </c>
      <c r="V426" s="954">
        <v>244.8</v>
      </c>
      <c r="W426" s="954">
        <v>242.7</v>
      </c>
      <c r="X426" s="954">
        <v>243</v>
      </c>
      <c r="Y426" s="1061">
        <v>252.6</v>
      </c>
      <c r="Z426" s="954">
        <v>230.7</v>
      </c>
      <c r="AA426" s="954">
        <v>228</v>
      </c>
      <c r="AB426" s="955">
        <v>214.8</v>
      </c>
      <c r="AC426" s="1425"/>
      <c r="AD426" s="3261"/>
    </row>
    <row r="427" spans="1:30" s="35" customFormat="1" ht="12.75" customHeight="1" thickBot="1">
      <c r="A427" s="5275"/>
      <c r="B427" s="5277"/>
      <c r="C427" s="1773" t="s">
        <v>315</v>
      </c>
      <c r="D427" s="1415" t="s">
        <v>111</v>
      </c>
      <c r="E427" s="1101">
        <v>0.4245671887881286</v>
      </c>
      <c r="F427" s="1102">
        <v>0.43177892918825561</v>
      </c>
      <c r="G427" s="1102">
        <v>0.43917710196779963</v>
      </c>
      <c r="H427" s="1200">
        <v>0.44525547445255476</v>
      </c>
      <c r="I427" s="1102">
        <v>0.43761638733705771</v>
      </c>
      <c r="J427" s="1102">
        <v>0.42908762420957541</v>
      </c>
      <c r="K427" s="1102">
        <v>0.39794168096054888</v>
      </c>
      <c r="L427" s="1102">
        <v>0.36866010598031795</v>
      </c>
      <c r="M427" s="1102">
        <v>0.40165061898211829</v>
      </c>
      <c r="N427" s="1200">
        <v>0.4116479152878888</v>
      </c>
      <c r="O427" s="1102">
        <v>0.40012763241863436</v>
      </c>
      <c r="P427" s="1102">
        <v>0.40469973890339428</v>
      </c>
      <c r="Q427" s="1102">
        <v>0.39060402684563761</v>
      </c>
      <c r="R427" s="1102">
        <v>0.42004118050789291</v>
      </c>
      <c r="S427" s="1102">
        <v>0.4365802382620883</v>
      </c>
      <c r="T427" s="1108">
        <v>0.44117647058823528</v>
      </c>
      <c r="U427" s="1108">
        <v>0.44396551724137934</v>
      </c>
      <c r="V427" s="1108">
        <v>0.42643923240938164</v>
      </c>
      <c r="W427" s="1102">
        <v>0.42366691015339664</v>
      </c>
      <c r="X427" s="1102">
        <v>0.41822255414488424</v>
      </c>
      <c r="Y427" s="1200">
        <v>0.40792369772560527</v>
      </c>
      <c r="Z427" s="1102">
        <v>0.40205429200293469</v>
      </c>
      <c r="AA427" s="1102">
        <v>0.41103341103341101</v>
      </c>
      <c r="AB427" s="1103">
        <v>0.42160844841592199</v>
      </c>
      <c r="AC427" s="1384">
        <f t="shared" ref="AC427" si="51">AC424/AC423</f>
        <v>0.41729488629224776</v>
      </c>
      <c r="AD427" s="1105"/>
    </row>
    <row r="428" spans="1:30" s="35" customFormat="1" ht="12.75" customHeight="1">
      <c r="A428" s="2266" t="s">
        <v>290</v>
      </c>
      <c r="B428" s="2507"/>
      <c r="C428" s="2508" t="s">
        <v>315</v>
      </c>
      <c r="D428" s="2524"/>
      <c r="E428" s="2269">
        <v>6531</v>
      </c>
      <c r="F428" s="1731">
        <v>6201</v>
      </c>
      <c r="G428" s="1731">
        <v>5997</v>
      </c>
      <c r="H428" s="1731">
        <v>5898</v>
      </c>
      <c r="I428" s="1731">
        <v>5784</v>
      </c>
      <c r="J428" s="1731">
        <v>5919</v>
      </c>
      <c r="K428" s="1731">
        <v>5733</v>
      </c>
      <c r="L428" s="1731">
        <v>6465</v>
      </c>
      <c r="M428" s="1731">
        <v>7440</v>
      </c>
      <c r="N428" s="1731">
        <v>7683</v>
      </c>
      <c r="O428" s="1731">
        <v>7860</v>
      </c>
      <c r="P428" s="1731">
        <v>7707</v>
      </c>
      <c r="Q428" s="1731">
        <v>7350</v>
      </c>
      <c r="R428" s="1731">
        <v>7296</v>
      </c>
      <c r="S428" s="1731">
        <v>7419</v>
      </c>
      <c r="T428" s="1731">
        <v>7221</v>
      </c>
      <c r="U428" s="3782">
        <v>7128</v>
      </c>
      <c r="V428" s="1731">
        <v>6978</v>
      </c>
      <c r="W428" s="1731">
        <v>6813</v>
      </c>
      <c r="X428" s="1731">
        <v>6597</v>
      </c>
      <c r="Y428" s="1731">
        <v>6597</v>
      </c>
      <c r="Z428" s="1731">
        <v>6483</v>
      </c>
      <c r="AA428" s="1731">
        <v>6219</v>
      </c>
      <c r="AB428" s="1731">
        <v>5853</v>
      </c>
      <c r="AC428" s="2525"/>
      <c r="AD428" s="1105"/>
    </row>
    <row r="429" spans="1:30" s="35" customFormat="1" ht="12.75" customHeight="1">
      <c r="A429" s="2270" t="s">
        <v>313</v>
      </c>
      <c r="B429" s="2510"/>
      <c r="C429" s="2511" t="s">
        <v>315</v>
      </c>
      <c r="D429" s="2526"/>
      <c r="E429" s="2273">
        <v>1833</v>
      </c>
      <c r="F429" s="1728">
        <v>1767</v>
      </c>
      <c r="G429" s="1728">
        <v>1758</v>
      </c>
      <c r="H429" s="1728">
        <v>1800</v>
      </c>
      <c r="I429" s="1728">
        <v>1734</v>
      </c>
      <c r="J429" s="1728">
        <v>1716</v>
      </c>
      <c r="K429" s="1728">
        <v>1743</v>
      </c>
      <c r="L429" s="1728">
        <v>1677</v>
      </c>
      <c r="M429" s="1728">
        <v>2004</v>
      </c>
      <c r="N429" s="1728">
        <v>2169</v>
      </c>
      <c r="O429" s="1728">
        <v>2145</v>
      </c>
      <c r="P429" s="1728">
        <v>2100</v>
      </c>
      <c r="Q429" s="1728">
        <v>1773</v>
      </c>
      <c r="R429" s="1728">
        <v>2058</v>
      </c>
      <c r="S429" s="1728">
        <v>2268</v>
      </c>
      <c r="T429" s="1728">
        <v>2187</v>
      </c>
      <c r="U429" s="3783">
        <v>2205</v>
      </c>
      <c r="V429" s="1728">
        <v>2061</v>
      </c>
      <c r="W429" s="1728">
        <v>2001</v>
      </c>
      <c r="X429" s="1728">
        <v>1773</v>
      </c>
      <c r="Y429" s="1728">
        <v>1860</v>
      </c>
      <c r="Z429" s="1728">
        <v>1836</v>
      </c>
      <c r="AA429" s="1728">
        <v>1782</v>
      </c>
      <c r="AB429" s="1728">
        <v>1812</v>
      </c>
      <c r="AC429" s="2527"/>
      <c r="AD429" s="1105"/>
    </row>
    <row r="430" spans="1:30" s="35" customFormat="1" ht="12.75" customHeight="1" thickBot="1">
      <c r="A430" s="2274" t="s">
        <v>308</v>
      </c>
      <c r="B430" s="2513"/>
      <c r="C430" s="2514" t="s">
        <v>315</v>
      </c>
      <c r="D430" s="2528"/>
      <c r="E430" s="2277">
        <v>6783.3509418280873</v>
      </c>
      <c r="F430" s="1729">
        <v>6447.8438256521067</v>
      </c>
      <c r="G430" s="1729">
        <v>6249.3658078240223</v>
      </c>
      <c r="H430" s="1729">
        <v>6166.5552782732757</v>
      </c>
      <c r="I430" s="1729">
        <v>6038.3285766841145</v>
      </c>
      <c r="J430" s="1729">
        <v>6162.728048518773</v>
      </c>
      <c r="K430" s="1729">
        <v>5992.1063074681842</v>
      </c>
      <c r="L430" s="1729">
        <v>6678.9635423469708</v>
      </c>
      <c r="M430" s="1729">
        <v>7705.168135738506</v>
      </c>
      <c r="N430" s="1729">
        <v>7983.2981905976676</v>
      </c>
      <c r="O430" s="1729">
        <v>8147.4305765682966</v>
      </c>
      <c r="P430" s="1729">
        <v>7987.9815347808608</v>
      </c>
      <c r="Q430" s="1729">
        <v>7560.8219791236988</v>
      </c>
      <c r="R430" s="1729">
        <v>7580.6978570577521</v>
      </c>
      <c r="S430" s="1729">
        <v>7757.9240135489854</v>
      </c>
      <c r="T430" s="1729">
        <v>7544.9194826717667</v>
      </c>
      <c r="U430" s="3784">
        <v>7461.2605503359819</v>
      </c>
      <c r="V430" s="1729">
        <v>7276.0019928529427</v>
      </c>
      <c r="W430" s="1729">
        <v>7100.7724931869207</v>
      </c>
      <c r="X430" s="1729">
        <v>6831.1007897702693</v>
      </c>
      <c r="Y430" s="1729">
        <v>6854.1964518096502</v>
      </c>
      <c r="Z430" s="1729">
        <v>6737.9659393618194</v>
      </c>
      <c r="AA430" s="1729">
        <v>6469.2723702128978</v>
      </c>
      <c r="AB430" s="1729">
        <v>6127.0672429801189</v>
      </c>
      <c r="AC430" s="2529"/>
      <c r="AD430" s="1105"/>
    </row>
    <row r="431" spans="1:30" s="8" customFormat="1" ht="12.75" customHeight="1" thickBot="1">
      <c r="A431" s="1444" t="s">
        <v>194</v>
      </c>
      <c r="B431" s="1130"/>
      <c r="C431" s="1320"/>
      <c r="D431" s="1320"/>
      <c r="E431" s="526">
        <v>1</v>
      </c>
      <c r="F431" s="527">
        <v>2</v>
      </c>
      <c r="G431" s="527">
        <v>3</v>
      </c>
      <c r="H431" s="1197">
        <v>4</v>
      </c>
      <c r="I431" s="527">
        <v>5</v>
      </c>
      <c r="J431" s="527">
        <v>6</v>
      </c>
      <c r="K431" s="527">
        <v>7</v>
      </c>
      <c r="L431" s="527">
        <v>8</v>
      </c>
      <c r="M431" s="527">
        <v>9</v>
      </c>
      <c r="N431" s="1197">
        <v>10</v>
      </c>
      <c r="O431" s="527">
        <v>11</v>
      </c>
      <c r="P431" s="527">
        <v>12</v>
      </c>
      <c r="Q431" s="527">
        <v>13</v>
      </c>
      <c r="R431" s="527">
        <v>14</v>
      </c>
      <c r="S431" s="527">
        <v>15</v>
      </c>
      <c r="T431" s="527">
        <v>16</v>
      </c>
      <c r="U431" s="527">
        <v>17</v>
      </c>
      <c r="V431" s="1197">
        <v>18</v>
      </c>
      <c r="W431" s="527">
        <v>19</v>
      </c>
      <c r="X431" s="527">
        <v>20</v>
      </c>
      <c r="Y431" s="1197">
        <v>21</v>
      </c>
      <c r="Z431" s="527">
        <v>22</v>
      </c>
      <c r="AA431" s="527">
        <v>23</v>
      </c>
      <c r="AB431" s="527">
        <v>24</v>
      </c>
      <c r="AC431" s="1130"/>
      <c r="AD431" s="1150"/>
    </row>
    <row r="432" spans="1:30" s="8" customFormat="1" ht="12.75" customHeight="1">
      <c r="A432" s="2433" t="s">
        <v>116</v>
      </c>
      <c r="B432" s="2530"/>
      <c r="C432" s="3719" t="s">
        <v>342</v>
      </c>
      <c r="D432" s="2433" t="s">
        <v>112</v>
      </c>
      <c r="E432" s="3935">
        <v>10.5</v>
      </c>
      <c r="F432" s="3936">
        <v>10.4</v>
      </c>
      <c r="G432" s="3936">
        <v>10.5</v>
      </c>
      <c r="H432" s="3936">
        <v>10.5</v>
      </c>
      <c r="I432" s="3936">
        <v>10.5</v>
      </c>
      <c r="J432" s="3936">
        <v>10.5</v>
      </c>
      <c r="K432" s="3936">
        <v>10.4</v>
      </c>
      <c r="L432" s="3936">
        <v>10.3</v>
      </c>
      <c r="M432" s="3936">
        <v>10.3</v>
      </c>
      <c r="N432" s="3936">
        <v>10.4</v>
      </c>
      <c r="O432" s="3936">
        <v>10.4</v>
      </c>
      <c r="P432" s="3936">
        <v>10.4</v>
      </c>
      <c r="Q432" s="3936">
        <v>10.4</v>
      </c>
      <c r="R432" s="3936">
        <v>10.3</v>
      </c>
      <c r="S432" s="3936">
        <v>10.4</v>
      </c>
      <c r="T432" s="3936">
        <v>10.3</v>
      </c>
      <c r="U432" s="3936">
        <v>10.4</v>
      </c>
      <c r="V432" s="3936">
        <v>10.4</v>
      </c>
      <c r="W432" s="3936">
        <v>10.4</v>
      </c>
      <c r="X432" s="3936">
        <v>10.5</v>
      </c>
      <c r="Y432" s="3936">
        <v>10.5</v>
      </c>
      <c r="Z432" s="3936">
        <v>10.5</v>
      </c>
      <c r="AA432" s="3936">
        <v>10.5</v>
      </c>
      <c r="AB432" s="3936">
        <v>10.6</v>
      </c>
      <c r="AC432" s="2521"/>
      <c r="AD432" s="1150"/>
    </row>
    <row r="433" spans="1:30" s="8" customFormat="1" ht="12.75" customHeight="1" thickBot="1">
      <c r="A433" s="2531" t="s">
        <v>117</v>
      </c>
      <c r="B433" s="2532"/>
      <c r="C433" s="3720" t="s">
        <v>342</v>
      </c>
      <c r="D433" s="2531" t="s">
        <v>112</v>
      </c>
      <c r="E433" s="4300">
        <v>10.6</v>
      </c>
      <c r="F433" s="4053">
        <v>10.6</v>
      </c>
      <c r="G433" s="4053">
        <v>10.6</v>
      </c>
      <c r="H433" s="4053">
        <v>10.6</v>
      </c>
      <c r="I433" s="4053">
        <v>10.6</v>
      </c>
      <c r="J433" s="4053">
        <v>10.6</v>
      </c>
      <c r="K433" s="4053">
        <v>10.5</v>
      </c>
      <c r="L433" s="4053">
        <v>10.5</v>
      </c>
      <c r="M433" s="4053">
        <v>10.4</v>
      </c>
      <c r="N433" s="4053">
        <v>10.4</v>
      </c>
      <c r="O433" s="4053">
        <v>10.3</v>
      </c>
      <c r="P433" s="4053">
        <v>10.4</v>
      </c>
      <c r="Q433" s="4053">
        <v>10.4</v>
      </c>
      <c r="R433" s="4053">
        <v>10.4</v>
      </c>
      <c r="S433" s="4053">
        <v>10.4</v>
      </c>
      <c r="T433" s="4053">
        <v>10.4</v>
      </c>
      <c r="U433" s="4053">
        <v>10.4</v>
      </c>
      <c r="V433" s="4053">
        <v>10.4</v>
      </c>
      <c r="W433" s="4053">
        <v>10.5</v>
      </c>
      <c r="X433" s="4053">
        <v>10.5</v>
      </c>
      <c r="Y433" s="4053">
        <v>10.5</v>
      </c>
      <c r="Z433" s="4053">
        <v>10.5</v>
      </c>
      <c r="AA433" s="4053">
        <v>10.6</v>
      </c>
      <c r="AB433" s="4053">
        <v>10.6</v>
      </c>
      <c r="AC433" s="2533"/>
      <c r="AD433" s="1150"/>
    </row>
    <row r="434" spans="1:30" s="7" customFormat="1" ht="12.75" customHeight="1">
      <c r="A434" s="5091" t="s">
        <v>118</v>
      </c>
      <c r="B434" s="5091" t="s">
        <v>24</v>
      </c>
      <c r="C434" s="1770" t="s">
        <v>501</v>
      </c>
      <c r="D434" s="1330" t="s">
        <v>108</v>
      </c>
      <c r="E434" s="3896">
        <v>1483.2</v>
      </c>
      <c r="F434" s="3897">
        <v>1336.8</v>
      </c>
      <c r="G434" s="3897">
        <v>1276</v>
      </c>
      <c r="H434" s="3900">
        <v>1234.4000000000001</v>
      </c>
      <c r="I434" s="3897">
        <v>1201.5999999999999</v>
      </c>
      <c r="J434" s="3897">
        <v>1245.5999999999999</v>
      </c>
      <c r="K434" s="3897">
        <v>775.2</v>
      </c>
      <c r="L434" s="3897">
        <v>819.2</v>
      </c>
      <c r="M434" s="3897">
        <v>916.8</v>
      </c>
      <c r="N434" s="3900">
        <v>978.4</v>
      </c>
      <c r="O434" s="3897">
        <v>997.6</v>
      </c>
      <c r="P434" s="3897">
        <v>1001.6</v>
      </c>
      <c r="Q434" s="3897">
        <v>1013.6</v>
      </c>
      <c r="R434" s="3897">
        <v>1005.6</v>
      </c>
      <c r="S434" s="3897">
        <v>972</v>
      </c>
      <c r="T434" s="3897">
        <v>994.4</v>
      </c>
      <c r="U434" s="3897">
        <v>974.4</v>
      </c>
      <c r="V434" s="3899">
        <v>964.8</v>
      </c>
      <c r="W434" s="3897">
        <v>979.2</v>
      </c>
      <c r="X434" s="3897">
        <v>963.2</v>
      </c>
      <c r="Y434" s="3900">
        <v>944</v>
      </c>
      <c r="Z434" s="3897">
        <v>913.6</v>
      </c>
      <c r="AA434" s="3897">
        <v>875.2</v>
      </c>
      <c r="AB434" s="3991">
        <v>804</v>
      </c>
      <c r="AC434" s="1423">
        <f>SUM(E434:AB434)</f>
        <v>24670.400000000005</v>
      </c>
      <c r="AD434" s="3261"/>
    </row>
    <row r="435" spans="1:30" s="7" customFormat="1" ht="12.75" customHeight="1">
      <c r="A435" s="5092"/>
      <c r="B435" s="5092"/>
      <c r="C435" s="1780" t="s">
        <v>501</v>
      </c>
      <c r="D435" s="1332" t="s">
        <v>109</v>
      </c>
      <c r="E435" s="3890">
        <v>357.6</v>
      </c>
      <c r="F435" s="3891">
        <v>322.39999999999998</v>
      </c>
      <c r="G435" s="3891">
        <v>314.39999999999998</v>
      </c>
      <c r="H435" s="3894">
        <v>304</v>
      </c>
      <c r="I435" s="3891">
        <v>296</v>
      </c>
      <c r="J435" s="3891">
        <v>307.2</v>
      </c>
      <c r="K435" s="3891">
        <v>169.6</v>
      </c>
      <c r="L435" s="3891">
        <v>201.6</v>
      </c>
      <c r="M435" s="3891">
        <v>244.8</v>
      </c>
      <c r="N435" s="3894">
        <v>252</v>
      </c>
      <c r="O435" s="3893">
        <v>264</v>
      </c>
      <c r="P435" s="3893">
        <v>272</v>
      </c>
      <c r="Q435" s="3893">
        <v>285.60000000000002</v>
      </c>
      <c r="R435" s="3893">
        <v>282.39999999999998</v>
      </c>
      <c r="S435" s="3893">
        <v>274.39999999999998</v>
      </c>
      <c r="T435" s="3893">
        <v>288.8</v>
      </c>
      <c r="U435" s="3893">
        <v>288</v>
      </c>
      <c r="V435" s="3893">
        <v>294.39999999999998</v>
      </c>
      <c r="W435" s="3893">
        <v>312.8</v>
      </c>
      <c r="X435" s="3893">
        <v>292</v>
      </c>
      <c r="Y435" s="3894">
        <v>288</v>
      </c>
      <c r="Z435" s="3893">
        <v>264.8</v>
      </c>
      <c r="AA435" s="3893">
        <v>244</v>
      </c>
      <c r="AB435" s="4293">
        <v>230.4</v>
      </c>
      <c r="AC435" s="1424">
        <f>SUM(E435:AB435)</f>
        <v>6651.2</v>
      </c>
      <c r="AD435" s="3261"/>
    </row>
    <row r="436" spans="1:30" s="7" customFormat="1" ht="12.75" customHeight="1">
      <c r="A436" s="5140"/>
      <c r="B436" s="5140"/>
      <c r="C436" s="1817" t="s">
        <v>315</v>
      </c>
      <c r="D436" s="764" t="s">
        <v>340</v>
      </c>
      <c r="E436" s="428">
        <v>1525.6998394179636</v>
      </c>
      <c r="F436" s="429">
        <v>1375.1276304401713</v>
      </c>
      <c r="G436" s="429">
        <v>1314.1626078990378</v>
      </c>
      <c r="H436" s="1060">
        <v>1271.2825649712972</v>
      </c>
      <c r="I436" s="429">
        <v>1237.5211351730522</v>
      </c>
      <c r="J436" s="429">
        <v>1282.9229127270273</v>
      </c>
      <c r="K436" s="429">
        <v>793.53588450680672</v>
      </c>
      <c r="L436" s="429">
        <v>843.64163007760601</v>
      </c>
      <c r="M436" s="429">
        <v>948.9200598575203</v>
      </c>
      <c r="N436" s="1060">
        <v>1010.3319058606434</v>
      </c>
      <c r="O436" s="429">
        <v>1031.9407734942931</v>
      </c>
      <c r="P436" s="429">
        <v>1037.8759848845141</v>
      </c>
      <c r="Q436" s="429">
        <v>1053.0680509824615</v>
      </c>
      <c r="R436" s="429">
        <v>1044.5004164671261</v>
      </c>
      <c r="S436" s="429">
        <v>1009.9897821265322</v>
      </c>
      <c r="T436" s="429">
        <v>1035.48867690574</v>
      </c>
      <c r="U436" s="429">
        <v>1016.0705487317306</v>
      </c>
      <c r="V436" s="429">
        <v>1008.7172051670378</v>
      </c>
      <c r="W436" s="429">
        <v>1027.9477029499119</v>
      </c>
      <c r="X436" s="429">
        <v>1006.4880724578907</v>
      </c>
      <c r="Y436" s="1060">
        <v>986.9549128506327</v>
      </c>
      <c r="Z436" s="429">
        <v>951.20134566767729</v>
      </c>
      <c r="AA436" s="429">
        <v>908.57638093888397</v>
      </c>
      <c r="AB436" s="430">
        <v>836.36126165670782</v>
      </c>
      <c r="AC436" s="1425"/>
      <c r="AD436" s="3261"/>
    </row>
    <row r="437" spans="1:30" s="7" customFormat="1" ht="12.75" customHeight="1">
      <c r="A437" s="5140"/>
      <c r="B437" s="5140"/>
      <c r="C437" s="2014" t="s">
        <v>342</v>
      </c>
      <c r="D437" s="1332" t="s">
        <v>110</v>
      </c>
      <c r="E437" s="3934">
        <v>75.400000000000006</v>
      </c>
      <c r="F437" s="3930">
        <v>72.5</v>
      </c>
      <c r="G437" s="3930">
        <v>71.2</v>
      </c>
      <c r="H437" s="3931">
        <v>68.900000000000006</v>
      </c>
      <c r="I437" s="3930">
        <v>68.8</v>
      </c>
      <c r="J437" s="3930">
        <v>44.4</v>
      </c>
      <c r="K437" s="3930">
        <v>44.4</v>
      </c>
      <c r="L437" s="3930">
        <v>47.2</v>
      </c>
      <c r="M437" s="3930">
        <v>50.9</v>
      </c>
      <c r="N437" s="3931">
        <v>57</v>
      </c>
      <c r="O437" s="3930">
        <v>59.8</v>
      </c>
      <c r="P437" s="3930">
        <v>61.2</v>
      </c>
      <c r="Q437" s="3930">
        <v>60.3</v>
      </c>
      <c r="R437" s="3930">
        <v>58.2</v>
      </c>
      <c r="S437" s="3930">
        <v>58.1</v>
      </c>
      <c r="T437" s="3930">
        <v>57</v>
      </c>
      <c r="U437" s="3930">
        <v>55.3</v>
      </c>
      <c r="V437" s="3932">
        <v>55.4</v>
      </c>
      <c r="W437" s="3930">
        <v>58.7</v>
      </c>
      <c r="X437" s="3930">
        <v>58.3</v>
      </c>
      <c r="Y437" s="3931">
        <v>55.7</v>
      </c>
      <c r="Z437" s="3930">
        <v>51.6</v>
      </c>
      <c r="AA437" s="3930">
        <v>46.2</v>
      </c>
      <c r="AB437" s="4283">
        <v>42.8</v>
      </c>
      <c r="AC437" s="1425"/>
      <c r="AD437" s="3261"/>
    </row>
    <row r="438" spans="1:30" s="34" customFormat="1" ht="12.75" customHeight="1" thickBot="1">
      <c r="A438" s="5140"/>
      <c r="B438" s="5140"/>
      <c r="C438" s="1774" t="s">
        <v>315</v>
      </c>
      <c r="D438" s="1415" t="s">
        <v>111</v>
      </c>
      <c r="E438" s="1101">
        <v>0.24110032362459546</v>
      </c>
      <c r="F438" s="1102">
        <v>0.24117295032914421</v>
      </c>
      <c r="G438" s="1102">
        <v>0.24639498432601878</v>
      </c>
      <c r="H438" s="1200">
        <v>0.24627349319507452</v>
      </c>
      <c r="I438" s="1102">
        <v>0.24633821571238351</v>
      </c>
      <c r="J438" s="1102">
        <v>0.2466281310211946</v>
      </c>
      <c r="K438" s="1102">
        <v>0.21878224974200206</v>
      </c>
      <c r="L438" s="1102">
        <v>0.24609374999999997</v>
      </c>
      <c r="M438" s="1102">
        <v>0.26701570680628273</v>
      </c>
      <c r="N438" s="1200">
        <v>0.25756336876533115</v>
      </c>
      <c r="O438" s="1108">
        <v>0.26463512429831593</v>
      </c>
      <c r="P438" s="1108">
        <v>0.27156549520766771</v>
      </c>
      <c r="Q438" s="1108">
        <v>0.28176795580110497</v>
      </c>
      <c r="R438" s="1108">
        <v>0.28082736674622111</v>
      </c>
      <c r="S438" s="1108">
        <v>0.28230452674897116</v>
      </c>
      <c r="T438" s="1108">
        <v>0.29042638777152052</v>
      </c>
      <c r="U438" s="1108">
        <v>0.29556650246305421</v>
      </c>
      <c r="V438" s="1108">
        <v>0.30514096185737977</v>
      </c>
      <c r="W438" s="1108">
        <v>0.31944444444444442</v>
      </c>
      <c r="X438" s="1108">
        <v>0.30315614617940195</v>
      </c>
      <c r="Y438" s="1200">
        <v>0.30508474576271188</v>
      </c>
      <c r="Z438" s="1108">
        <v>0.28984238178633975</v>
      </c>
      <c r="AA438" s="1108">
        <v>0.27879341864716634</v>
      </c>
      <c r="AB438" s="1439">
        <v>0.28656716417910449</v>
      </c>
      <c r="AC438" s="1384">
        <f t="shared" ref="AC438" si="52">AC435/AC434</f>
        <v>0.26960243854984106</v>
      </c>
      <c r="AD438" s="1105"/>
    </row>
    <row r="439" spans="1:30" s="7" customFormat="1" ht="12.75" customHeight="1">
      <c r="A439" s="5091" t="s">
        <v>127</v>
      </c>
      <c r="B439" s="5382" t="s">
        <v>246</v>
      </c>
      <c r="C439" s="1770" t="s">
        <v>501</v>
      </c>
      <c r="D439" s="1288" t="s">
        <v>108</v>
      </c>
      <c r="E439" s="4294">
        <v>96.2</v>
      </c>
      <c r="F439" s="3993">
        <v>96</v>
      </c>
      <c r="G439" s="3993">
        <v>96</v>
      </c>
      <c r="H439" s="3994">
        <v>98</v>
      </c>
      <c r="I439" s="3993">
        <v>94.8</v>
      </c>
      <c r="J439" s="3993">
        <v>110.2</v>
      </c>
      <c r="K439" s="3993">
        <v>142</v>
      </c>
      <c r="L439" s="3993">
        <v>171.8</v>
      </c>
      <c r="M439" s="3993">
        <v>219.2</v>
      </c>
      <c r="N439" s="3994">
        <v>240.8</v>
      </c>
      <c r="O439" s="3993">
        <v>244.6</v>
      </c>
      <c r="P439" s="3993">
        <v>231</v>
      </c>
      <c r="Q439" s="3993">
        <v>195.6</v>
      </c>
      <c r="R439" s="3993">
        <v>204.8</v>
      </c>
      <c r="S439" s="3993">
        <v>214.6</v>
      </c>
      <c r="T439" s="3993">
        <v>209.2</v>
      </c>
      <c r="U439" s="3993">
        <v>199.8</v>
      </c>
      <c r="V439" s="3993">
        <v>193.4</v>
      </c>
      <c r="W439" s="3993">
        <v>169.6</v>
      </c>
      <c r="X439" s="3993">
        <v>149.19999999999999</v>
      </c>
      <c r="Y439" s="3994">
        <v>108.2</v>
      </c>
      <c r="Z439" s="3993">
        <v>102.8</v>
      </c>
      <c r="AA439" s="3993">
        <v>99.8</v>
      </c>
      <c r="AB439" s="3995">
        <v>103</v>
      </c>
      <c r="AC439" s="1412">
        <f>SUM(E439:AB439)</f>
        <v>3790.6</v>
      </c>
      <c r="AD439" s="3261"/>
    </row>
    <row r="440" spans="1:30" s="7" customFormat="1" ht="12.75" customHeight="1">
      <c r="A440" s="5092"/>
      <c r="B440" s="5290"/>
      <c r="C440" s="1780" t="s">
        <v>501</v>
      </c>
      <c r="D440" s="1291" t="s">
        <v>109</v>
      </c>
      <c r="E440" s="4034">
        <v>28.4</v>
      </c>
      <c r="F440" s="3972">
        <v>27.6</v>
      </c>
      <c r="G440" s="3972">
        <v>27</v>
      </c>
      <c r="H440" s="3974">
        <v>27.4</v>
      </c>
      <c r="I440" s="3972">
        <v>26</v>
      </c>
      <c r="J440" s="3972">
        <v>28.4</v>
      </c>
      <c r="K440" s="3972">
        <v>39.4</v>
      </c>
      <c r="L440" s="3972">
        <v>68.599999999999994</v>
      </c>
      <c r="M440" s="3972">
        <v>86.2</v>
      </c>
      <c r="N440" s="3974">
        <v>96.4</v>
      </c>
      <c r="O440" s="3972">
        <v>90.8</v>
      </c>
      <c r="P440" s="3972">
        <v>93.4</v>
      </c>
      <c r="Q440" s="3972">
        <v>63.2</v>
      </c>
      <c r="R440" s="3972">
        <v>105.2</v>
      </c>
      <c r="S440" s="3972">
        <v>96.4</v>
      </c>
      <c r="T440" s="3972">
        <v>94.8</v>
      </c>
      <c r="U440" s="3972">
        <v>87.6</v>
      </c>
      <c r="V440" s="3972">
        <v>78.400000000000006</v>
      </c>
      <c r="W440" s="3972">
        <v>77</v>
      </c>
      <c r="X440" s="3972">
        <v>65.599999999999994</v>
      </c>
      <c r="Y440" s="3974">
        <v>31.6</v>
      </c>
      <c r="Z440" s="3972">
        <v>30.2</v>
      </c>
      <c r="AA440" s="3972">
        <v>30</v>
      </c>
      <c r="AB440" s="4060">
        <v>32</v>
      </c>
      <c r="AC440" s="1413">
        <f>SUM(E440:AB440)</f>
        <v>1431.6</v>
      </c>
      <c r="AD440" s="3261"/>
    </row>
    <row r="441" spans="1:30" s="7" customFormat="1" ht="12.75" customHeight="1">
      <c r="A441" s="5140"/>
      <c r="B441" s="5291"/>
      <c r="C441" s="1817" t="s">
        <v>315</v>
      </c>
      <c r="D441" s="2923" t="s">
        <v>340</v>
      </c>
      <c r="E441" s="483">
        <v>100.30453628824571</v>
      </c>
      <c r="F441" s="429">
        <v>99.888738103952434</v>
      </c>
      <c r="G441" s="429">
        <v>99.724620831567975</v>
      </c>
      <c r="H441" s="1060">
        <v>101.75834118144812</v>
      </c>
      <c r="I441" s="429">
        <v>98.300762967537537</v>
      </c>
      <c r="J441" s="429">
        <v>113.80070298552641</v>
      </c>
      <c r="K441" s="429">
        <v>147.36471762263855</v>
      </c>
      <c r="L441" s="429">
        <v>184.98972944463702</v>
      </c>
      <c r="M441" s="429">
        <v>235.53997537573107</v>
      </c>
      <c r="N441" s="1060">
        <v>259.37925900117767</v>
      </c>
      <c r="O441" s="429">
        <v>260.90956287572135</v>
      </c>
      <c r="P441" s="429">
        <v>249.16773466883708</v>
      </c>
      <c r="Q441" s="429">
        <v>205.55680480100872</v>
      </c>
      <c r="R441" s="429">
        <v>230.2391799846412</v>
      </c>
      <c r="S441" s="429">
        <v>235.25756098370144</v>
      </c>
      <c r="T441" s="429">
        <v>229.67733889088839</v>
      </c>
      <c r="U441" s="429">
        <v>218.16003300329785</v>
      </c>
      <c r="V441" s="429">
        <v>208.68665505968514</v>
      </c>
      <c r="W441" s="429">
        <v>186.26099967518698</v>
      </c>
      <c r="X441" s="429">
        <v>162.98466185503469</v>
      </c>
      <c r="Y441" s="1060">
        <v>112.72000709723186</v>
      </c>
      <c r="Z441" s="429">
        <v>107.14420189632288</v>
      </c>
      <c r="AA441" s="429">
        <v>104.21151567845081</v>
      </c>
      <c r="AB441" s="430">
        <v>107.8563859954523</v>
      </c>
      <c r="AC441" s="1421"/>
      <c r="AD441" s="3261"/>
    </row>
    <row r="442" spans="1:30" s="7" customFormat="1" ht="12.75" customHeight="1">
      <c r="A442" s="5140"/>
      <c r="B442" s="5291"/>
      <c r="C442" s="2014" t="s">
        <v>342</v>
      </c>
      <c r="D442" s="1291" t="s">
        <v>110</v>
      </c>
      <c r="E442" s="3929">
        <v>5.2</v>
      </c>
      <c r="F442" s="3930">
        <v>5.4</v>
      </c>
      <c r="G442" s="3930">
        <v>5.0999999999999996</v>
      </c>
      <c r="H442" s="3931">
        <v>5.9</v>
      </c>
      <c r="I442" s="3930">
        <v>5</v>
      </c>
      <c r="J442" s="3930">
        <v>7.9</v>
      </c>
      <c r="K442" s="3930">
        <v>10</v>
      </c>
      <c r="L442" s="3930">
        <v>11.2</v>
      </c>
      <c r="M442" s="3930">
        <v>13.3</v>
      </c>
      <c r="N442" s="3931">
        <v>13.9</v>
      </c>
      <c r="O442" s="3932">
        <v>14.9</v>
      </c>
      <c r="P442" s="3932">
        <v>12</v>
      </c>
      <c r="Q442" s="3932">
        <v>11.9</v>
      </c>
      <c r="R442" s="3932">
        <v>13.4</v>
      </c>
      <c r="S442" s="3932">
        <v>13.5</v>
      </c>
      <c r="T442" s="3932">
        <v>13.2</v>
      </c>
      <c r="U442" s="3932">
        <v>11.8</v>
      </c>
      <c r="V442" s="3932">
        <v>10.9</v>
      </c>
      <c r="W442" s="3932">
        <v>9.6999999999999993</v>
      </c>
      <c r="X442" s="3932">
        <v>5.9</v>
      </c>
      <c r="Y442" s="3931">
        <v>5</v>
      </c>
      <c r="Z442" s="3932">
        <v>5.4</v>
      </c>
      <c r="AA442" s="3932">
        <v>5</v>
      </c>
      <c r="AB442" s="3932">
        <v>4.5999999999999996</v>
      </c>
      <c r="AC442" s="2013"/>
      <c r="AD442" s="3261"/>
    </row>
    <row r="443" spans="1:30" s="34" customFormat="1" ht="12.75" customHeight="1" thickBot="1">
      <c r="A443" s="5140"/>
      <c r="B443" s="5291"/>
      <c r="C443" s="1774" t="s">
        <v>315</v>
      </c>
      <c r="D443" s="1309" t="s">
        <v>111</v>
      </c>
      <c r="E443" s="1122">
        <v>0.29521829521829518</v>
      </c>
      <c r="F443" s="1118">
        <v>0.28750000000000003</v>
      </c>
      <c r="G443" s="1118">
        <v>0.28125</v>
      </c>
      <c r="H443" s="1203">
        <v>0.27959183673469384</v>
      </c>
      <c r="I443" s="1118">
        <v>0.27426160337552741</v>
      </c>
      <c r="J443" s="1118">
        <v>0.25771324863883843</v>
      </c>
      <c r="K443" s="1118">
        <v>0.27746478873239433</v>
      </c>
      <c r="L443" s="1118">
        <v>0.39930151338766001</v>
      </c>
      <c r="M443" s="1118">
        <v>0.39324817518248179</v>
      </c>
      <c r="N443" s="1203">
        <v>0.40033222591362128</v>
      </c>
      <c r="O443" s="1119">
        <v>0.37121831561733443</v>
      </c>
      <c r="P443" s="1119">
        <v>0.40432900432900437</v>
      </c>
      <c r="Q443" s="1119">
        <v>0.32310838445807771</v>
      </c>
      <c r="R443" s="1119">
        <v>0.513671875</v>
      </c>
      <c r="S443" s="1119">
        <v>0.44920782851817337</v>
      </c>
      <c r="T443" s="1119">
        <v>0.45315487571701724</v>
      </c>
      <c r="U443" s="1119">
        <v>0.43843843843843838</v>
      </c>
      <c r="V443" s="1119">
        <v>0.4053774560496381</v>
      </c>
      <c r="W443" s="1119">
        <v>0.45400943396226418</v>
      </c>
      <c r="X443" s="1119">
        <v>0.43967828418230565</v>
      </c>
      <c r="Y443" s="1203">
        <v>0.29205175600739375</v>
      </c>
      <c r="Z443" s="1119">
        <v>0.29377431906614787</v>
      </c>
      <c r="AA443" s="1119">
        <v>0.30060120240480964</v>
      </c>
      <c r="AB443" s="1438">
        <v>0.31067961165048541</v>
      </c>
      <c r="AC443" s="1384">
        <f t="shared" ref="AC443" si="53">AC440/AC439</f>
        <v>0.37767108109534109</v>
      </c>
      <c r="AD443" s="1105"/>
    </row>
    <row r="444" spans="1:30" s="7" customFormat="1" ht="12.75" customHeight="1">
      <c r="A444" s="5091" t="s">
        <v>144</v>
      </c>
      <c r="B444" s="5091" t="s">
        <v>247</v>
      </c>
      <c r="C444" s="1770" t="s">
        <v>501</v>
      </c>
      <c r="D444" s="1330" t="s">
        <v>108</v>
      </c>
      <c r="E444" s="3966">
        <v>23.8</v>
      </c>
      <c r="F444" s="3967">
        <v>20</v>
      </c>
      <c r="G444" s="3967">
        <v>20</v>
      </c>
      <c r="H444" s="3969">
        <v>21</v>
      </c>
      <c r="I444" s="3967">
        <v>20</v>
      </c>
      <c r="J444" s="3967">
        <v>21.6</v>
      </c>
      <c r="K444" s="3967">
        <v>25</v>
      </c>
      <c r="L444" s="3967">
        <v>25.8</v>
      </c>
      <c r="M444" s="3967">
        <v>29</v>
      </c>
      <c r="N444" s="3969">
        <v>27.4</v>
      </c>
      <c r="O444" s="3967">
        <v>23.8</v>
      </c>
      <c r="P444" s="3967">
        <v>24.8</v>
      </c>
      <c r="Q444" s="3967">
        <v>20.8</v>
      </c>
      <c r="R444" s="3967">
        <v>19.2</v>
      </c>
      <c r="S444" s="3967">
        <v>22.2</v>
      </c>
      <c r="T444" s="3967">
        <v>24.4</v>
      </c>
      <c r="U444" s="3967">
        <v>21</v>
      </c>
      <c r="V444" s="3967">
        <v>21.2</v>
      </c>
      <c r="W444" s="3967">
        <v>20.399999999999999</v>
      </c>
      <c r="X444" s="3967">
        <v>26.6</v>
      </c>
      <c r="Y444" s="3969">
        <v>24.2</v>
      </c>
      <c r="Z444" s="3967">
        <v>27</v>
      </c>
      <c r="AA444" s="3967">
        <v>27</v>
      </c>
      <c r="AB444" s="4059">
        <v>24.4</v>
      </c>
      <c r="AC444" s="1412">
        <f>SUM(E444:AB444)</f>
        <v>560.6</v>
      </c>
      <c r="AD444" s="3261"/>
    </row>
    <row r="445" spans="1:30" s="7" customFormat="1" ht="12.75" customHeight="1">
      <c r="A445" s="5092"/>
      <c r="B445" s="5092"/>
      <c r="C445" s="1780" t="s">
        <v>501</v>
      </c>
      <c r="D445" s="1332" t="s">
        <v>109</v>
      </c>
      <c r="E445" s="3971">
        <v>5.6</v>
      </c>
      <c r="F445" s="3972">
        <v>5.8</v>
      </c>
      <c r="G445" s="3972">
        <v>5.4</v>
      </c>
      <c r="H445" s="3974">
        <v>5.8</v>
      </c>
      <c r="I445" s="3972">
        <v>7</v>
      </c>
      <c r="J445" s="3972">
        <v>7</v>
      </c>
      <c r="K445" s="3972">
        <v>7.2</v>
      </c>
      <c r="L445" s="3972">
        <v>7.6</v>
      </c>
      <c r="M445" s="3972">
        <v>8.6</v>
      </c>
      <c r="N445" s="3974">
        <v>8.6</v>
      </c>
      <c r="O445" s="3972">
        <v>8.1999999999999993</v>
      </c>
      <c r="P445" s="3972">
        <v>8</v>
      </c>
      <c r="Q445" s="3972">
        <v>8.8000000000000007</v>
      </c>
      <c r="R445" s="3972">
        <v>9.1999999999999993</v>
      </c>
      <c r="S445" s="3972">
        <v>10.8</v>
      </c>
      <c r="T445" s="3972">
        <v>14.2</v>
      </c>
      <c r="U445" s="3972">
        <v>7.4</v>
      </c>
      <c r="V445" s="3972">
        <v>7.6</v>
      </c>
      <c r="W445" s="3972">
        <v>7.6</v>
      </c>
      <c r="X445" s="3972">
        <v>7.2</v>
      </c>
      <c r="Y445" s="3974">
        <v>8</v>
      </c>
      <c r="Z445" s="3972">
        <v>8</v>
      </c>
      <c r="AA445" s="3972">
        <v>8</v>
      </c>
      <c r="AB445" s="4060">
        <v>7.2</v>
      </c>
      <c r="AC445" s="1413">
        <f>SUM(E445:AB445)</f>
        <v>188.79999999999995</v>
      </c>
      <c r="AD445" s="3261"/>
    </row>
    <row r="446" spans="1:30" s="7" customFormat="1" ht="12.75" customHeight="1">
      <c r="A446" s="5140"/>
      <c r="B446" s="5140"/>
      <c r="C446" s="1817" t="s">
        <v>315</v>
      </c>
      <c r="D446" s="764" t="s">
        <v>340</v>
      </c>
      <c r="E446" s="428">
        <v>24.449948875202175</v>
      </c>
      <c r="F446" s="429">
        <v>20.824024587000466</v>
      </c>
      <c r="G446" s="429">
        <v>20.716177253537875</v>
      </c>
      <c r="H446" s="1060">
        <v>21.786234185833951</v>
      </c>
      <c r="I446" s="429">
        <v>21.189620100417091</v>
      </c>
      <c r="J446" s="429">
        <v>22.70594635772753</v>
      </c>
      <c r="K446" s="429">
        <v>26.016148831062601</v>
      </c>
      <c r="L446" s="429">
        <v>26.896096371034961</v>
      </c>
      <c r="M446" s="429">
        <v>30.248305737677278</v>
      </c>
      <c r="N446" s="1060">
        <v>28.717938644686875</v>
      </c>
      <c r="O446" s="429">
        <v>25.173001410241092</v>
      </c>
      <c r="P446" s="429">
        <v>26.058395959843732</v>
      </c>
      <c r="Q446" s="429">
        <v>22.584950741588969</v>
      </c>
      <c r="R446" s="429">
        <v>21.290373411474022</v>
      </c>
      <c r="S446" s="429">
        <v>24.68764873372918</v>
      </c>
      <c r="T446" s="429">
        <v>28.231188426986204</v>
      </c>
      <c r="U446" s="429">
        <v>22.26566864030811</v>
      </c>
      <c r="V446" s="429">
        <v>22.521101216414795</v>
      </c>
      <c r="W446" s="429">
        <v>21.769703718700445</v>
      </c>
      <c r="X446" s="429">
        <v>27.557213211789033</v>
      </c>
      <c r="Y446" s="1060">
        <v>25.488036409264641</v>
      </c>
      <c r="Z446" s="429">
        <v>28.160255680657446</v>
      </c>
      <c r="AA446" s="429">
        <v>28.160255680657446</v>
      </c>
      <c r="AB446" s="430">
        <v>25.440125785852551</v>
      </c>
      <c r="AC446" s="1421"/>
      <c r="AD446" s="3261"/>
    </row>
    <row r="447" spans="1:30" s="7" customFormat="1" ht="12.75" customHeight="1">
      <c r="A447" s="5140"/>
      <c r="B447" s="5140"/>
      <c r="C447" s="2014" t="s">
        <v>342</v>
      </c>
      <c r="D447" s="1332" t="s">
        <v>110</v>
      </c>
      <c r="E447" s="3934">
        <v>1.2</v>
      </c>
      <c r="F447" s="3930">
        <v>1.2</v>
      </c>
      <c r="G447" s="3930">
        <v>1.5</v>
      </c>
      <c r="H447" s="3931">
        <v>1.2</v>
      </c>
      <c r="I447" s="3930">
        <v>1.6</v>
      </c>
      <c r="J447" s="3930">
        <v>1.5</v>
      </c>
      <c r="K447" s="3930">
        <v>1.7</v>
      </c>
      <c r="L447" s="3930">
        <v>1.7</v>
      </c>
      <c r="M447" s="3930">
        <v>2</v>
      </c>
      <c r="N447" s="3931">
        <v>1.3</v>
      </c>
      <c r="O447" s="3932">
        <v>1.6</v>
      </c>
      <c r="P447" s="3932">
        <v>1.3</v>
      </c>
      <c r="Q447" s="3932">
        <v>1.1000000000000001</v>
      </c>
      <c r="R447" s="3932">
        <v>1</v>
      </c>
      <c r="S447" s="3932">
        <v>1.6</v>
      </c>
      <c r="T447" s="3932">
        <v>1.2</v>
      </c>
      <c r="U447" s="3932">
        <v>1</v>
      </c>
      <c r="V447" s="3932">
        <v>1.1000000000000001</v>
      </c>
      <c r="W447" s="3932">
        <v>1.2</v>
      </c>
      <c r="X447" s="3932">
        <v>1.5</v>
      </c>
      <c r="Y447" s="3931">
        <v>1.5</v>
      </c>
      <c r="Z447" s="3932">
        <v>1.9</v>
      </c>
      <c r="AA447" s="3932">
        <v>1.8</v>
      </c>
      <c r="AB447" s="4302">
        <v>1.1000000000000001</v>
      </c>
      <c r="AC447" s="3597"/>
      <c r="AD447" s="3261"/>
    </row>
    <row r="448" spans="1:30" s="34" customFormat="1" ht="12.75" customHeight="1" thickBot="1">
      <c r="A448" s="5140"/>
      <c r="B448" s="5140"/>
      <c r="C448" s="1774" t="s">
        <v>315</v>
      </c>
      <c r="D448" s="1415" t="s">
        <v>111</v>
      </c>
      <c r="E448" s="1117">
        <v>0.23529411764705879</v>
      </c>
      <c r="F448" s="1118">
        <v>0.28999999999999998</v>
      </c>
      <c r="G448" s="1118">
        <v>0.27</v>
      </c>
      <c r="H448" s="1203">
        <v>0.27619047619047621</v>
      </c>
      <c r="I448" s="1118">
        <v>0.35</v>
      </c>
      <c r="J448" s="1118">
        <v>0.32407407407407407</v>
      </c>
      <c r="K448" s="1118">
        <v>0.28800000000000003</v>
      </c>
      <c r="L448" s="1118">
        <v>0.29457364341085268</v>
      </c>
      <c r="M448" s="1118">
        <v>0.29655172413793102</v>
      </c>
      <c r="N448" s="1203">
        <v>0.31386861313868614</v>
      </c>
      <c r="O448" s="1119">
        <v>0.34453781512605036</v>
      </c>
      <c r="P448" s="1119">
        <v>0.32258064516129031</v>
      </c>
      <c r="Q448" s="1119">
        <v>0.42307692307692307</v>
      </c>
      <c r="R448" s="1119">
        <v>0.47916666666666663</v>
      </c>
      <c r="S448" s="1119">
        <v>0.48648648648648651</v>
      </c>
      <c r="T448" s="1119">
        <v>0.58196721311475408</v>
      </c>
      <c r="U448" s="1119">
        <v>0.35238095238095241</v>
      </c>
      <c r="V448" s="1119">
        <v>0.35849056603773582</v>
      </c>
      <c r="W448" s="1119">
        <v>0.37254901960784315</v>
      </c>
      <c r="X448" s="1119">
        <v>0.27067669172932329</v>
      </c>
      <c r="Y448" s="1203">
        <v>0.33057851239669422</v>
      </c>
      <c r="Z448" s="1119">
        <v>0.29629629629629628</v>
      </c>
      <c r="AA448" s="1119">
        <v>0.29629629629629628</v>
      </c>
      <c r="AB448" s="1438">
        <v>0.2950819672131148</v>
      </c>
      <c r="AC448" s="1137">
        <f t="shared" ref="AC448" si="54">AC445/AC444</f>
        <v>0.33678201926507306</v>
      </c>
      <c r="AD448" s="1105"/>
    </row>
    <row r="449" spans="1:30" s="7" customFormat="1" ht="12.75" customHeight="1">
      <c r="A449" s="5091" t="s">
        <v>149</v>
      </c>
      <c r="B449" s="5382" t="s">
        <v>248</v>
      </c>
      <c r="C449" s="1770" t="s">
        <v>501</v>
      </c>
      <c r="D449" s="1330" t="s">
        <v>108</v>
      </c>
      <c r="E449" s="3966">
        <v>200.4</v>
      </c>
      <c r="F449" s="3967">
        <v>223.8</v>
      </c>
      <c r="G449" s="3967">
        <v>220.2</v>
      </c>
      <c r="H449" s="3969">
        <v>231</v>
      </c>
      <c r="I449" s="3967">
        <v>231.6</v>
      </c>
      <c r="J449" s="3967">
        <v>235.2</v>
      </c>
      <c r="K449" s="3967">
        <v>261</v>
      </c>
      <c r="L449" s="3967">
        <v>308.39999999999998</v>
      </c>
      <c r="M449" s="3967">
        <v>351</v>
      </c>
      <c r="N449" s="3969">
        <v>364.8</v>
      </c>
      <c r="O449" s="3967">
        <v>367.2</v>
      </c>
      <c r="P449" s="3967">
        <v>332.4</v>
      </c>
      <c r="Q449" s="3967">
        <v>347.4</v>
      </c>
      <c r="R449" s="3967">
        <v>356.4</v>
      </c>
      <c r="S449" s="3967">
        <v>360.6</v>
      </c>
      <c r="T449" s="3967">
        <v>360.6</v>
      </c>
      <c r="U449" s="3967">
        <v>357</v>
      </c>
      <c r="V449" s="3967">
        <v>314.39999999999998</v>
      </c>
      <c r="W449" s="3967">
        <v>312</v>
      </c>
      <c r="X449" s="3967">
        <v>279.60000000000002</v>
      </c>
      <c r="Y449" s="3969">
        <v>277.2</v>
      </c>
      <c r="Z449" s="3967">
        <v>246.6</v>
      </c>
      <c r="AA449" s="3967">
        <v>234</v>
      </c>
      <c r="AB449" s="4059">
        <v>233.4</v>
      </c>
      <c r="AC449" s="1412">
        <f>SUM(E449:AB449)</f>
        <v>7006.2000000000007</v>
      </c>
      <c r="AD449" s="3261"/>
    </row>
    <row r="450" spans="1:30" s="7" customFormat="1" ht="12.75" customHeight="1">
      <c r="A450" s="5092"/>
      <c r="B450" s="5290"/>
      <c r="C450" s="1780" t="s">
        <v>501</v>
      </c>
      <c r="D450" s="1332" t="s">
        <v>109</v>
      </c>
      <c r="E450" s="3971">
        <v>123</v>
      </c>
      <c r="F450" s="3972">
        <v>142.80000000000001</v>
      </c>
      <c r="G450" s="3972">
        <v>145.80000000000001</v>
      </c>
      <c r="H450" s="3974">
        <v>143.4</v>
      </c>
      <c r="I450" s="3972">
        <v>148.19999999999999</v>
      </c>
      <c r="J450" s="3972">
        <v>154.19999999999999</v>
      </c>
      <c r="K450" s="3972">
        <v>150.6</v>
      </c>
      <c r="L450" s="3972">
        <v>153</v>
      </c>
      <c r="M450" s="3972">
        <v>196.2</v>
      </c>
      <c r="N450" s="3974">
        <v>194.4</v>
      </c>
      <c r="O450" s="3972">
        <v>177.6</v>
      </c>
      <c r="P450" s="3972">
        <v>169.8</v>
      </c>
      <c r="Q450" s="3972">
        <v>177</v>
      </c>
      <c r="R450" s="3972">
        <v>200.4</v>
      </c>
      <c r="S450" s="3972">
        <v>223.8</v>
      </c>
      <c r="T450" s="3972">
        <v>222.6</v>
      </c>
      <c r="U450" s="3972">
        <v>239.4</v>
      </c>
      <c r="V450" s="3972">
        <v>192.6</v>
      </c>
      <c r="W450" s="3972">
        <v>208.8</v>
      </c>
      <c r="X450" s="3972">
        <v>181.8</v>
      </c>
      <c r="Y450" s="3974">
        <v>180.6</v>
      </c>
      <c r="Z450" s="3972">
        <v>166.2</v>
      </c>
      <c r="AA450" s="3972">
        <v>167.4</v>
      </c>
      <c r="AB450" s="4060">
        <v>174</v>
      </c>
      <c r="AC450" s="1413">
        <f>SUM(E450:AB450)</f>
        <v>4233.6000000000004</v>
      </c>
      <c r="AD450" s="3261"/>
    </row>
    <row r="451" spans="1:30" s="7" customFormat="1" ht="12.75" customHeight="1">
      <c r="A451" s="5140"/>
      <c r="B451" s="5291"/>
      <c r="C451" s="1817" t="s">
        <v>315</v>
      </c>
      <c r="D451" s="764" t="s">
        <v>340</v>
      </c>
      <c r="E451" s="428">
        <v>235.13647101204867</v>
      </c>
      <c r="F451" s="429">
        <v>265.47745667005324</v>
      </c>
      <c r="G451" s="429">
        <v>264.0940741478309</v>
      </c>
      <c r="H451" s="1060">
        <v>271.89071333901791</v>
      </c>
      <c r="I451" s="429">
        <v>274.95781494622042</v>
      </c>
      <c r="J451" s="429">
        <v>281.2413198660538</v>
      </c>
      <c r="K451" s="429">
        <v>301.33264011719672</v>
      </c>
      <c r="L451" s="429">
        <v>344.26669894138757</v>
      </c>
      <c r="M451" s="429">
        <v>402.11371525975085</v>
      </c>
      <c r="N451" s="1060">
        <v>413.36472999035612</v>
      </c>
      <c r="O451" s="429">
        <v>407.89410390443254</v>
      </c>
      <c r="P451" s="429">
        <v>373.25835556622172</v>
      </c>
      <c r="Q451" s="429">
        <v>389.8919850420113</v>
      </c>
      <c r="R451" s="429">
        <v>408.87787907882716</v>
      </c>
      <c r="S451" s="429">
        <v>424.40405276104519</v>
      </c>
      <c r="T451" s="429">
        <v>423.77248612905487</v>
      </c>
      <c r="U451" s="429">
        <v>429.83876046722446</v>
      </c>
      <c r="V451" s="429">
        <v>368.70329534735652</v>
      </c>
      <c r="W451" s="429">
        <v>375.42168291136301</v>
      </c>
      <c r="X451" s="429">
        <v>333.50772105005308</v>
      </c>
      <c r="Y451" s="1060">
        <v>330.84165396757402</v>
      </c>
      <c r="Z451" s="429">
        <v>297.37854663711033</v>
      </c>
      <c r="AA451" s="429">
        <v>287.71298198030621</v>
      </c>
      <c r="AB451" s="430">
        <v>291.12121186887089</v>
      </c>
      <c r="AC451" s="1421"/>
      <c r="AD451" s="3261"/>
    </row>
    <row r="452" spans="1:30" s="7" customFormat="1" ht="12.75" customHeight="1">
      <c r="A452" s="5140"/>
      <c r="B452" s="5291"/>
      <c r="C452" s="2014" t="s">
        <v>342</v>
      </c>
      <c r="D452" s="3721" t="s">
        <v>110</v>
      </c>
      <c r="E452" s="3934">
        <v>13.6</v>
      </c>
      <c r="F452" s="3930">
        <v>12.1</v>
      </c>
      <c r="G452" s="3930">
        <v>13.8</v>
      </c>
      <c r="H452" s="3931">
        <v>14.8</v>
      </c>
      <c r="I452" s="3930">
        <v>10.1</v>
      </c>
      <c r="J452" s="3930">
        <v>16.3</v>
      </c>
      <c r="K452" s="3930">
        <v>16.399999999999999</v>
      </c>
      <c r="L452" s="3930">
        <v>21.4</v>
      </c>
      <c r="M452" s="3930">
        <v>23.8</v>
      </c>
      <c r="N452" s="3931">
        <v>22.4</v>
      </c>
      <c r="O452" s="3932">
        <v>21.1</v>
      </c>
      <c r="P452" s="3932">
        <v>21.8</v>
      </c>
      <c r="Q452" s="3932">
        <v>19.7</v>
      </c>
      <c r="R452" s="3932">
        <v>24.7</v>
      </c>
      <c r="S452" s="3932">
        <v>21.1</v>
      </c>
      <c r="T452" s="3932">
        <v>22.4</v>
      </c>
      <c r="U452" s="3932">
        <v>20.6</v>
      </c>
      <c r="V452" s="3932">
        <v>17</v>
      </c>
      <c r="W452" s="3932">
        <v>19.100000000000001</v>
      </c>
      <c r="X452" s="3932">
        <v>19.100000000000001</v>
      </c>
      <c r="Y452" s="3931">
        <v>17.899999999999999</v>
      </c>
      <c r="Z452" s="3932">
        <v>16</v>
      </c>
      <c r="AA452" s="3932">
        <v>15.7</v>
      </c>
      <c r="AB452" s="4302">
        <v>16.399999999999999</v>
      </c>
      <c r="AC452" s="1421"/>
      <c r="AD452" s="3261"/>
    </row>
    <row r="453" spans="1:30" s="34" customFormat="1" ht="12.75" customHeight="1" thickBot="1">
      <c r="A453" s="5140"/>
      <c r="B453" s="5291"/>
      <c r="C453" s="1774" t="s">
        <v>315</v>
      </c>
      <c r="D453" s="1415" t="s">
        <v>111</v>
      </c>
      <c r="E453" s="1101">
        <v>0.61377245508982037</v>
      </c>
      <c r="F453" s="1102">
        <v>0.63806970509383376</v>
      </c>
      <c r="G453" s="1102">
        <v>0.66212534059945516</v>
      </c>
      <c r="H453" s="1200">
        <v>0.62077922077922076</v>
      </c>
      <c r="I453" s="1102">
        <v>0.63989637305699476</v>
      </c>
      <c r="J453" s="1102">
        <v>0.65561224489795922</v>
      </c>
      <c r="K453" s="1102">
        <v>0.57701149425287357</v>
      </c>
      <c r="L453" s="1102">
        <v>0.49610894941634243</v>
      </c>
      <c r="M453" s="1102">
        <v>0.55897435897435899</v>
      </c>
      <c r="N453" s="1200">
        <v>0.53289473684210531</v>
      </c>
      <c r="O453" s="1108">
        <v>0.48366013071895425</v>
      </c>
      <c r="P453" s="1108">
        <v>0.51083032490974734</v>
      </c>
      <c r="Q453" s="1108">
        <v>0.50949913644214162</v>
      </c>
      <c r="R453" s="1108">
        <v>0.56228956228956239</v>
      </c>
      <c r="S453" s="1108">
        <v>0.62063227953410982</v>
      </c>
      <c r="T453" s="1108">
        <v>0.6173044925124791</v>
      </c>
      <c r="U453" s="1108">
        <v>0.67058823529411771</v>
      </c>
      <c r="V453" s="1108">
        <v>0.61259541984732824</v>
      </c>
      <c r="W453" s="1108">
        <v>0.6692307692307693</v>
      </c>
      <c r="X453" s="1108">
        <v>0.65021459227467815</v>
      </c>
      <c r="Y453" s="1200">
        <v>0.65151515151515149</v>
      </c>
      <c r="Z453" s="1108">
        <v>0.67396593673965932</v>
      </c>
      <c r="AA453" s="1108">
        <v>0.7153846153846154</v>
      </c>
      <c r="AB453" s="1439">
        <v>0.74550128534704363</v>
      </c>
      <c r="AC453" s="1384">
        <f t="shared" ref="AC453" si="55">AC450/AC449</f>
        <v>0.6042647940395649</v>
      </c>
      <c r="AD453" s="1105"/>
    </row>
    <row r="454" spans="1:30" s="7" customFormat="1" ht="12.75" customHeight="1">
      <c r="A454" s="5091" t="s">
        <v>119</v>
      </c>
      <c r="B454" s="5091" t="s">
        <v>576</v>
      </c>
      <c r="C454" s="1770" t="s">
        <v>501</v>
      </c>
      <c r="D454" s="1330" t="s">
        <v>108</v>
      </c>
      <c r="E454" s="4027">
        <v>451.2</v>
      </c>
      <c r="F454" s="4028">
        <v>441.45</v>
      </c>
      <c r="G454" s="4028">
        <v>434.4</v>
      </c>
      <c r="H454" s="4030">
        <v>446.55</v>
      </c>
      <c r="I454" s="4028">
        <v>448.35</v>
      </c>
      <c r="J454" s="4028">
        <v>403.35</v>
      </c>
      <c r="K454" s="4028">
        <v>368.7</v>
      </c>
      <c r="L454" s="4028">
        <v>374.85</v>
      </c>
      <c r="M454" s="4028">
        <v>419.25</v>
      </c>
      <c r="N454" s="4030">
        <v>383.4</v>
      </c>
      <c r="O454" s="4028">
        <v>383.85</v>
      </c>
      <c r="P454" s="4028">
        <v>387.45</v>
      </c>
      <c r="Q454" s="4028">
        <v>347.55</v>
      </c>
      <c r="R454" s="4028">
        <v>387.6</v>
      </c>
      <c r="S454" s="4028">
        <v>449.7</v>
      </c>
      <c r="T454" s="4028">
        <v>359.4</v>
      </c>
      <c r="U454" s="4028">
        <v>365.1</v>
      </c>
      <c r="V454" s="4028">
        <v>346.05</v>
      </c>
      <c r="W454" s="4028">
        <v>325.35000000000002</v>
      </c>
      <c r="X454" s="4028">
        <v>351</v>
      </c>
      <c r="Y454" s="4030">
        <v>398.25</v>
      </c>
      <c r="Z454" s="4028">
        <v>380.7</v>
      </c>
      <c r="AA454" s="4028">
        <v>392.1</v>
      </c>
      <c r="AB454" s="4288">
        <v>416.55</v>
      </c>
      <c r="AC454" s="1381">
        <f>SUM(E454:AB454)</f>
        <v>9462.15</v>
      </c>
      <c r="AD454" s="3261"/>
    </row>
    <row r="455" spans="1:30" s="7" customFormat="1" ht="12.75" customHeight="1">
      <c r="A455" s="5092"/>
      <c r="B455" s="5092"/>
      <c r="C455" s="1780" t="s">
        <v>501</v>
      </c>
      <c r="D455" s="1332" t="s">
        <v>109</v>
      </c>
      <c r="E455" s="4023">
        <v>106.05</v>
      </c>
      <c r="F455" s="4024">
        <v>103.35</v>
      </c>
      <c r="G455" s="4024">
        <v>95.55</v>
      </c>
      <c r="H455" s="4025">
        <v>92.25</v>
      </c>
      <c r="I455" s="4024">
        <v>98.1</v>
      </c>
      <c r="J455" s="4024">
        <v>84.6</v>
      </c>
      <c r="K455" s="4024">
        <v>70.8</v>
      </c>
      <c r="L455" s="4024">
        <v>68.7</v>
      </c>
      <c r="M455" s="4024">
        <v>97.95</v>
      </c>
      <c r="N455" s="4025">
        <v>85.5</v>
      </c>
      <c r="O455" s="4024">
        <v>81</v>
      </c>
      <c r="P455" s="4024">
        <v>81.599999999999994</v>
      </c>
      <c r="Q455" s="4024">
        <v>76.650000000000006</v>
      </c>
      <c r="R455" s="4024">
        <v>89.7</v>
      </c>
      <c r="S455" s="4024">
        <v>111</v>
      </c>
      <c r="T455" s="4024">
        <v>83.4</v>
      </c>
      <c r="U455" s="4024">
        <v>92.7</v>
      </c>
      <c r="V455" s="4024">
        <v>81.45</v>
      </c>
      <c r="W455" s="4024">
        <v>66.150000000000006</v>
      </c>
      <c r="X455" s="4024">
        <v>72.150000000000006</v>
      </c>
      <c r="Y455" s="4025">
        <v>104.4</v>
      </c>
      <c r="Z455" s="4024">
        <v>97.35</v>
      </c>
      <c r="AA455" s="4024">
        <v>97.05</v>
      </c>
      <c r="AB455" s="4129">
        <v>107.25</v>
      </c>
      <c r="AC455" s="1382">
        <f>SUM(E455:AB455)</f>
        <v>2144.7000000000007</v>
      </c>
      <c r="AD455" s="3261"/>
    </row>
    <row r="456" spans="1:30" s="7" customFormat="1" ht="12.75" customHeight="1">
      <c r="A456" s="5140"/>
      <c r="B456" s="5140"/>
      <c r="C456" s="1817" t="s">
        <v>315</v>
      </c>
      <c r="D456" s="764" t="s">
        <v>340</v>
      </c>
      <c r="E456" s="428">
        <v>463.49546114282504</v>
      </c>
      <c r="F456" s="429">
        <v>453.38650729813298</v>
      </c>
      <c r="G456" s="429">
        <v>444.78440001870564</v>
      </c>
      <c r="H456" s="1060">
        <v>455.97912781178923</v>
      </c>
      <c r="I456" s="429">
        <v>458.95678718153852</v>
      </c>
      <c r="J456" s="429">
        <v>412.1266583224143</v>
      </c>
      <c r="K456" s="429">
        <v>375.43618632199002</v>
      </c>
      <c r="L456" s="429">
        <v>381.09344326555924</v>
      </c>
      <c r="M456" s="429">
        <v>430.54008524178096</v>
      </c>
      <c r="N456" s="1060">
        <v>392.81778218405537</v>
      </c>
      <c r="O456" s="429">
        <v>392.30322774608931</v>
      </c>
      <c r="P456" s="429">
        <v>395.94957065262741</v>
      </c>
      <c r="Q456" s="429">
        <v>355.90198791240266</v>
      </c>
      <c r="R456" s="429">
        <v>397.84400209127193</v>
      </c>
      <c r="S456" s="429">
        <v>463.19659972845221</v>
      </c>
      <c r="T456" s="429">
        <v>368.9497526764315</v>
      </c>
      <c r="U456" s="429">
        <v>376.68461609149904</v>
      </c>
      <c r="V456" s="429">
        <v>355.50626576756707</v>
      </c>
      <c r="W456" s="429">
        <v>332.00669420961981</v>
      </c>
      <c r="X456" s="429">
        <v>358.33869802185751</v>
      </c>
      <c r="Y456" s="1060">
        <v>411.70671903674344</v>
      </c>
      <c r="Z456" s="429">
        <v>392.94975823888728</v>
      </c>
      <c r="AA456" s="429">
        <v>403.93206421377346</v>
      </c>
      <c r="AB456" s="430">
        <v>430.13540310000059</v>
      </c>
      <c r="AC456" s="1421"/>
      <c r="AD456" s="3261"/>
    </row>
    <row r="457" spans="1:30" s="7" customFormat="1" ht="12.75" customHeight="1">
      <c r="A457" s="5140"/>
      <c r="B457" s="5140"/>
      <c r="C457" s="2014" t="s">
        <v>342</v>
      </c>
      <c r="D457" s="1332" t="s">
        <v>110</v>
      </c>
      <c r="E457" s="3934">
        <v>25.5</v>
      </c>
      <c r="F457" s="3930">
        <v>25.3</v>
      </c>
      <c r="G457" s="3930">
        <v>23.4</v>
      </c>
      <c r="H457" s="3931">
        <v>27.6</v>
      </c>
      <c r="I457" s="3930">
        <v>25.6</v>
      </c>
      <c r="J457" s="3930">
        <v>23.4</v>
      </c>
      <c r="K457" s="3930">
        <v>17.899999999999999</v>
      </c>
      <c r="L457" s="3930">
        <v>20.3</v>
      </c>
      <c r="M457" s="3930">
        <v>21.9</v>
      </c>
      <c r="N457" s="3931">
        <v>18.3</v>
      </c>
      <c r="O457" s="3930">
        <v>19.399999999999999</v>
      </c>
      <c r="P457" s="3930">
        <v>22.2</v>
      </c>
      <c r="Q457" s="3930">
        <v>17.899999999999999</v>
      </c>
      <c r="R457" s="3930">
        <v>25.7</v>
      </c>
      <c r="S457" s="3930">
        <v>23.8</v>
      </c>
      <c r="T457" s="3930">
        <v>22.8</v>
      </c>
      <c r="U457" s="3930">
        <v>23.7</v>
      </c>
      <c r="V457" s="3932">
        <v>18.899999999999999</v>
      </c>
      <c r="W457" s="3930">
        <v>20.6</v>
      </c>
      <c r="X457" s="3930">
        <v>23.4</v>
      </c>
      <c r="Y457" s="3931">
        <v>24</v>
      </c>
      <c r="Z457" s="3930">
        <v>20.6</v>
      </c>
      <c r="AA457" s="3930">
        <v>21.3</v>
      </c>
      <c r="AB457" s="4283">
        <v>19.899999999999999</v>
      </c>
      <c r="AC457" s="1421"/>
      <c r="AD457" s="3261"/>
    </row>
    <row r="458" spans="1:30" s="7" customFormat="1" ht="12.75" customHeight="1" thickBot="1">
      <c r="A458" s="5140"/>
      <c r="B458" s="5140"/>
      <c r="C458" s="1817" t="s">
        <v>315</v>
      </c>
      <c r="D458" s="1360" t="s">
        <v>111</v>
      </c>
      <c r="E458" s="1101">
        <v>0.23503989361702127</v>
      </c>
      <c r="F458" s="1102">
        <v>0.23411484879374786</v>
      </c>
      <c r="G458" s="1102">
        <v>0.21995856353591162</v>
      </c>
      <c r="H458" s="1200">
        <v>0.20658380920389655</v>
      </c>
      <c r="I458" s="1102">
        <v>0.21880227500836397</v>
      </c>
      <c r="J458" s="1102">
        <v>0.20974339903309777</v>
      </c>
      <c r="K458" s="1102">
        <v>0.19202603742880389</v>
      </c>
      <c r="L458" s="1102">
        <v>0.18327330932372948</v>
      </c>
      <c r="M458" s="1102">
        <v>0.23363148479427551</v>
      </c>
      <c r="N458" s="1200">
        <v>0.22300469483568078</v>
      </c>
      <c r="O458" s="1102">
        <v>0.21101992966002345</v>
      </c>
      <c r="P458" s="1102">
        <v>0.21060782036391792</v>
      </c>
      <c r="Q458" s="1102">
        <v>0.22054380664652568</v>
      </c>
      <c r="R458" s="1102">
        <v>0.23142414860681115</v>
      </c>
      <c r="S458" s="1102">
        <v>0.24683122081387593</v>
      </c>
      <c r="T458" s="1102">
        <v>0.23205342237061774</v>
      </c>
      <c r="U458" s="1102">
        <v>0.25390304026294164</v>
      </c>
      <c r="V458" s="1108">
        <v>0.23537061118335501</v>
      </c>
      <c r="W458" s="1102">
        <v>0.2033195020746888</v>
      </c>
      <c r="X458" s="1102">
        <v>0.20555555555555557</v>
      </c>
      <c r="Y458" s="1200">
        <v>0.26214689265536723</v>
      </c>
      <c r="Z458" s="1102">
        <v>0.2557131599684791</v>
      </c>
      <c r="AA458" s="1102">
        <v>0.247513389441469</v>
      </c>
      <c r="AB458" s="1103">
        <v>0.25747209218581202</v>
      </c>
      <c r="AC458" s="1137">
        <f t="shared" ref="AC458" si="56">AC455/AC454</f>
        <v>0.22666095971845732</v>
      </c>
      <c r="AD458" s="3261"/>
    </row>
    <row r="459" spans="1:30" s="7" customFormat="1" ht="12.75" customHeight="1">
      <c r="A459" s="5091" t="s">
        <v>128</v>
      </c>
      <c r="B459" s="5283" t="s">
        <v>638</v>
      </c>
      <c r="C459" s="1770"/>
      <c r="D459" s="1288" t="s">
        <v>108</v>
      </c>
      <c r="E459" s="1162"/>
      <c r="F459" s="1163"/>
      <c r="G459" s="1163"/>
      <c r="H459" s="1215"/>
      <c r="I459" s="1163"/>
      <c r="J459" s="1163"/>
      <c r="K459" s="1163"/>
      <c r="L459" s="1163"/>
      <c r="M459" s="1163"/>
      <c r="N459" s="1215"/>
      <c r="O459" s="1163"/>
      <c r="P459" s="1163"/>
      <c r="Q459" s="1163"/>
      <c r="R459" s="1163"/>
      <c r="S459" s="1163"/>
      <c r="T459" s="1163"/>
      <c r="U459" s="1163"/>
      <c r="V459" s="1163"/>
      <c r="W459" s="1163"/>
      <c r="X459" s="1163"/>
      <c r="Y459" s="1215"/>
      <c r="Z459" s="1163"/>
      <c r="AA459" s="1163"/>
      <c r="AB459" s="1388"/>
      <c r="AC459" s="1422"/>
      <c r="AD459" s="3261"/>
    </row>
    <row r="460" spans="1:30" s="7" customFormat="1" ht="12.75" customHeight="1">
      <c r="A460" s="5092"/>
      <c r="B460" s="5284"/>
      <c r="C460" s="1780"/>
      <c r="D460" s="1291" t="s">
        <v>109</v>
      </c>
      <c r="E460" s="1164"/>
      <c r="F460" s="1165"/>
      <c r="G460" s="1165"/>
      <c r="H460" s="1216"/>
      <c r="I460" s="1165"/>
      <c r="J460" s="1165"/>
      <c r="K460" s="1165"/>
      <c r="L460" s="1165"/>
      <c r="M460" s="1165"/>
      <c r="N460" s="1216"/>
      <c r="O460" s="1165"/>
      <c r="P460" s="1165"/>
      <c r="Q460" s="1165"/>
      <c r="R460" s="1165"/>
      <c r="S460" s="1165"/>
      <c r="T460" s="1165"/>
      <c r="U460" s="1165"/>
      <c r="V460" s="1165"/>
      <c r="W460" s="1165"/>
      <c r="X460" s="1165"/>
      <c r="Y460" s="1216"/>
      <c r="Z460" s="1165"/>
      <c r="AA460" s="1165"/>
      <c r="AB460" s="1387"/>
      <c r="AC460" s="1397"/>
      <c r="AD460" s="3261"/>
    </row>
    <row r="461" spans="1:30" s="7" customFormat="1" ht="12.75" customHeight="1" thickBot="1">
      <c r="A461" s="5140"/>
      <c r="B461" s="5383"/>
      <c r="C461" s="1773"/>
      <c r="D461" s="1296" t="s">
        <v>111</v>
      </c>
      <c r="E461" s="1144"/>
      <c r="F461" s="1145"/>
      <c r="G461" s="1145"/>
      <c r="H461" s="1210"/>
      <c r="I461" s="1145"/>
      <c r="J461" s="1145"/>
      <c r="K461" s="1145"/>
      <c r="L461" s="1145"/>
      <c r="M461" s="1145"/>
      <c r="N461" s="1210"/>
      <c r="O461" s="1146"/>
      <c r="P461" s="1146"/>
      <c r="Q461" s="1146"/>
      <c r="R461" s="1146"/>
      <c r="S461" s="1146"/>
      <c r="T461" s="1146"/>
      <c r="U461" s="1146"/>
      <c r="V461" s="1146"/>
      <c r="W461" s="1146"/>
      <c r="X461" s="1146"/>
      <c r="Y461" s="1210"/>
      <c r="Z461" s="1146"/>
      <c r="AA461" s="1146"/>
      <c r="AB461" s="1440"/>
      <c r="AC461" s="1398"/>
      <c r="AD461" s="3261"/>
    </row>
    <row r="462" spans="1:30" s="7" customFormat="1" ht="12.75" customHeight="1">
      <c r="A462" s="5091" t="s">
        <v>137</v>
      </c>
      <c r="B462" s="5286" t="s">
        <v>275</v>
      </c>
      <c r="C462" s="1770" t="s">
        <v>296</v>
      </c>
      <c r="D462" s="1330" t="s">
        <v>108</v>
      </c>
      <c r="E462" s="2876"/>
      <c r="F462" s="2877"/>
      <c r="G462" s="2877"/>
      <c r="H462" s="2878"/>
      <c r="I462" s="2877"/>
      <c r="J462" s="2877"/>
      <c r="K462" s="2877"/>
      <c r="L462" s="2877"/>
      <c r="M462" s="2877"/>
      <c r="N462" s="2878"/>
      <c r="O462" s="2877"/>
      <c r="P462" s="2877"/>
      <c r="Q462" s="2877"/>
      <c r="R462" s="2877"/>
      <c r="S462" s="2877"/>
      <c r="T462" s="2877"/>
      <c r="U462" s="2877"/>
      <c r="V462" s="2877"/>
      <c r="W462" s="2877"/>
      <c r="X462" s="2877"/>
      <c r="Y462" s="2878"/>
      <c r="Z462" s="2877"/>
      <c r="AA462" s="2877"/>
      <c r="AB462" s="2879"/>
      <c r="AC462" s="1381"/>
      <c r="AD462" s="3261"/>
    </row>
    <row r="463" spans="1:30" s="7" customFormat="1" ht="12.75" customHeight="1">
      <c r="A463" s="5092"/>
      <c r="B463" s="5287"/>
      <c r="C463" s="1771" t="s">
        <v>296</v>
      </c>
      <c r="D463" s="1332" t="s">
        <v>109</v>
      </c>
      <c r="E463" s="2880"/>
      <c r="F463" s="2881"/>
      <c r="G463" s="2881"/>
      <c r="H463" s="2882"/>
      <c r="I463" s="2881"/>
      <c r="J463" s="2881"/>
      <c r="K463" s="2881"/>
      <c r="L463" s="2881"/>
      <c r="M463" s="2881"/>
      <c r="N463" s="2882"/>
      <c r="O463" s="2881"/>
      <c r="P463" s="2881"/>
      <c r="Q463" s="2881"/>
      <c r="R463" s="2881"/>
      <c r="S463" s="2881"/>
      <c r="T463" s="2881"/>
      <c r="U463" s="2881"/>
      <c r="V463" s="2881"/>
      <c r="W463" s="2881"/>
      <c r="X463" s="2881"/>
      <c r="Y463" s="2882"/>
      <c r="Z463" s="2881"/>
      <c r="AA463" s="2881"/>
      <c r="AB463" s="2883"/>
      <c r="AC463" s="1382"/>
      <c r="AD463" s="3261"/>
    </row>
    <row r="464" spans="1:30" s="7" customFormat="1" ht="12.75" customHeight="1" thickBot="1">
      <c r="A464" s="5140"/>
      <c r="B464" s="5304"/>
      <c r="C464" s="1774"/>
      <c r="D464" s="1360" t="s">
        <v>111</v>
      </c>
      <c r="E464" s="1364"/>
      <c r="F464" s="1192"/>
      <c r="G464" s="1192"/>
      <c r="H464" s="1221"/>
      <c r="I464" s="1192"/>
      <c r="J464" s="1192"/>
      <c r="K464" s="1192"/>
      <c r="L464" s="1192"/>
      <c r="M464" s="1192"/>
      <c r="N464" s="1221"/>
      <c r="O464" s="1193"/>
      <c r="P464" s="1193"/>
      <c r="Q464" s="1193"/>
      <c r="R464" s="1193"/>
      <c r="S464" s="1193"/>
      <c r="T464" s="1193"/>
      <c r="U464" s="1193"/>
      <c r="V464" s="1193"/>
      <c r="W464" s="1193"/>
      <c r="X464" s="1193"/>
      <c r="Y464" s="1221"/>
      <c r="Z464" s="1193"/>
      <c r="AA464" s="1193"/>
      <c r="AB464" s="1441"/>
      <c r="AC464" s="1384"/>
      <c r="AD464" s="3261"/>
    </row>
    <row r="465" spans="1:30" s="7" customFormat="1" ht="12.75" customHeight="1">
      <c r="A465" s="5091" t="s">
        <v>124</v>
      </c>
      <c r="B465" s="5091" t="s">
        <v>249</v>
      </c>
      <c r="C465" s="1770" t="s">
        <v>501</v>
      </c>
      <c r="D465" s="4295" t="s">
        <v>593</v>
      </c>
      <c r="E465" s="3992">
        <v>12.4</v>
      </c>
      <c r="F465" s="3993">
        <v>13.2</v>
      </c>
      <c r="G465" s="3993">
        <v>12.4</v>
      </c>
      <c r="H465" s="3994">
        <v>13.2</v>
      </c>
      <c r="I465" s="3993">
        <v>12.8</v>
      </c>
      <c r="J465" s="3993">
        <v>12.4</v>
      </c>
      <c r="K465" s="3993">
        <v>64</v>
      </c>
      <c r="L465" s="3993">
        <v>123.6</v>
      </c>
      <c r="M465" s="3993">
        <v>80.400000000000006</v>
      </c>
      <c r="N465" s="3994">
        <v>20</v>
      </c>
      <c r="O465" s="3993">
        <v>25.6</v>
      </c>
      <c r="P465" s="3993">
        <v>32</v>
      </c>
      <c r="Q465" s="3993">
        <v>27.6</v>
      </c>
      <c r="R465" s="3993">
        <v>24</v>
      </c>
      <c r="S465" s="3993">
        <v>23.6</v>
      </c>
      <c r="T465" s="3993">
        <v>19.2</v>
      </c>
      <c r="U465" s="3993">
        <v>16.8</v>
      </c>
      <c r="V465" s="3993">
        <v>18.8</v>
      </c>
      <c r="W465" s="3993">
        <v>71.2</v>
      </c>
      <c r="X465" s="3993">
        <v>120.8</v>
      </c>
      <c r="Y465" s="3994">
        <v>121.2</v>
      </c>
      <c r="Z465" s="3993">
        <v>120.8</v>
      </c>
      <c r="AA465" s="3993">
        <v>122.8</v>
      </c>
      <c r="AB465" s="3995">
        <v>24.4</v>
      </c>
      <c r="AC465" s="1529">
        <f>SUM(E465:AB465)</f>
        <v>1133.2</v>
      </c>
      <c r="AD465" s="3261"/>
    </row>
    <row r="466" spans="1:30" s="7" customFormat="1" ht="11.25" customHeight="1">
      <c r="A466" s="5092"/>
      <c r="B466" s="5092"/>
      <c r="C466" s="1780" t="s">
        <v>501</v>
      </c>
      <c r="D466" s="3344" t="s">
        <v>595</v>
      </c>
      <c r="E466" s="3971">
        <v>120.4</v>
      </c>
      <c r="F466" s="3972">
        <v>119.6</v>
      </c>
      <c r="G466" s="3972">
        <v>120.4</v>
      </c>
      <c r="H466" s="3974">
        <v>120.8</v>
      </c>
      <c r="I466" s="3972">
        <v>120.4</v>
      </c>
      <c r="J466" s="3972">
        <v>120.4</v>
      </c>
      <c r="K466" s="3972">
        <v>81.599999999999994</v>
      </c>
      <c r="L466" s="3972">
        <v>35.6</v>
      </c>
      <c r="M466" s="3972">
        <v>70.400000000000006</v>
      </c>
      <c r="N466" s="3974">
        <v>117.6</v>
      </c>
      <c r="O466" s="3972">
        <v>118</v>
      </c>
      <c r="P466" s="3972">
        <v>117.2</v>
      </c>
      <c r="Q466" s="3972">
        <v>118</v>
      </c>
      <c r="R466" s="3972">
        <v>117.2</v>
      </c>
      <c r="S466" s="3972">
        <v>116.4</v>
      </c>
      <c r="T466" s="3972">
        <v>117.2</v>
      </c>
      <c r="U466" s="3972">
        <v>117.6</v>
      </c>
      <c r="V466" s="3972">
        <v>115.6</v>
      </c>
      <c r="W466" s="3972">
        <v>75.2</v>
      </c>
      <c r="X466" s="3972">
        <v>35.200000000000003</v>
      </c>
      <c r="Y466" s="3974">
        <v>34.4</v>
      </c>
      <c r="Z466" s="3972">
        <v>34.4</v>
      </c>
      <c r="AA466" s="3972">
        <v>33.200000000000003</v>
      </c>
      <c r="AB466" s="4060">
        <v>110.8</v>
      </c>
      <c r="AC466" s="1413">
        <f>SUM(E466:AB466)</f>
        <v>2287.6000000000004</v>
      </c>
      <c r="AD466" s="3261"/>
    </row>
    <row r="467" spans="1:30" s="7" customFormat="1" ht="12.75" customHeight="1">
      <c r="A467" s="5140"/>
      <c r="B467" s="5140"/>
      <c r="C467" s="1817" t="s">
        <v>315</v>
      </c>
      <c r="D467" s="2923" t="s">
        <v>340</v>
      </c>
      <c r="E467" s="428">
        <v>121.03685389169698</v>
      </c>
      <c r="F467" s="429">
        <v>120.32622324331466</v>
      </c>
      <c r="G467" s="429">
        <v>121.03685389169698</v>
      </c>
      <c r="H467" s="1060">
        <v>121.51905200420221</v>
      </c>
      <c r="I467" s="429">
        <v>121.0784869413225</v>
      </c>
      <c r="J467" s="429">
        <v>121.03685389169698</v>
      </c>
      <c r="K467" s="429">
        <v>103.70419470783233</v>
      </c>
      <c r="L467" s="429">
        <v>128.62472546132022</v>
      </c>
      <c r="M467" s="429">
        <v>106.8658972731713</v>
      </c>
      <c r="N467" s="1060">
        <v>119.28855770777011</v>
      </c>
      <c r="O467" s="429">
        <v>120.74502060126538</v>
      </c>
      <c r="P467" s="429">
        <v>121.49008189971723</v>
      </c>
      <c r="Q467" s="429">
        <v>121.18481753091019</v>
      </c>
      <c r="R467" s="429">
        <v>119.63210271494854</v>
      </c>
      <c r="S467" s="429">
        <v>118.76834595126768</v>
      </c>
      <c r="T467" s="429">
        <v>118.76228357521592</v>
      </c>
      <c r="U467" s="429">
        <v>118.79393923933998</v>
      </c>
      <c r="V467" s="429">
        <v>117.11874316265522</v>
      </c>
      <c r="W467" s="429">
        <v>103.55906527195</v>
      </c>
      <c r="X467" s="429">
        <v>125.82400406917593</v>
      </c>
      <c r="Y467" s="1060">
        <v>125.9873009473574</v>
      </c>
      <c r="Z467" s="429">
        <v>125.60254774486066</v>
      </c>
      <c r="AA467" s="429">
        <v>127.20880472671693</v>
      </c>
      <c r="AB467" s="430">
        <v>113.45483682946268</v>
      </c>
      <c r="AC467" s="1421"/>
      <c r="AD467" s="3261"/>
    </row>
    <row r="468" spans="1:30" s="7" customFormat="1" ht="12.75" customHeight="1">
      <c r="A468" s="5140"/>
      <c r="B468" s="5140"/>
      <c r="C468" s="2014" t="s">
        <v>342</v>
      </c>
      <c r="D468" s="1291" t="s">
        <v>110</v>
      </c>
      <c r="E468" s="3934">
        <v>6.2</v>
      </c>
      <c r="F468" s="3930">
        <v>6.2</v>
      </c>
      <c r="G468" s="3930">
        <v>6.1</v>
      </c>
      <c r="H468" s="3931">
        <v>6</v>
      </c>
      <c r="I468" s="3930">
        <v>6.2</v>
      </c>
      <c r="J468" s="3930">
        <v>6.2</v>
      </c>
      <c r="K468" s="3930">
        <v>6.2</v>
      </c>
      <c r="L468" s="3930">
        <v>6.3</v>
      </c>
      <c r="M468" s="3930">
        <v>5.3</v>
      </c>
      <c r="N468" s="3931">
        <v>6.2</v>
      </c>
      <c r="O468" s="3932">
        <v>6.2</v>
      </c>
      <c r="P468" s="3932">
        <v>6.2</v>
      </c>
      <c r="Q468" s="3932">
        <v>5.8</v>
      </c>
      <c r="R468" s="3932">
        <v>6</v>
      </c>
      <c r="S468" s="3932">
        <v>6.1</v>
      </c>
      <c r="T468" s="3932">
        <v>6.2</v>
      </c>
      <c r="U468" s="3932">
        <v>6.2</v>
      </c>
      <c r="V468" s="3932">
        <v>6.2</v>
      </c>
      <c r="W468" s="3932">
        <v>5.8</v>
      </c>
      <c r="X468" s="3932">
        <v>5.8</v>
      </c>
      <c r="Y468" s="3931">
        <v>5.8</v>
      </c>
      <c r="Z468" s="3932">
        <v>5.8</v>
      </c>
      <c r="AA468" s="3932">
        <v>5.8</v>
      </c>
      <c r="AB468" s="4302">
        <v>6.2</v>
      </c>
      <c r="AC468" s="1421"/>
      <c r="AD468" s="3261"/>
    </row>
    <row r="469" spans="1:30" s="34" customFormat="1" ht="12.75" customHeight="1" thickBot="1">
      <c r="A469" s="5140"/>
      <c r="B469" s="5140"/>
      <c r="C469" s="1774" t="s">
        <v>315</v>
      </c>
      <c r="D469" s="1309" t="s">
        <v>111</v>
      </c>
      <c r="E469" s="1101">
        <v>9.7096774193548381</v>
      </c>
      <c r="F469" s="1102">
        <v>9.0606060606060606</v>
      </c>
      <c r="G469" s="1102">
        <v>9.7096774193548381</v>
      </c>
      <c r="H469" s="1200">
        <v>9.1515151515151523</v>
      </c>
      <c r="I469" s="1102">
        <v>9.40625</v>
      </c>
      <c r="J469" s="1102">
        <v>9.7096774193548381</v>
      </c>
      <c r="K469" s="1102">
        <v>1.2749999999999999</v>
      </c>
      <c r="L469" s="1102">
        <v>0.28802588996763756</v>
      </c>
      <c r="M469" s="1102">
        <v>0.87562189054726369</v>
      </c>
      <c r="N469" s="1200">
        <v>5.88</v>
      </c>
      <c r="O469" s="1108">
        <v>4.609375</v>
      </c>
      <c r="P469" s="1108">
        <v>3.6625000000000001</v>
      </c>
      <c r="Q469" s="1108">
        <v>4.2753623188405792</v>
      </c>
      <c r="R469" s="1108">
        <v>4.8833333333333337</v>
      </c>
      <c r="S469" s="1108">
        <v>4.9322033898305087</v>
      </c>
      <c r="T469" s="1108">
        <v>6.104166666666667</v>
      </c>
      <c r="U469" s="1108">
        <v>6.9999999999999991</v>
      </c>
      <c r="V469" s="1108">
        <v>6.1489361702127656</v>
      </c>
      <c r="W469" s="1108">
        <v>1.0561797752808988</v>
      </c>
      <c r="X469" s="1108">
        <v>0.29139072847682124</v>
      </c>
      <c r="Y469" s="1200">
        <v>0.28382838283828382</v>
      </c>
      <c r="Z469" s="1108">
        <v>0.28476821192052981</v>
      </c>
      <c r="AA469" s="1108">
        <v>0.27035830618892509</v>
      </c>
      <c r="AB469" s="1439">
        <v>4.5409836065573774</v>
      </c>
      <c r="AC469" s="1384">
        <f t="shared" ref="AC469" si="57">AC466/AC465</f>
        <v>2.0187080833039182</v>
      </c>
      <c r="AD469" s="1105"/>
    </row>
    <row r="470" spans="1:30" s="7" customFormat="1" ht="12.75" customHeight="1">
      <c r="A470" s="5091" t="s">
        <v>120</v>
      </c>
      <c r="B470" s="5382" t="s">
        <v>250</v>
      </c>
      <c r="C470" s="1770" t="s">
        <v>501</v>
      </c>
      <c r="D470" s="1330" t="s">
        <v>108</v>
      </c>
      <c r="E470" s="3992">
        <v>469.6</v>
      </c>
      <c r="F470" s="3993">
        <v>436</v>
      </c>
      <c r="G470" s="3993">
        <v>423.2</v>
      </c>
      <c r="H470" s="3994">
        <v>416</v>
      </c>
      <c r="I470" s="3993">
        <v>402.4</v>
      </c>
      <c r="J470" s="3993">
        <v>416</v>
      </c>
      <c r="K470" s="3993">
        <v>440</v>
      </c>
      <c r="L470" s="3993">
        <v>515.20000000000005</v>
      </c>
      <c r="M470" s="3993">
        <v>843.2</v>
      </c>
      <c r="N470" s="3994">
        <v>904.8</v>
      </c>
      <c r="O470" s="3993">
        <v>904</v>
      </c>
      <c r="P470" s="3993">
        <v>894.4</v>
      </c>
      <c r="Q470" s="3993">
        <v>736.8</v>
      </c>
      <c r="R470" s="3993">
        <v>728.8</v>
      </c>
      <c r="S470" s="3993">
        <v>882.4</v>
      </c>
      <c r="T470" s="3993">
        <v>887.2</v>
      </c>
      <c r="U470" s="3993">
        <v>819.2</v>
      </c>
      <c r="V470" s="3993">
        <v>711.2</v>
      </c>
      <c r="W470" s="3993">
        <v>646.4</v>
      </c>
      <c r="X470" s="3993">
        <v>520.79999999999995</v>
      </c>
      <c r="Y470" s="3994">
        <v>470.4</v>
      </c>
      <c r="Z470" s="3993">
        <v>455.2</v>
      </c>
      <c r="AA470" s="3993">
        <v>464.8</v>
      </c>
      <c r="AB470" s="3995">
        <v>412</v>
      </c>
      <c r="AC470" s="1423">
        <f>SUM(E470:AB470)</f>
        <v>14800</v>
      </c>
      <c r="AD470" s="3261"/>
    </row>
    <row r="471" spans="1:30" s="7" customFormat="1" ht="12.75" customHeight="1">
      <c r="A471" s="5092"/>
      <c r="B471" s="5290"/>
      <c r="C471" s="1780" t="s">
        <v>501</v>
      </c>
      <c r="D471" s="1332" t="s">
        <v>109</v>
      </c>
      <c r="E471" s="3971">
        <v>160</v>
      </c>
      <c r="F471" s="3972">
        <v>152</v>
      </c>
      <c r="G471" s="3972">
        <v>150.4</v>
      </c>
      <c r="H471" s="3974">
        <v>145.6</v>
      </c>
      <c r="I471" s="3972">
        <v>148</v>
      </c>
      <c r="J471" s="3972">
        <v>158.4</v>
      </c>
      <c r="K471" s="3972">
        <v>170.4</v>
      </c>
      <c r="L471" s="3972">
        <v>179.2</v>
      </c>
      <c r="M471" s="3972">
        <v>387.2</v>
      </c>
      <c r="N471" s="3974">
        <v>470.4</v>
      </c>
      <c r="O471" s="3972">
        <v>460</v>
      </c>
      <c r="P471" s="3972">
        <v>450.4</v>
      </c>
      <c r="Q471" s="3972">
        <v>310.39999999999998</v>
      </c>
      <c r="R471" s="3972">
        <v>359.2</v>
      </c>
      <c r="S471" s="3972">
        <v>478.4</v>
      </c>
      <c r="T471" s="3972">
        <v>468.8</v>
      </c>
      <c r="U471" s="3972">
        <v>453.6</v>
      </c>
      <c r="V471" s="3972">
        <v>414.4</v>
      </c>
      <c r="W471" s="3972">
        <v>376</v>
      </c>
      <c r="X471" s="3972">
        <v>263.2</v>
      </c>
      <c r="Y471" s="3974">
        <v>204.8</v>
      </c>
      <c r="Z471" s="3972">
        <v>210.4</v>
      </c>
      <c r="AA471" s="3972">
        <v>208</v>
      </c>
      <c r="AB471" s="4060">
        <v>209.6</v>
      </c>
      <c r="AC471" s="1424">
        <f>SUM(E471:AB471)</f>
        <v>6988.8</v>
      </c>
      <c r="AD471" s="3261"/>
    </row>
    <row r="472" spans="1:30" s="7" customFormat="1" ht="12.75" customHeight="1">
      <c r="A472" s="5140"/>
      <c r="B472" s="5291"/>
      <c r="C472" s="1817" t="s">
        <v>315</v>
      </c>
      <c r="D472" s="764" t="s">
        <v>340</v>
      </c>
      <c r="E472" s="428">
        <v>496.10902027679361</v>
      </c>
      <c r="F472" s="429">
        <v>461.7358552246078</v>
      </c>
      <c r="G472" s="429">
        <v>449.13071593913503</v>
      </c>
      <c r="H472" s="1060">
        <v>440.74409808867546</v>
      </c>
      <c r="I472" s="429">
        <v>428.7537288467588</v>
      </c>
      <c r="J472" s="429">
        <v>445.13656331512465</v>
      </c>
      <c r="K472" s="429">
        <v>471.84336384016251</v>
      </c>
      <c r="L472" s="429">
        <v>545.47564565248933</v>
      </c>
      <c r="M472" s="429">
        <v>927.85240205541311</v>
      </c>
      <c r="N472" s="1060">
        <v>1019.7740926303237</v>
      </c>
      <c r="O472" s="429">
        <v>1014.305673847879</v>
      </c>
      <c r="P472" s="429">
        <v>1001.4047733059795</v>
      </c>
      <c r="Q472" s="429">
        <v>799.51385228775121</v>
      </c>
      <c r="R472" s="429">
        <v>812.51097223360614</v>
      </c>
      <c r="S472" s="429">
        <v>1003.7411618539911</v>
      </c>
      <c r="T472" s="429">
        <v>1003.4427138606369</v>
      </c>
      <c r="U472" s="429">
        <v>936.398205893198</v>
      </c>
      <c r="V472" s="429">
        <v>823.12380599761548</v>
      </c>
      <c r="W472" s="429">
        <v>747.80275474218467</v>
      </c>
      <c r="X472" s="429">
        <v>583.52967362422964</v>
      </c>
      <c r="Y472" s="1060">
        <v>513.04892554219418</v>
      </c>
      <c r="Z472" s="429">
        <v>501.47303018208265</v>
      </c>
      <c r="AA472" s="429">
        <v>509.21806723642476</v>
      </c>
      <c r="AB472" s="430">
        <v>462.25118712665306</v>
      </c>
      <c r="AC472" s="1425"/>
      <c r="AD472" s="3261"/>
    </row>
    <row r="473" spans="1:30" s="7" customFormat="1" ht="12.75" customHeight="1">
      <c r="A473" s="5140"/>
      <c r="B473" s="5291"/>
      <c r="C473" s="2014" t="s">
        <v>342</v>
      </c>
      <c r="D473" s="1332" t="s">
        <v>110</v>
      </c>
      <c r="E473" s="3934">
        <v>26.2</v>
      </c>
      <c r="F473" s="3930">
        <v>25.1</v>
      </c>
      <c r="G473" s="3930">
        <v>23.6</v>
      </c>
      <c r="H473" s="3931">
        <v>22.6</v>
      </c>
      <c r="I473" s="3930">
        <v>22.2</v>
      </c>
      <c r="J473" s="3930">
        <v>24.4</v>
      </c>
      <c r="K473" s="3930">
        <v>25.8</v>
      </c>
      <c r="L473" s="3930">
        <v>40.200000000000003</v>
      </c>
      <c r="M473" s="3930">
        <v>55</v>
      </c>
      <c r="N473" s="3931">
        <v>54.6</v>
      </c>
      <c r="O473" s="3932">
        <v>56.4</v>
      </c>
      <c r="P473" s="3932">
        <v>54.1</v>
      </c>
      <c r="Q473" s="3932">
        <v>43</v>
      </c>
      <c r="R473" s="3932">
        <v>55.2</v>
      </c>
      <c r="S473" s="3932">
        <v>49.9</v>
      </c>
      <c r="T473" s="3932">
        <v>54.2</v>
      </c>
      <c r="U473" s="3932">
        <v>47</v>
      </c>
      <c r="V473" s="3932">
        <v>40.700000000000003</v>
      </c>
      <c r="W473" s="3932">
        <v>40.6</v>
      </c>
      <c r="X473" s="3932">
        <v>29</v>
      </c>
      <c r="Y473" s="3931">
        <v>28.1</v>
      </c>
      <c r="Z473" s="3932">
        <v>28.8</v>
      </c>
      <c r="AA473" s="3932">
        <v>26.2</v>
      </c>
      <c r="AB473" s="4302">
        <v>23.8</v>
      </c>
      <c r="AC473" s="1425"/>
      <c r="AD473" s="3261"/>
    </row>
    <row r="474" spans="1:30" s="34" customFormat="1" ht="12.75" customHeight="1" thickBot="1">
      <c r="A474" s="5140"/>
      <c r="B474" s="5291"/>
      <c r="C474" s="1774" t="s">
        <v>315</v>
      </c>
      <c r="D474" s="1415" t="s">
        <v>111</v>
      </c>
      <c r="E474" s="1117">
        <v>0.34071550255536626</v>
      </c>
      <c r="F474" s="1118">
        <v>0.34862385321100919</v>
      </c>
      <c r="G474" s="1118">
        <v>0.35538752362948961</v>
      </c>
      <c r="H474" s="1203">
        <v>0.35</v>
      </c>
      <c r="I474" s="1118">
        <v>0.36779324055666007</v>
      </c>
      <c r="J474" s="1118">
        <v>0.3807692307692308</v>
      </c>
      <c r="K474" s="1118">
        <v>0.38727272727272727</v>
      </c>
      <c r="L474" s="1118">
        <v>0.34782608695652167</v>
      </c>
      <c r="M474" s="1118">
        <v>0.4592030360531309</v>
      </c>
      <c r="N474" s="1203">
        <v>0.519893899204244</v>
      </c>
      <c r="O474" s="1119">
        <v>0.50884955752212391</v>
      </c>
      <c r="P474" s="1119">
        <v>0.50357781753130593</v>
      </c>
      <c r="Q474" s="1119">
        <v>0.42128121606948971</v>
      </c>
      <c r="R474" s="1119">
        <v>0.49286498353457742</v>
      </c>
      <c r="S474" s="1119">
        <v>0.54215775158658208</v>
      </c>
      <c r="T474" s="1119">
        <v>0.52840396753832275</v>
      </c>
      <c r="U474" s="1119">
        <v>0.5537109375</v>
      </c>
      <c r="V474" s="1119">
        <v>0.58267716535433067</v>
      </c>
      <c r="W474" s="1119">
        <v>0.58168316831683176</v>
      </c>
      <c r="X474" s="1119">
        <v>0.5053763440860215</v>
      </c>
      <c r="Y474" s="1203">
        <v>0.43537414965986398</v>
      </c>
      <c r="Z474" s="1119">
        <v>0.46221441124780321</v>
      </c>
      <c r="AA474" s="1119">
        <v>0.44750430292598964</v>
      </c>
      <c r="AB474" s="1438">
        <v>0.50873786407766985</v>
      </c>
      <c r="AC474" s="1384">
        <f t="shared" ref="AC474" si="58">AC471/AC470</f>
        <v>0.47221621621621623</v>
      </c>
      <c r="AD474" s="1105"/>
    </row>
    <row r="475" spans="1:30" s="7" customFormat="1" ht="12.75" customHeight="1">
      <c r="A475" s="5091" t="s">
        <v>125</v>
      </c>
      <c r="B475" s="5091" t="s">
        <v>25</v>
      </c>
      <c r="C475" s="1770" t="s">
        <v>501</v>
      </c>
      <c r="D475" s="1330" t="s">
        <v>108</v>
      </c>
      <c r="E475" s="3966">
        <v>93</v>
      </c>
      <c r="F475" s="3967">
        <v>93</v>
      </c>
      <c r="G475" s="3967">
        <v>91.8</v>
      </c>
      <c r="H475" s="3969">
        <v>89.4</v>
      </c>
      <c r="I475" s="3967">
        <v>88.2</v>
      </c>
      <c r="J475" s="3967">
        <v>90</v>
      </c>
      <c r="K475" s="3967">
        <v>90.6</v>
      </c>
      <c r="L475" s="3967">
        <v>95.4</v>
      </c>
      <c r="M475" s="3967">
        <v>133.80000000000001</v>
      </c>
      <c r="N475" s="3969">
        <v>133.80000000000001</v>
      </c>
      <c r="O475" s="3967">
        <v>129.6</v>
      </c>
      <c r="P475" s="3967">
        <v>124.2</v>
      </c>
      <c r="Q475" s="3967">
        <v>115.8</v>
      </c>
      <c r="R475" s="3967">
        <v>126</v>
      </c>
      <c r="S475" s="3967">
        <v>118.8</v>
      </c>
      <c r="T475" s="3967">
        <v>100.8</v>
      </c>
      <c r="U475" s="3967">
        <v>111.6</v>
      </c>
      <c r="V475" s="3967">
        <v>102</v>
      </c>
      <c r="W475" s="3967">
        <v>103.8</v>
      </c>
      <c r="X475" s="3967">
        <v>97.2</v>
      </c>
      <c r="Y475" s="3969">
        <v>105.6</v>
      </c>
      <c r="Z475" s="3967">
        <v>87</v>
      </c>
      <c r="AA475" s="3967">
        <v>83.4</v>
      </c>
      <c r="AB475" s="4059">
        <v>82.8</v>
      </c>
      <c r="AC475" s="1412">
        <f>SUM(E475:AB475)</f>
        <v>2487.6</v>
      </c>
      <c r="AD475" s="3261"/>
    </row>
    <row r="476" spans="1:30" s="7" customFormat="1" ht="12.75" customHeight="1">
      <c r="A476" s="5092"/>
      <c r="B476" s="5092"/>
      <c r="C476" s="1780" t="s">
        <v>501</v>
      </c>
      <c r="D476" s="1332" t="s">
        <v>109</v>
      </c>
      <c r="E476" s="3971">
        <v>23.4</v>
      </c>
      <c r="F476" s="3972">
        <v>22.8</v>
      </c>
      <c r="G476" s="3972">
        <v>22.8</v>
      </c>
      <c r="H476" s="3974">
        <v>22.2</v>
      </c>
      <c r="I476" s="3972">
        <v>22.8</v>
      </c>
      <c r="J476" s="3972">
        <v>22.8</v>
      </c>
      <c r="K476" s="3972">
        <v>22.8</v>
      </c>
      <c r="L476" s="3972">
        <v>21.6</v>
      </c>
      <c r="M476" s="3972">
        <v>40.799999999999997</v>
      </c>
      <c r="N476" s="3974">
        <v>36</v>
      </c>
      <c r="O476" s="3972">
        <v>37.200000000000003</v>
      </c>
      <c r="P476" s="3972">
        <v>36</v>
      </c>
      <c r="Q476" s="3972">
        <v>24.6</v>
      </c>
      <c r="R476" s="3972">
        <v>40.799999999999997</v>
      </c>
      <c r="S476" s="3972">
        <v>42.6</v>
      </c>
      <c r="T476" s="3972">
        <v>24.6</v>
      </c>
      <c r="U476" s="3972">
        <v>40.200000000000003</v>
      </c>
      <c r="V476" s="3972">
        <v>28.8</v>
      </c>
      <c r="W476" s="3972">
        <v>25.2</v>
      </c>
      <c r="X476" s="3972">
        <v>24.6</v>
      </c>
      <c r="Y476" s="3974">
        <v>25.8</v>
      </c>
      <c r="Z476" s="3972">
        <v>25.2</v>
      </c>
      <c r="AA476" s="3972">
        <v>24.6</v>
      </c>
      <c r="AB476" s="4060">
        <v>25.8</v>
      </c>
      <c r="AC476" s="1413">
        <f>SUM(E476:AB476)</f>
        <v>684.00000000000011</v>
      </c>
      <c r="AD476" s="3261"/>
    </row>
    <row r="477" spans="1:30" s="7" customFormat="1" ht="12.75" customHeight="1">
      <c r="A477" s="5140"/>
      <c r="B477" s="5140"/>
      <c r="C477" s="1817" t="s">
        <v>315</v>
      </c>
      <c r="D477" s="764" t="s">
        <v>340</v>
      </c>
      <c r="E477" s="428">
        <v>95.898696550057437</v>
      </c>
      <c r="F477" s="429">
        <v>95.754059966144524</v>
      </c>
      <c r="G477" s="429">
        <v>94.589005703622874</v>
      </c>
      <c r="H477" s="1060">
        <v>92.115145334521401</v>
      </c>
      <c r="I477" s="429">
        <v>91.09928649555934</v>
      </c>
      <c r="J477" s="429">
        <v>92.843093442646563</v>
      </c>
      <c r="K477" s="429">
        <v>93.424836098330928</v>
      </c>
      <c r="L477" s="429">
        <v>97.814722818193388</v>
      </c>
      <c r="M477" s="429">
        <v>139.88237916192304</v>
      </c>
      <c r="N477" s="1060">
        <v>138.55843532603853</v>
      </c>
      <c r="O477" s="429">
        <v>134.83323032546539</v>
      </c>
      <c r="P477" s="429">
        <v>129.31218040076502</v>
      </c>
      <c r="Q477" s="429">
        <v>118.38412055677061</v>
      </c>
      <c r="R477" s="429">
        <v>132.44108123992345</v>
      </c>
      <c r="S477" s="429">
        <v>126.20697286600293</v>
      </c>
      <c r="T477" s="429">
        <v>103.75837315609762</v>
      </c>
      <c r="U477" s="429">
        <v>118.61955993848569</v>
      </c>
      <c r="V477" s="429">
        <v>105.9879238404074</v>
      </c>
      <c r="W477" s="429">
        <v>106.81516746230378</v>
      </c>
      <c r="X477" s="429">
        <v>100.26464980241042</v>
      </c>
      <c r="Y477" s="1060">
        <v>108.70602559196062</v>
      </c>
      <c r="Z477" s="429">
        <v>90.576155802727683</v>
      </c>
      <c r="AA477" s="429">
        <v>86.952400771916587</v>
      </c>
      <c r="AB477" s="430">
        <v>86.726466548568666</v>
      </c>
      <c r="AC477" s="1421"/>
      <c r="AD477" s="3261"/>
    </row>
    <row r="478" spans="1:30" s="7" customFormat="1" ht="12.75" customHeight="1">
      <c r="A478" s="5140"/>
      <c r="B478" s="5140"/>
      <c r="C478" s="2014" t="s">
        <v>342</v>
      </c>
      <c r="D478" s="1332" t="s">
        <v>110</v>
      </c>
      <c r="E478" s="3934">
        <v>3.7</v>
      </c>
      <c r="F478" s="3930">
        <v>3.8</v>
      </c>
      <c r="G478" s="3930">
        <v>3.6</v>
      </c>
      <c r="H478" s="3931">
        <v>3.5</v>
      </c>
      <c r="I478" s="3930">
        <v>3.8</v>
      </c>
      <c r="J478" s="3930">
        <v>5.9</v>
      </c>
      <c r="K478" s="3930">
        <v>5.5</v>
      </c>
      <c r="L478" s="3930">
        <v>5.9</v>
      </c>
      <c r="M478" s="3930">
        <v>12.4</v>
      </c>
      <c r="N478" s="3931">
        <v>5.2</v>
      </c>
      <c r="O478" s="3932">
        <v>8.5</v>
      </c>
      <c r="P478" s="3932">
        <v>4.8</v>
      </c>
      <c r="Q478" s="3932">
        <v>5</v>
      </c>
      <c r="R478" s="3932">
        <v>7.1</v>
      </c>
      <c r="S478" s="3932">
        <v>4.5999999999999996</v>
      </c>
      <c r="T478" s="3932">
        <v>5.6</v>
      </c>
      <c r="U478" s="3932">
        <v>6.2</v>
      </c>
      <c r="V478" s="3932">
        <v>4.8</v>
      </c>
      <c r="W478" s="3932">
        <v>7.3</v>
      </c>
      <c r="X478" s="3932">
        <v>5.6</v>
      </c>
      <c r="Y478" s="3931">
        <v>4.5</v>
      </c>
      <c r="Z478" s="3932">
        <v>4</v>
      </c>
      <c r="AA478" s="3932">
        <v>3.5</v>
      </c>
      <c r="AB478" s="4302">
        <v>4.5</v>
      </c>
      <c r="AC478" s="1421"/>
      <c r="AD478" s="3261"/>
    </row>
    <row r="479" spans="1:30" s="34" customFormat="1" ht="12.75" customHeight="1" thickBot="1">
      <c r="A479" s="5140"/>
      <c r="B479" s="5140"/>
      <c r="C479" s="1774" t="s">
        <v>315</v>
      </c>
      <c r="D479" s="1415" t="s">
        <v>111</v>
      </c>
      <c r="E479" s="1117">
        <v>0.25161290322580643</v>
      </c>
      <c r="F479" s="1118">
        <v>0.24516129032258066</v>
      </c>
      <c r="G479" s="1118">
        <v>0.24836601307189543</v>
      </c>
      <c r="H479" s="1203">
        <v>0.24832214765100669</v>
      </c>
      <c r="I479" s="1118">
        <v>0.25850340136054423</v>
      </c>
      <c r="J479" s="1118">
        <v>0.25333333333333335</v>
      </c>
      <c r="K479" s="1118">
        <v>0.25165562913907286</v>
      </c>
      <c r="L479" s="1118">
        <v>0.22641509433962265</v>
      </c>
      <c r="M479" s="1118">
        <v>0.30493273542600891</v>
      </c>
      <c r="N479" s="1203">
        <v>0.26905829596412556</v>
      </c>
      <c r="O479" s="1119">
        <v>0.28703703703703709</v>
      </c>
      <c r="P479" s="1119">
        <v>0.28985507246376813</v>
      </c>
      <c r="Q479" s="1119">
        <v>0.21243523316062177</v>
      </c>
      <c r="R479" s="1119">
        <v>0.32380952380952377</v>
      </c>
      <c r="S479" s="1119">
        <v>0.35858585858585862</v>
      </c>
      <c r="T479" s="1119">
        <v>0.24404761904761907</v>
      </c>
      <c r="U479" s="1119">
        <v>0.36021505376344093</v>
      </c>
      <c r="V479" s="1119">
        <v>0.28235294117647058</v>
      </c>
      <c r="W479" s="1119">
        <v>0.24277456647398843</v>
      </c>
      <c r="X479" s="1119">
        <v>0.25308641975308643</v>
      </c>
      <c r="Y479" s="1203">
        <v>0.24431818181818185</v>
      </c>
      <c r="Z479" s="1119">
        <v>0.28965517241379307</v>
      </c>
      <c r="AA479" s="1119">
        <v>0.29496402877697842</v>
      </c>
      <c r="AB479" s="1438">
        <v>0.31159420289855072</v>
      </c>
      <c r="AC479" s="1384">
        <f t="shared" ref="AC479" si="59">AC476/AC475</f>
        <v>0.27496382054992768</v>
      </c>
      <c r="AD479" s="1105"/>
    </row>
    <row r="480" spans="1:30" s="7" customFormat="1" ht="12.75" customHeight="1">
      <c r="A480" s="5091" t="s">
        <v>152</v>
      </c>
      <c r="B480" s="5313" t="s">
        <v>355</v>
      </c>
      <c r="C480" s="1770" t="s">
        <v>501</v>
      </c>
      <c r="D480" s="4307" t="s">
        <v>593</v>
      </c>
      <c r="E480" s="3966">
        <v>27.6</v>
      </c>
      <c r="F480" s="3967">
        <v>27</v>
      </c>
      <c r="G480" s="3967">
        <v>27.6</v>
      </c>
      <c r="H480" s="3969">
        <v>27.6</v>
      </c>
      <c r="I480" s="3967">
        <v>27</v>
      </c>
      <c r="J480" s="3967">
        <v>27.6</v>
      </c>
      <c r="K480" s="3967">
        <v>27</v>
      </c>
      <c r="L480" s="3967">
        <v>25.8</v>
      </c>
      <c r="M480" s="3967">
        <v>25.8</v>
      </c>
      <c r="N480" s="3969">
        <v>26.4</v>
      </c>
      <c r="O480" s="3967">
        <v>26.4</v>
      </c>
      <c r="P480" s="3967">
        <v>26.4</v>
      </c>
      <c r="Q480" s="3967">
        <v>26.4</v>
      </c>
      <c r="R480" s="3967">
        <v>26.4</v>
      </c>
      <c r="S480" s="3967">
        <v>26.4</v>
      </c>
      <c r="T480" s="3967">
        <v>26.4</v>
      </c>
      <c r="U480" s="3967">
        <v>26.4</v>
      </c>
      <c r="V480" s="3967">
        <v>26.4</v>
      </c>
      <c r="W480" s="3967">
        <v>25.8</v>
      </c>
      <c r="X480" s="3967">
        <v>26.4</v>
      </c>
      <c r="Y480" s="3969">
        <v>26.4</v>
      </c>
      <c r="Z480" s="3967">
        <v>27.6</v>
      </c>
      <c r="AA480" s="3967">
        <v>27.6</v>
      </c>
      <c r="AB480" s="4059">
        <v>28.2</v>
      </c>
      <c r="AC480" s="1423">
        <f>SUM(E480:AB480)</f>
        <v>642.59999999999991</v>
      </c>
      <c r="AD480" s="3261"/>
    </row>
    <row r="481" spans="1:31" s="7" customFormat="1" ht="12.75" customHeight="1">
      <c r="A481" s="5092"/>
      <c r="B481" s="5317"/>
      <c r="C481" s="1780" t="s">
        <v>501</v>
      </c>
      <c r="D481" s="1332" t="s">
        <v>594</v>
      </c>
      <c r="E481" s="3971">
        <v>0</v>
      </c>
      <c r="F481" s="3972">
        <v>0</v>
      </c>
      <c r="G481" s="3972">
        <v>0</v>
      </c>
      <c r="H481" s="3974">
        <v>0</v>
      </c>
      <c r="I481" s="3972">
        <v>0</v>
      </c>
      <c r="J481" s="3972">
        <v>0</v>
      </c>
      <c r="K481" s="3972">
        <v>0</v>
      </c>
      <c r="L481" s="3972">
        <v>0</v>
      </c>
      <c r="M481" s="3972">
        <v>0</v>
      </c>
      <c r="N481" s="3974">
        <v>0</v>
      </c>
      <c r="O481" s="3972">
        <v>0</v>
      </c>
      <c r="P481" s="3972">
        <v>0</v>
      </c>
      <c r="Q481" s="3972">
        <v>0</v>
      </c>
      <c r="R481" s="3972">
        <v>0</v>
      </c>
      <c r="S481" s="3972">
        <v>0</v>
      </c>
      <c r="T481" s="3972">
        <v>0</v>
      </c>
      <c r="U481" s="3972">
        <v>0</v>
      </c>
      <c r="V481" s="3972">
        <v>0</v>
      </c>
      <c r="W481" s="3972">
        <v>0</v>
      </c>
      <c r="X481" s="3972">
        <v>0</v>
      </c>
      <c r="Y481" s="3974">
        <v>0</v>
      </c>
      <c r="Z481" s="3972">
        <v>0</v>
      </c>
      <c r="AA481" s="3972">
        <v>0</v>
      </c>
      <c r="AB481" s="4060">
        <v>0</v>
      </c>
      <c r="AC481" s="1424">
        <f>SUM(E481:AB481)</f>
        <v>0</v>
      </c>
      <c r="AD481" s="3261"/>
    </row>
    <row r="482" spans="1:31" s="7" customFormat="1" ht="12.75" customHeight="1">
      <c r="A482" s="5140"/>
      <c r="B482" s="5317"/>
      <c r="C482" s="1817" t="s">
        <v>315</v>
      </c>
      <c r="D482" s="764" t="s">
        <v>340</v>
      </c>
      <c r="E482" s="428">
        <v>27.6</v>
      </c>
      <c r="F482" s="429">
        <v>27</v>
      </c>
      <c r="G482" s="429">
        <v>27.6</v>
      </c>
      <c r="H482" s="1060">
        <v>27.6</v>
      </c>
      <c r="I482" s="429">
        <v>27</v>
      </c>
      <c r="J482" s="429">
        <v>27.6</v>
      </c>
      <c r="K482" s="429">
        <v>27</v>
      </c>
      <c r="L482" s="429">
        <v>25.8</v>
      </c>
      <c r="M482" s="429">
        <v>25.8</v>
      </c>
      <c r="N482" s="1060">
        <v>26.4</v>
      </c>
      <c r="O482" s="429">
        <v>26.4</v>
      </c>
      <c r="P482" s="429">
        <v>26.4</v>
      </c>
      <c r="Q482" s="429">
        <v>26.4</v>
      </c>
      <c r="R482" s="429">
        <v>26.4</v>
      </c>
      <c r="S482" s="429">
        <v>26.4</v>
      </c>
      <c r="T482" s="429">
        <v>26.4</v>
      </c>
      <c r="U482" s="429">
        <v>26.4</v>
      </c>
      <c r="V482" s="429">
        <v>26.4</v>
      </c>
      <c r="W482" s="429">
        <v>25.8</v>
      </c>
      <c r="X482" s="429">
        <v>26.4</v>
      </c>
      <c r="Y482" s="1060">
        <v>26.4</v>
      </c>
      <c r="Z482" s="429">
        <v>27.6</v>
      </c>
      <c r="AA482" s="429">
        <v>27.6</v>
      </c>
      <c r="AB482" s="430">
        <v>28.2</v>
      </c>
      <c r="AC482" s="1421"/>
      <c r="AD482" s="3261"/>
    </row>
    <row r="483" spans="1:31" s="7" customFormat="1" ht="12.75" customHeight="1">
      <c r="A483" s="5140"/>
      <c r="B483" s="5317"/>
      <c r="C483" s="2014" t="s">
        <v>315</v>
      </c>
      <c r="D483" s="1332" t="s">
        <v>110</v>
      </c>
      <c r="E483" s="2260">
        <v>1.5176064218698735</v>
      </c>
      <c r="F483" s="2261">
        <v>1.4988901219346056</v>
      </c>
      <c r="G483" s="2261">
        <v>1.5176064218698735</v>
      </c>
      <c r="H483" s="2262">
        <v>1.5176064218698735</v>
      </c>
      <c r="I483" s="2261">
        <v>1.4846149779161806</v>
      </c>
      <c r="J483" s="2261">
        <v>1.5176064218698735</v>
      </c>
      <c r="K483" s="2261">
        <v>1.4988901219346056</v>
      </c>
      <c r="L483" s="2261">
        <v>1.4461783441837228</v>
      </c>
      <c r="M483" s="2261">
        <v>1.4461783441837228</v>
      </c>
      <c r="N483" s="2262">
        <v>1.4655814525582809</v>
      </c>
      <c r="O483" s="2261">
        <v>1.4655814525582809</v>
      </c>
      <c r="P483" s="2261">
        <v>1.4655814525582809</v>
      </c>
      <c r="Q483" s="2261">
        <v>1.4655814525582809</v>
      </c>
      <c r="R483" s="2261">
        <v>1.4798103986996234</v>
      </c>
      <c r="S483" s="2261">
        <v>1.4655814525582809</v>
      </c>
      <c r="T483" s="2261">
        <v>1.4798103986996234</v>
      </c>
      <c r="U483" s="2261">
        <v>1.4655814525582809</v>
      </c>
      <c r="V483" s="2261">
        <v>1.4655814525582809</v>
      </c>
      <c r="W483" s="2261">
        <v>1.4322727831819564</v>
      </c>
      <c r="X483" s="2261">
        <v>1.4516235339624874</v>
      </c>
      <c r="Y483" s="2262">
        <v>1.4516235339624874</v>
      </c>
      <c r="Z483" s="2261">
        <v>1.5176064218698735</v>
      </c>
      <c r="AA483" s="2261">
        <v>1.5176064218698735</v>
      </c>
      <c r="AB483" s="2264">
        <v>1.5359695840705139</v>
      </c>
      <c r="AC483" s="1421"/>
      <c r="AD483" s="3261"/>
    </row>
    <row r="484" spans="1:31" s="34" customFormat="1" ht="12.75" customHeight="1" thickBot="1">
      <c r="A484" s="5140"/>
      <c r="B484" s="5318"/>
      <c r="C484" s="1774" t="s">
        <v>315</v>
      </c>
      <c r="D484" s="1415" t="s">
        <v>111</v>
      </c>
      <c r="E484" s="1101">
        <v>0</v>
      </c>
      <c r="F484" s="1102">
        <v>0</v>
      </c>
      <c r="G484" s="1102">
        <v>0</v>
      </c>
      <c r="H484" s="1200">
        <v>0</v>
      </c>
      <c r="I484" s="1102">
        <v>0</v>
      </c>
      <c r="J484" s="1102">
        <v>0</v>
      </c>
      <c r="K484" s="1102">
        <v>0</v>
      </c>
      <c r="L484" s="1102">
        <v>0</v>
      </c>
      <c r="M484" s="1102">
        <v>0</v>
      </c>
      <c r="N484" s="1200">
        <v>0</v>
      </c>
      <c r="O484" s="1108">
        <v>0</v>
      </c>
      <c r="P484" s="1108">
        <v>0</v>
      </c>
      <c r="Q484" s="1108">
        <v>0</v>
      </c>
      <c r="R484" s="1108">
        <v>0</v>
      </c>
      <c r="S484" s="1108">
        <v>0</v>
      </c>
      <c r="T484" s="1108">
        <v>0</v>
      </c>
      <c r="U484" s="1108">
        <v>0</v>
      </c>
      <c r="V484" s="1108">
        <v>0</v>
      </c>
      <c r="W484" s="1108">
        <v>0</v>
      </c>
      <c r="X484" s="1108">
        <v>0</v>
      </c>
      <c r="Y484" s="1200">
        <v>0</v>
      </c>
      <c r="Z484" s="1108">
        <v>0</v>
      </c>
      <c r="AA484" s="1108">
        <v>0</v>
      </c>
      <c r="AB484" s="1439">
        <v>0</v>
      </c>
      <c r="AC484" s="1384">
        <f t="shared" ref="AC484" si="60">AC481/AC480</f>
        <v>0</v>
      </c>
      <c r="AD484" s="1105"/>
    </row>
    <row r="485" spans="1:31" s="7" customFormat="1" ht="12.75" customHeight="1">
      <c r="A485" s="5091" t="s">
        <v>126</v>
      </c>
      <c r="B485" s="5313" t="s">
        <v>355</v>
      </c>
      <c r="C485" s="1770" t="s">
        <v>501</v>
      </c>
      <c r="D485" s="1330" t="s">
        <v>108</v>
      </c>
      <c r="E485" s="3992">
        <v>20.399999999999999</v>
      </c>
      <c r="F485" s="3993">
        <v>25.2</v>
      </c>
      <c r="G485" s="3993">
        <v>25.8</v>
      </c>
      <c r="H485" s="3994">
        <v>19.8</v>
      </c>
      <c r="I485" s="3993">
        <v>20.399999999999999</v>
      </c>
      <c r="J485" s="3993">
        <v>21.6</v>
      </c>
      <c r="K485" s="3993">
        <v>29.4</v>
      </c>
      <c r="L485" s="3993">
        <v>30</v>
      </c>
      <c r="M485" s="3993">
        <v>42.6</v>
      </c>
      <c r="N485" s="3994">
        <v>56.4</v>
      </c>
      <c r="O485" s="3993">
        <v>40.799999999999997</v>
      </c>
      <c r="P485" s="3993">
        <v>41.4</v>
      </c>
      <c r="Q485" s="3993">
        <v>31.2</v>
      </c>
      <c r="R485" s="3993">
        <v>33.6</v>
      </c>
      <c r="S485" s="3993">
        <v>54.6</v>
      </c>
      <c r="T485" s="3993">
        <v>40.799999999999997</v>
      </c>
      <c r="U485" s="3993">
        <v>47.4</v>
      </c>
      <c r="V485" s="3993">
        <v>42.6</v>
      </c>
      <c r="W485" s="3993">
        <v>42</v>
      </c>
      <c r="X485" s="3993">
        <v>29.4</v>
      </c>
      <c r="Y485" s="3994">
        <v>20.399999999999999</v>
      </c>
      <c r="Z485" s="3993">
        <v>20.399999999999999</v>
      </c>
      <c r="AA485" s="3993">
        <v>20.399999999999999</v>
      </c>
      <c r="AB485" s="3995">
        <v>21</v>
      </c>
      <c r="AC485" s="1423">
        <f>SUM(E485:AB485)</f>
        <v>777.59999999999991</v>
      </c>
      <c r="AD485" s="3261"/>
    </row>
    <row r="486" spans="1:31" s="7" customFormat="1" ht="12.75" customHeight="1">
      <c r="A486" s="5092"/>
      <c r="B486" s="5317"/>
      <c r="C486" s="1780" t="s">
        <v>501</v>
      </c>
      <c r="D486" s="1332" t="s">
        <v>109</v>
      </c>
      <c r="E486" s="3971">
        <v>11.4</v>
      </c>
      <c r="F486" s="3972">
        <v>14.4</v>
      </c>
      <c r="G486" s="3972">
        <v>13.8</v>
      </c>
      <c r="H486" s="3974">
        <v>10.8</v>
      </c>
      <c r="I486" s="3972">
        <v>10.8</v>
      </c>
      <c r="J486" s="3972">
        <v>12</v>
      </c>
      <c r="K486" s="3972">
        <v>16.8</v>
      </c>
      <c r="L486" s="3972">
        <v>15</v>
      </c>
      <c r="M486" s="3972">
        <v>25.2</v>
      </c>
      <c r="N486" s="3974">
        <v>34.200000000000003</v>
      </c>
      <c r="O486" s="3972">
        <v>23.4</v>
      </c>
      <c r="P486" s="3972">
        <v>22.2</v>
      </c>
      <c r="Q486" s="3972">
        <v>16.2</v>
      </c>
      <c r="R486" s="3972">
        <v>18.600000000000001</v>
      </c>
      <c r="S486" s="3972">
        <v>33.6</v>
      </c>
      <c r="T486" s="3972">
        <v>24.6</v>
      </c>
      <c r="U486" s="3972">
        <v>30</v>
      </c>
      <c r="V486" s="3972">
        <v>25.2</v>
      </c>
      <c r="W486" s="3972">
        <v>25.8</v>
      </c>
      <c r="X486" s="3972">
        <v>16.2</v>
      </c>
      <c r="Y486" s="3974">
        <v>10.8</v>
      </c>
      <c r="Z486" s="3972">
        <v>11.4</v>
      </c>
      <c r="AA486" s="3972">
        <v>10.8</v>
      </c>
      <c r="AB486" s="4060">
        <v>12.6</v>
      </c>
      <c r="AC486" s="1424">
        <f>SUM(E486:AB486)</f>
        <v>445.8</v>
      </c>
      <c r="AD486" s="3261"/>
    </row>
    <row r="487" spans="1:31" s="7" customFormat="1" ht="12.75" customHeight="1">
      <c r="A487" s="5140"/>
      <c r="B487" s="5317"/>
      <c r="C487" s="1817" t="s">
        <v>315</v>
      </c>
      <c r="D487" s="764" t="s">
        <v>340</v>
      </c>
      <c r="E487" s="428">
        <v>23.369210512980537</v>
      </c>
      <c r="F487" s="429">
        <v>29.024127893874777</v>
      </c>
      <c r="G487" s="429">
        <v>29.258844816567862</v>
      </c>
      <c r="H487" s="1060">
        <v>22.553935355055003</v>
      </c>
      <c r="I487" s="429">
        <v>23.082460874005612</v>
      </c>
      <c r="J487" s="429">
        <v>24.709512338368803</v>
      </c>
      <c r="K487" s="429">
        <v>33.861482542853906</v>
      </c>
      <c r="L487" s="429">
        <v>33.541019662496844</v>
      </c>
      <c r="M487" s="429">
        <v>49.495454336736827</v>
      </c>
      <c r="N487" s="1060">
        <v>65.959078222789017</v>
      </c>
      <c r="O487" s="429">
        <v>47.034030233438422</v>
      </c>
      <c r="P487" s="429">
        <v>46.976589914552115</v>
      </c>
      <c r="Q487" s="429">
        <v>35.1550849806966</v>
      </c>
      <c r="R487" s="429">
        <v>38.404687213932625</v>
      </c>
      <c r="S487" s="429">
        <v>64.110217594389752</v>
      </c>
      <c r="T487" s="429">
        <v>47.64241807465276</v>
      </c>
      <c r="U487" s="429">
        <v>56.095989161436485</v>
      </c>
      <c r="V487" s="429">
        <v>49.495454336736827</v>
      </c>
      <c r="W487" s="429">
        <v>49.291378556498088</v>
      </c>
      <c r="X487" s="429">
        <v>33.567841753678472</v>
      </c>
      <c r="Y487" s="1060">
        <v>23.082460874005612</v>
      </c>
      <c r="Z487" s="429">
        <v>23.369210512980537</v>
      </c>
      <c r="AA487" s="429">
        <v>23.082460874005612</v>
      </c>
      <c r="AB487" s="430">
        <v>24.489997958350262</v>
      </c>
      <c r="AC487" s="1421"/>
      <c r="AD487" s="3261"/>
    </row>
    <row r="488" spans="1:31" s="7" customFormat="1" ht="12.75" customHeight="1">
      <c r="A488" s="5140"/>
      <c r="B488" s="5317"/>
      <c r="C488" s="2014" t="s">
        <v>342</v>
      </c>
      <c r="D488" s="1332" t="s">
        <v>110</v>
      </c>
      <c r="E488" s="3934">
        <v>1</v>
      </c>
      <c r="F488" s="3930">
        <v>3</v>
      </c>
      <c r="G488" s="3930">
        <v>0.8</v>
      </c>
      <c r="H488" s="3931">
        <v>1</v>
      </c>
      <c r="I488" s="3932">
        <v>0.8</v>
      </c>
      <c r="J488" s="3932">
        <v>3</v>
      </c>
      <c r="K488" s="3932">
        <v>0.8</v>
      </c>
      <c r="L488" s="3932">
        <v>3</v>
      </c>
      <c r="M488" s="3932">
        <v>2.9</v>
      </c>
      <c r="N488" s="3931">
        <v>3.4</v>
      </c>
      <c r="O488" s="3932">
        <v>3.3</v>
      </c>
      <c r="P488" s="3932">
        <v>3.2</v>
      </c>
      <c r="Q488" s="3932">
        <v>1.3</v>
      </c>
      <c r="R488" s="3932">
        <v>3.2</v>
      </c>
      <c r="S488" s="3932">
        <v>3.1</v>
      </c>
      <c r="T488" s="3932">
        <v>1.4</v>
      </c>
      <c r="U488" s="3932">
        <v>1</v>
      </c>
      <c r="V488" s="3932">
        <v>2.8</v>
      </c>
      <c r="W488" s="3932">
        <v>0.8</v>
      </c>
      <c r="X488" s="3932">
        <v>1</v>
      </c>
      <c r="Y488" s="3931">
        <v>0.8</v>
      </c>
      <c r="Z488" s="3932">
        <v>1</v>
      </c>
      <c r="AA488" s="3932">
        <v>1</v>
      </c>
      <c r="AB488" s="4302">
        <v>1</v>
      </c>
      <c r="AC488" s="1421"/>
      <c r="AD488" s="3261"/>
    </row>
    <row r="489" spans="1:31" s="34" customFormat="1" ht="12.75" customHeight="1" thickBot="1">
      <c r="A489" s="5140"/>
      <c r="B489" s="5318"/>
      <c r="C489" s="1774" t="s">
        <v>315</v>
      </c>
      <c r="D489" s="1415" t="s">
        <v>111</v>
      </c>
      <c r="E489" s="1101">
        <v>0.55882352941176472</v>
      </c>
      <c r="F489" s="1102">
        <v>0.57142857142857151</v>
      </c>
      <c r="G489" s="1102">
        <v>0.53488372093023262</v>
      </c>
      <c r="H489" s="1200">
        <v>0.54545454545454553</v>
      </c>
      <c r="I489" s="1108">
        <v>0.52941176470588247</v>
      </c>
      <c r="J489" s="1108">
        <v>0.55555555555555547</v>
      </c>
      <c r="K489" s="1108">
        <v>0.57142857142857151</v>
      </c>
      <c r="L489" s="1108">
        <v>0.5</v>
      </c>
      <c r="M489" s="1108">
        <v>0.59154929577464788</v>
      </c>
      <c r="N489" s="1200">
        <v>0.6063829787234043</v>
      </c>
      <c r="O489" s="1108">
        <v>0.57352941176470584</v>
      </c>
      <c r="P489" s="1108">
        <v>0.53623188405797106</v>
      </c>
      <c r="Q489" s="1108">
        <v>0.51923076923076927</v>
      </c>
      <c r="R489" s="1108">
        <v>0.5535714285714286</v>
      </c>
      <c r="S489" s="1108">
        <v>0.61538461538461542</v>
      </c>
      <c r="T489" s="1108">
        <v>0.60294117647058831</v>
      </c>
      <c r="U489" s="1108">
        <v>0.63291139240506333</v>
      </c>
      <c r="V489" s="1108">
        <v>0.59154929577464788</v>
      </c>
      <c r="W489" s="1108">
        <v>0.61428571428571432</v>
      </c>
      <c r="X489" s="1108">
        <v>0.55102040816326536</v>
      </c>
      <c r="Y489" s="1200">
        <v>0.52941176470588247</v>
      </c>
      <c r="Z489" s="1108">
        <v>0.55882352941176472</v>
      </c>
      <c r="AA489" s="1108">
        <v>0.52941176470588247</v>
      </c>
      <c r="AB489" s="1439">
        <v>0.6</v>
      </c>
      <c r="AC489" s="1426">
        <f t="shared" ref="AC489" si="61">AC486/AC485</f>
        <v>0.57330246913580252</v>
      </c>
      <c r="AD489" s="1105"/>
    </row>
    <row r="490" spans="1:31" s="7" customFormat="1" ht="12.75" customHeight="1">
      <c r="A490" s="5091" t="s">
        <v>123</v>
      </c>
      <c r="B490" s="5091" t="s">
        <v>249</v>
      </c>
      <c r="C490" s="1770" t="s">
        <v>501</v>
      </c>
      <c r="D490" s="1330" t="s">
        <v>108</v>
      </c>
      <c r="E490" s="3992">
        <v>88.4</v>
      </c>
      <c r="F490" s="3993">
        <v>68</v>
      </c>
      <c r="G490" s="3993">
        <v>59.2</v>
      </c>
      <c r="H490" s="3994">
        <v>57.2</v>
      </c>
      <c r="I490" s="3993">
        <v>58</v>
      </c>
      <c r="J490" s="3993">
        <v>78.8</v>
      </c>
      <c r="K490" s="3993">
        <v>111.2</v>
      </c>
      <c r="L490" s="3993">
        <v>90.4</v>
      </c>
      <c r="M490" s="3993">
        <v>102</v>
      </c>
      <c r="N490" s="3994">
        <v>118</v>
      </c>
      <c r="O490" s="3993">
        <v>113.6</v>
      </c>
      <c r="P490" s="3993">
        <v>118.4</v>
      </c>
      <c r="Q490" s="3993">
        <v>126.4</v>
      </c>
      <c r="R490" s="3993">
        <v>128.4</v>
      </c>
      <c r="S490" s="3993">
        <v>102.4</v>
      </c>
      <c r="T490" s="3993">
        <v>100.4</v>
      </c>
      <c r="U490" s="3993">
        <v>102</v>
      </c>
      <c r="V490" s="3993">
        <v>128.4</v>
      </c>
      <c r="W490" s="3993">
        <v>116.4</v>
      </c>
      <c r="X490" s="3993">
        <v>107.6</v>
      </c>
      <c r="Y490" s="3994">
        <v>112</v>
      </c>
      <c r="Z490" s="3993">
        <v>122.4</v>
      </c>
      <c r="AA490" s="3993">
        <v>102.4</v>
      </c>
      <c r="AB490" s="3995">
        <v>116.4</v>
      </c>
      <c r="AC490" s="1412">
        <f>SUM(E490:AB490)</f>
        <v>2428.400000000001</v>
      </c>
      <c r="AD490" s="3261"/>
    </row>
    <row r="491" spans="1:31" s="7" customFormat="1" ht="12.75" customHeight="1">
      <c r="A491" s="5092"/>
      <c r="B491" s="5092"/>
      <c r="C491" s="1780" t="s">
        <v>501</v>
      </c>
      <c r="D491" s="1332" t="s">
        <v>109</v>
      </c>
      <c r="E491" s="3971">
        <v>58.8</v>
      </c>
      <c r="F491" s="3972">
        <v>48.8</v>
      </c>
      <c r="G491" s="3972">
        <v>44.4</v>
      </c>
      <c r="H491" s="3974">
        <v>42.8</v>
      </c>
      <c r="I491" s="3972">
        <v>43.6</v>
      </c>
      <c r="J491" s="3972">
        <v>55.6</v>
      </c>
      <c r="K491" s="3972">
        <v>66.400000000000006</v>
      </c>
      <c r="L491" s="3972">
        <v>59.2</v>
      </c>
      <c r="M491" s="3972">
        <v>61.2</v>
      </c>
      <c r="N491" s="3974">
        <v>68</v>
      </c>
      <c r="O491" s="3972">
        <v>70.8</v>
      </c>
      <c r="P491" s="3972">
        <v>69.599999999999994</v>
      </c>
      <c r="Q491" s="3972">
        <v>68.8</v>
      </c>
      <c r="R491" s="3972">
        <v>74.400000000000006</v>
      </c>
      <c r="S491" s="3972">
        <v>69.599999999999994</v>
      </c>
      <c r="T491" s="3972">
        <v>69.2</v>
      </c>
      <c r="U491" s="3972">
        <v>62.4</v>
      </c>
      <c r="V491" s="3972">
        <v>69.2</v>
      </c>
      <c r="W491" s="3972">
        <v>66.8</v>
      </c>
      <c r="X491" s="3972">
        <v>64.400000000000006</v>
      </c>
      <c r="Y491" s="3974">
        <v>63.6</v>
      </c>
      <c r="Z491" s="3972">
        <v>64.8</v>
      </c>
      <c r="AA491" s="3972">
        <v>61.2</v>
      </c>
      <c r="AB491" s="4060">
        <v>66.400000000000006</v>
      </c>
      <c r="AC491" s="1413">
        <f>SUM(E491:AB491)</f>
        <v>1490</v>
      </c>
      <c r="AD491" s="3261"/>
      <c r="AE491" s="3270"/>
    </row>
    <row r="492" spans="1:31" s="7" customFormat="1" ht="12.75" customHeight="1">
      <c r="A492" s="5140"/>
      <c r="B492" s="5140"/>
      <c r="C492" s="1817" t="s">
        <v>315</v>
      </c>
      <c r="D492" s="764" t="s">
        <v>340</v>
      </c>
      <c r="E492" s="428">
        <v>106.16967551989597</v>
      </c>
      <c r="F492" s="429">
        <v>83.698506557763622</v>
      </c>
      <c r="G492" s="429">
        <v>74</v>
      </c>
      <c r="H492" s="1060">
        <v>71.440044792819108</v>
      </c>
      <c r="I492" s="429">
        <v>72.560044101419891</v>
      </c>
      <c r="J492" s="429">
        <v>96.440655327512161</v>
      </c>
      <c r="K492" s="429">
        <v>129.51602217486453</v>
      </c>
      <c r="L492" s="429">
        <v>108.0592430104894</v>
      </c>
      <c r="M492" s="429">
        <v>118.95141865484413</v>
      </c>
      <c r="N492" s="1060">
        <v>136.19104228986575</v>
      </c>
      <c r="O492" s="429">
        <v>133.85663973072087</v>
      </c>
      <c r="P492" s="429">
        <v>137.34161787309773</v>
      </c>
      <c r="Q492" s="429">
        <v>143.9110836593207</v>
      </c>
      <c r="R492" s="429">
        <v>148.39784365010161</v>
      </c>
      <c r="S492" s="429">
        <v>123.81405412956964</v>
      </c>
      <c r="T492" s="429">
        <v>121.93768900549166</v>
      </c>
      <c r="U492" s="429">
        <v>119.57324115369626</v>
      </c>
      <c r="V492" s="429">
        <v>145.86020704770715</v>
      </c>
      <c r="W492" s="429">
        <v>134.20581209470774</v>
      </c>
      <c r="X492" s="429">
        <v>125.39984051026539</v>
      </c>
      <c r="Y492" s="1060">
        <v>128.79813663248393</v>
      </c>
      <c r="Z492" s="429">
        <v>138.49476524403369</v>
      </c>
      <c r="AA492" s="429">
        <v>119.29459333934628</v>
      </c>
      <c r="AB492" s="430">
        <v>134.00716398760181</v>
      </c>
      <c r="AC492" s="1421"/>
      <c r="AD492" s="3261"/>
      <c r="AE492" s="14"/>
    </row>
    <row r="493" spans="1:31" s="7" customFormat="1" ht="12.75" customHeight="1">
      <c r="A493" s="5140"/>
      <c r="B493" s="5140"/>
      <c r="C493" s="2014" t="s">
        <v>342</v>
      </c>
      <c r="D493" s="1332" t="s">
        <v>110</v>
      </c>
      <c r="E493" s="3934">
        <v>5.2</v>
      </c>
      <c r="F493" s="3930">
        <v>3.6</v>
      </c>
      <c r="G493" s="3930">
        <v>3.6</v>
      </c>
      <c r="H493" s="3931">
        <v>3.5</v>
      </c>
      <c r="I493" s="3932">
        <v>3.7</v>
      </c>
      <c r="J493" s="3932">
        <v>5.4</v>
      </c>
      <c r="K493" s="3932">
        <v>6.5</v>
      </c>
      <c r="L493" s="3932">
        <v>4.5999999999999996</v>
      </c>
      <c r="M493" s="3932">
        <v>6.7</v>
      </c>
      <c r="N493" s="3931">
        <v>7.3</v>
      </c>
      <c r="O493" s="3932">
        <v>6.6</v>
      </c>
      <c r="P493" s="3932">
        <v>6.4</v>
      </c>
      <c r="Q493" s="3932">
        <v>7.9</v>
      </c>
      <c r="R493" s="3932">
        <v>6.7</v>
      </c>
      <c r="S493" s="3932">
        <v>6</v>
      </c>
      <c r="T493" s="3932">
        <v>5.6</v>
      </c>
      <c r="U493" s="3932">
        <v>6</v>
      </c>
      <c r="V493" s="3932">
        <v>7.6</v>
      </c>
      <c r="W493" s="3932">
        <v>5.9</v>
      </c>
      <c r="X493" s="3932">
        <v>6.8</v>
      </c>
      <c r="Y493" s="3931">
        <v>7</v>
      </c>
      <c r="Z493" s="3932">
        <v>6.6</v>
      </c>
      <c r="AA493" s="3932">
        <v>5</v>
      </c>
      <c r="AB493" s="4302">
        <v>5.4</v>
      </c>
      <c r="AC493" s="1421"/>
      <c r="AD493" s="3261"/>
      <c r="AE493" s="14"/>
    </row>
    <row r="494" spans="1:31" s="34" customFormat="1" ht="12.75" customHeight="1" thickBot="1">
      <c r="A494" s="5140"/>
      <c r="B494" s="5140"/>
      <c r="C494" s="1774" t="s">
        <v>315</v>
      </c>
      <c r="D494" s="1415" t="s">
        <v>111</v>
      </c>
      <c r="E494" s="1118">
        <v>0.66515837104072395</v>
      </c>
      <c r="F494" s="1118">
        <v>0.71764705882352942</v>
      </c>
      <c r="G494" s="1118">
        <v>0.74999999999999989</v>
      </c>
      <c r="H494" s="1203">
        <v>0.74825174825174812</v>
      </c>
      <c r="I494" s="1119">
        <v>0.75172413793103454</v>
      </c>
      <c r="J494" s="1119">
        <v>0.70558375634517767</v>
      </c>
      <c r="K494" s="1119">
        <v>0.59712230215827344</v>
      </c>
      <c r="L494" s="1119">
        <v>0.65486725663716816</v>
      </c>
      <c r="M494" s="1119">
        <v>0.6</v>
      </c>
      <c r="N494" s="1203">
        <v>0.57627118644067798</v>
      </c>
      <c r="O494" s="1119">
        <v>0.62323943661971837</v>
      </c>
      <c r="P494" s="1119">
        <v>0.58783783783783772</v>
      </c>
      <c r="Q494" s="1119">
        <v>0.54430379746835433</v>
      </c>
      <c r="R494" s="1119">
        <v>0.57943925233644866</v>
      </c>
      <c r="S494" s="1119">
        <v>0.67968749999999989</v>
      </c>
      <c r="T494" s="1119">
        <v>0.68924302788844616</v>
      </c>
      <c r="U494" s="1119">
        <v>0.61176470588235288</v>
      </c>
      <c r="V494" s="1119">
        <v>0.5389408099688473</v>
      </c>
      <c r="W494" s="1119">
        <v>0.57388316151202745</v>
      </c>
      <c r="X494" s="1119">
        <v>0.5985130111524164</v>
      </c>
      <c r="Y494" s="1203">
        <v>0.56785714285714284</v>
      </c>
      <c r="Z494" s="1119">
        <v>0.52941176470588236</v>
      </c>
      <c r="AA494" s="1119">
        <v>0.59765625</v>
      </c>
      <c r="AB494" s="1438">
        <v>0.57044673539518898</v>
      </c>
      <c r="AC494" s="1384">
        <f t="shared" ref="AC494" si="62">AC491/AC490</f>
        <v>0.61357272278043129</v>
      </c>
      <c r="AD494" s="1105"/>
    </row>
    <row r="495" spans="1:31" s="7" customFormat="1" ht="12.75" customHeight="1">
      <c r="A495" s="5091" t="s">
        <v>159</v>
      </c>
      <c r="B495" s="5313" t="s">
        <v>355</v>
      </c>
      <c r="C495" s="1770" t="s">
        <v>501</v>
      </c>
      <c r="D495" s="1330" t="s">
        <v>108</v>
      </c>
      <c r="E495" s="3966">
        <v>737.2</v>
      </c>
      <c r="F495" s="3967">
        <v>736.8</v>
      </c>
      <c r="G495" s="3967">
        <v>736.4</v>
      </c>
      <c r="H495" s="3969">
        <v>735.6</v>
      </c>
      <c r="I495" s="3967">
        <v>736</v>
      </c>
      <c r="J495" s="3967">
        <v>735.2</v>
      </c>
      <c r="K495" s="3967">
        <v>734.4</v>
      </c>
      <c r="L495" s="3967">
        <v>734.4</v>
      </c>
      <c r="M495" s="3967">
        <v>736</v>
      </c>
      <c r="N495" s="3969">
        <v>736.8</v>
      </c>
      <c r="O495" s="3967">
        <v>735.6</v>
      </c>
      <c r="P495" s="3967">
        <v>733.2</v>
      </c>
      <c r="Q495" s="3967">
        <v>732.4</v>
      </c>
      <c r="R495" s="3967">
        <v>731.6</v>
      </c>
      <c r="S495" s="3967">
        <v>733.2</v>
      </c>
      <c r="T495" s="3967">
        <v>731.2</v>
      </c>
      <c r="U495" s="3967">
        <v>730.4</v>
      </c>
      <c r="V495" s="3967">
        <v>730.4</v>
      </c>
      <c r="W495" s="3967">
        <v>729.6</v>
      </c>
      <c r="X495" s="3967">
        <v>728.8</v>
      </c>
      <c r="Y495" s="3969">
        <v>729.2</v>
      </c>
      <c r="Z495" s="3967">
        <v>729.6</v>
      </c>
      <c r="AA495" s="3967">
        <v>730.8</v>
      </c>
      <c r="AB495" s="4059">
        <v>731.2</v>
      </c>
      <c r="AC495" s="1423">
        <f>SUM(E495:AB495)</f>
        <v>17596.000000000004</v>
      </c>
      <c r="AD495" s="3261"/>
    </row>
    <row r="496" spans="1:31" s="7" customFormat="1" ht="12.75" customHeight="1">
      <c r="A496" s="5092"/>
      <c r="B496" s="5317"/>
      <c r="C496" s="1780" t="s">
        <v>501</v>
      </c>
      <c r="D496" s="1332" t="s">
        <v>109</v>
      </c>
      <c r="E496" s="3992">
        <v>319.2</v>
      </c>
      <c r="F496" s="3993">
        <v>318</v>
      </c>
      <c r="G496" s="3993">
        <v>318.8</v>
      </c>
      <c r="H496" s="3994">
        <v>318.8</v>
      </c>
      <c r="I496" s="3993">
        <v>319.2</v>
      </c>
      <c r="J496" s="3993">
        <v>318.8</v>
      </c>
      <c r="K496" s="3993">
        <v>315.60000000000002</v>
      </c>
      <c r="L496" s="3993">
        <v>310.8</v>
      </c>
      <c r="M496" s="3993">
        <v>311.2</v>
      </c>
      <c r="N496" s="3994">
        <v>309.60000000000002</v>
      </c>
      <c r="O496" s="3993">
        <v>308.8</v>
      </c>
      <c r="P496" s="3993">
        <v>307.2</v>
      </c>
      <c r="Q496" s="3993">
        <v>308</v>
      </c>
      <c r="R496" s="3993">
        <v>306.8</v>
      </c>
      <c r="S496" s="3993">
        <v>313.2</v>
      </c>
      <c r="T496" s="3993">
        <v>308.8</v>
      </c>
      <c r="U496" s="3993">
        <v>306.8</v>
      </c>
      <c r="V496" s="3993">
        <v>307.60000000000002</v>
      </c>
      <c r="W496" s="3993">
        <v>308.8</v>
      </c>
      <c r="X496" s="3993">
        <v>309.2</v>
      </c>
      <c r="Y496" s="3994">
        <v>310.39999999999998</v>
      </c>
      <c r="Z496" s="3993">
        <v>311.2</v>
      </c>
      <c r="AA496" s="3993">
        <v>314.39999999999998</v>
      </c>
      <c r="AB496" s="3995">
        <v>317.2</v>
      </c>
      <c r="AC496" s="1424">
        <f>SUM(E496:AB496)</f>
        <v>7498.4</v>
      </c>
      <c r="AD496" s="3261"/>
    </row>
    <row r="497" spans="1:30" s="7" customFormat="1" ht="12.75" customHeight="1">
      <c r="A497" s="5140"/>
      <c r="B497" s="5317"/>
      <c r="C497" s="1817" t="s">
        <v>315</v>
      </c>
      <c r="D497" s="764" t="s">
        <v>340</v>
      </c>
      <c r="E497" s="428">
        <v>803.33833470089053</v>
      </c>
      <c r="F497" s="429">
        <v>802.49500933027616</v>
      </c>
      <c r="G497" s="429">
        <v>802.44526293074966</v>
      </c>
      <c r="H497" s="1060">
        <v>801.71116993590658</v>
      </c>
      <c r="I497" s="429">
        <v>802.2372716347702</v>
      </c>
      <c r="J497" s="429">
        <v>801.34417075311649</v>
      </c>
      <c r="K497" s="429">
        <v>799.34142892758905</v>
      </c>
      <c r="L497" s="429">
        <v>797.45846286812957</v>
      </c>
      <c r="M497" s="429">
        <v>799.08788002321739</v>
      </c>
      <c r="N497" s="1060">
        <v>799.20360359547931</v>
      </c>
      <c r="O497" s="429">
        <v>797.7874403624063</v>
      </c>
      <c r="P497" s="429">
        <v>794.95539497508923</v>
      </c>
      <c r="Q497" s="429">
        <v>794.5273815294222</v>
      </c>
      <c r="R497" s="429">
        <v>793.32515401946011</v>
      </c>
      <c r="S497" s="429">
        <v>797.29322084161743</v>
      </c>
      <c r="T497" s="429">
        <v>793.73224704556389</v>
      </c>
      <c r="U497" s="429">
        <v>792.2186566851351</v>
      </c>
      <c r="V497" s="429">
        <v>792.52881335633469</v>
      </c>
      <c r="W497" s="429">
        <v>792.25854365857117</v>
      </c>
      <c r="X497" s="429">
        <v>791.67801535725368</v>
      </c>
      <c r="Y497" s="1060">
        <v>792.5154888076321</v>
      </c>
      <c r="Z497" s="429">
        <v>793.19707513328615</v>
      </c>
      <c r="AA497" s="429">
        <v>795.56017999897404</v>
      </c>
      <c r="AB497" s="430">
        <v>797.03781591590746</v>
      </c>
      <c r="AC497" s="1425"/>
      <c r="AD497" s="3261"/>
    </row>
    <row r="498" spans="1:30" s="7" customFormat="1" ht="12.75" customHeight="1">
      <c r="A498" s="5140"/>
      <c r="B498" s="5317"/>
      <c r="C498" s="2014" t="s">
        <v>342</v>
      </c>
      <c r="D498" s="1332" t="s">
        <v>110</v>
      </c>
      <c r="E498" s="3934">
        <v>48</v>
      </c>
      <c r="F498" s="3930">
        <v>47.9</v>
      </c>
      <c r="G498" s="3930">
        <v>47.9</v>
      </c>
      <c r="H498" s="3931">
        <v>47.9</v>
      </c>
      <c r="I498" s="3932">
        <v>47.9</v>
      </c>
      <c r="J498" s="3932">
        <v>47.9</v>
      </c>
      <c r="K498" s="3932">
        <v>48</v>
      </c>
      <c r="L498" s="3932">
        <v>48.2</v>
      </c>
      <c r="M498" s="3932">
        <v>48.5</v>
      </c>
      <c r="N498" s="3931">
        <v>48.4</v>
      </c>
      <c r="O498" s="3932">
        <v>48.5</v>
      </c>
      <c r="P498" s="3932">
        <v>48.4</v>
      </c>
      <c r="Q498" s="3932">
        <v>48.2</v>
      </c>
      <c r="R498" s="3932">
        <v>48.3</v>
      </c>
      <c r="S498" s="3932">
        <v>48.4</v>
      </c>
      <c r="T498" s="3932">
        <v>48.3</v>
      </c>
      <c r="U498" s="3932">
        <v>48.2</v>
      </c>
      <c r="V498" s="3932">
        <v>48</v>
      </c>
      <c r="W498" s="3932">
        <v>47.7</v>
      </c>
      <c r="X498" s="3932">
        <v>47.7</v>
      </c>
      <c r="Y498" s="3931">
        <v>47.7</v>
      </c>
      <c r="Z498" s="3932">
        <v>47.8</v>
      </c>
      <c r="AA498" s="3932">
        <v>47.6</v>
      </c>
      <c r="AB498" s="4302">
        <v>47.5</v>
      </c>
      <c r="AC498" s="1425"/>
      <c r="AD498" s="3261"/>
    </row>
    <row r="499" spans="1:30" s="34" customFormat="1" ht="12.75" customHeight="1" thickBot="1">
      <c r="A499" s="5140"/>
      <c r="B499" s="5318"/>
      <c r="C499" s="1775" t="s">
        <v>315</v>
      </c>
      <c r="D499" s="1415" t="s">
        <v>111</v>
      </c>
      <c r="E499" s="1101">
        <v>0.43298969072164945</v>
      </c>
      <c r="F499" s="1102">
        <v>0.43159609120521175</v>
      </c>
      <c r="G499" s="1102">
        <v>0.43291689299293867</v>
      </c>
      <c r="H499" s="1200">
        <v>0.43338771071234367</v>
      </c>
      <c r="I499" s="1108">
        <v>0.43369565217391304</v>
      </c>
      <c r="J499" s="1108">
        <v>0.43362350380848746</v>
      </c>
      <c r="K499" s="1108">
        <v>0.4297385620915033</v>
      </c>
      <c r="L499" s="1108">
        <v>0.42320261437908502</v>
      </c>
      <c r="M499" s="1108">
        <v>0.42282608695652174</v>
      </c>
      <c r="N499" s="1200">
        <v>0.42019543973941376</v>
      </c>
      <c r="O499" s="1108">
        <v>0.41979336595976074</v>
      </c>
      <c r="P499" s="1108">
        <v>0.4189852700490998</v>
      </c>
      <c r="Q499" s="1108">
        <v>0.42053522665210269</v>
      </c>
      <c r="R499" s="1108">
        <v>0.41935483870967744</v>
      </c>
      <c r="S499" s="1108">
        <v>0.42716857610474629</v>
      </c>
      <c r="T499" s="1108">
        <v>0.42231947483588622</v>
      </c>
      <c r="U499" s="1108">
        <v>0.4200438116100767</v>
      </c>
      <c r="V499" s="1108">
        <v>0.42113910186199349</v>
      </c>
      <c r="W499" s="1108">
        <v>0.4232456140350877</v>
      </c>
      <c r="X499" s="1108">
        <v>0.42425905598243691</v>
      </c>
      <c r="Y499" s="1200">
        <v>0.42567196928140422</v>
      </c>
      <c r="Z499" s="1108">
        <v>0.42653508771929821</v>
      </c>
      <c r="AA499" s="1108">
        <v>0.43021346469622329</v>
      </c>
      <c r="AB499" s="1439">
        <v>0.43380743982494524</v>
      </c>
      <c r="AC499" s="1384">
        <f t="shared" ref="AC499" si="63">AC496/AC495</f>
        <v>0.42614230506933382</v>
      </c>
      <c r="AD499" s="1105"/>
    </row>
    <row r="500" spans="1:30" s="7" customFormat="1" ht="12.75" customHeight="1">
      <c r="A500" s="5091" t="s">
        <v>122</v>
      </c>
      <c r="B500" s="5313" t="s">
        <v>355</v>
      </c>
      <c r="C500" s="1770" t="s">
        <v>501</v>
      </c>
      <c r="D500" s="1452" t="s">
        <v>593</v>
      </c>
      <c r="E500" s="3992">
        <v>83.6</v>
      </c>
      <c r="F500" s="3993">
        <v>83.6</v>
      </c>
      <c r="G500" s="3993">
        <v>83.6</v>
      </c>
      <c r="H500" s="3994">
        <v>84</v>
      </c>
      <c r="I500" s="3993">
        <v>84</v>
      </c>
      <c r="J500" s="3993">
        <v>82.8</v>
      </c>
      <c r="K500" s="3993">
        <v>77.2</v>
      </c>
      <c r="L500" s="3993">
        <v>72.8</v>
      </c>
      <c r="M500" s="3993">
        <v>72.400000000000006</v>
      </c>
      <c r="N500" s="3994">
        <v>73.599999999999994</v>
      </c>
      <c r="O500" s="3993">
        <v>73.599999999999994</v>
      </c>
      <c r="P500" s="3993">
        <v>72.400000000000006</v>
      </c>
      <c r="Q500" s="3993">
        <v>72.8</v>
      </c>
      <c r="R500" s="3993">
        <v>72.400000000000006</v>
      </c>
      <c r="S500" s="3993">
        <v>76</v>
      </c>
      <c r="T500" s="3993">
        <v>78.400000000000006</v>
      </c>
      <c r="U500" s="3993">
        <v>77.2</v>
      </c>
      <c r="V500" s="3993">
        <v>73.599999999999994</v>
      </c>
      <c r="W500" s="3993">
        <v>70</v>
      </c>
      <c r="X500" s="3993">
        <v>70.8</v>
      </c>
      <c r="Y500" s="3994">
        <v>73.2</v>
      </c>
      <c r="Z500" s="3993">
        <v>82</v>
      </c>
      <c r="AA500" s="3993">
        <v>82</v>
      </c>
      <c r="AB500" s="3995">
        <v>82.8</v>
      </c>
      <c r="AC500" s="1423">
        <f>SUM(E500:AB500)</f>
        <v>1854.8</v>
      </c>
      <c r="AD500" s="3261"/>
    </row>
    <row r="501" spans="1:30" s="7" customFormat="1" ht="12.75" customHeight="1">
      <c r="A501" s="5092"/>
      <c r="B501" s="5317"/>
      <c r="C501" s="1780" t="s">
        <v>501</v>
      </c>
      <c r="D501" s="1453" t="s">
        <v>595</v>
      </c>
      <c r="E501" s="3992">
        <v>76</v>
      </c>
      <c r="F501" s="3993">
        <v>77.2</v>
      </c>
      <c r="G501" s="3993">
        <v>77.599999999999994</v>
      </c>
      <c r="H501" s="3994">
        <v>77.599999999999994</v>
      </c>
      <c r="I501" s="3993">
        <v>78</v>
      </c>
      <c r="J501" s="3993">
        <v>76.400000000000006</v>
      </c>
      <c r="K501" s="3993">
        <v>76</v>
      </c>
      <c r="L501" s="3993">
        <v>74.400000000000006</v>
      </c>
      <c r="M501" s="3993">
        <v>74</v>
      </c>
      <c r="N501" s="3994">
        <v>72.400000000000006</v>
      </c>
      <c r="O501" s="3993">
        <v>72.400000000000006</v>
      </c>
      <c r="P501" s="3993">
        <v>72</v>
      </c>
      <c r="Q501" s="3993">
        <v>72</v>
      </c>
      <c r="R501" s="3993">
        <v>72.400000000000006</v>
      </c>
      <c r="S501" s="3993">
        <v>70.8</v>
      </c>
      <c r="T501" s="3993">
        <v>68.8</v>
      </c>
      <c r="U501" s="3993">
        <v>69.2</v>
      </c>
      <c r="V501" s="3993">
        <v>72</v>
      </c>
      <c r="W501" s="3993">
        <v>73.2</v>
      </c>
      <c r="X501" s="3993">
        <v>72.8</v>
      </c>
      <c r="Y501" s="3994">
        <v>72.8</v>
      </c>
      <c r="Z501" s="3993">
        <v>74.8</v>
      </c>
      <c r="AA501" s="3993">
        <v>74.8</v>
      </c>
      <c r="AB501" s="3995">
        <v>74.400000000000006</v>
      </c>
      <c r="AC501" s="1424">
        <f>SUM(E501:AB501)</f>
        <v>1771.9999999999998</v>
      </c>
      <c r="AD501" s="3261"/>
    </row>
    <row r="502" spans="1:30" s="7" customFormat="1" ht="12.75" customHeight="1">
      <c r="A502" s="5140"/>
      <c r="B502" s="5317"/>
      <c r="C502" s="1817" t="s">
        <v>315</v>
      </c>
      <c r="D502" s="757" t="s">
        <v>340</v>
      </c>
      <c r="E502" s="428">
        <v>112.98212247962064</v>
      </c>
      <c r="F502" s="429">
        <v>113.79279414796</v>
      </c>
      <c r="G502" s="429">
        <v>114.06454313238622</v>
      </c>
      <c r="H502" s="1060">
        <v>114.35803426082488</v>
      </c>
      <c r="I502" s="429">
        <v>114.62983904725679</v>
      </c>
      <c r="J502" s="429">
        <v>112.66232733260928</v>
      </c>
      <c r="K502" s="429">
        <v>108.33208204405562</v>
      </c>
      <c r="L502" s="429">
        <v>104.09226676367463</v>
      </c>
      <c r="M502" s="429">
        <v>103.52661493548412</v>
      </c>
      <c r="N502" s="1060">
        <v>103.24107709627985</v>
      </c>
      <c r="O502" s="429">
        <v>103.24107709627985</v>
      </c>
      <c r="P502" s="429">
        <v>102.10661095149521</v>
      </c>
      <c r="Q502" s="429">
        <v>102.39062457080726</v>
      </c>
      <c r="R502" s="429">
        <v>102.38906191581209</v>
      </c>
      <c r="S502" s="429">
        <v>103.86837824862772</v>
      </c>
      <c r="T502" s="429">
        <v>104.30723848324239</v>
      </c>
      <c r="U502" s="429">
        <v>103.6748764166131</v>
      </c>
      <c r="V502" s="429">
        <v>102.96096347645548</v>
      </c>
      <c r="W502" s="429">
        <v>101.28296994065687</v>
      </c>
      <c r="X502" s="429">
        <v>101.55038158470897</v>
      </c>
      <c r="Y502" s="1060">
        <v>103.23797750827939</v>
      </c>
      <c r="Z502" s="429">
        <v>110.99117082002515</v>
      </c>
      <c r="AA502" s="429">
        <v>110.99117082002515</v>
      </c>
      <c r="AB502" s="430">
        <v>111.31576707726539</v>
      </c>
      <c r="AC502" s="1334"/>
      <c r="AD502" s="3261"/>
    </row>
    <row r="503" spans="1:30" s="7" customFormat="1" ht="12.75" customHeight="1">
      <c r="A503" s="5140"/>
      <c r="B503" s="5317"/>
      <c r="C503" s="3663" t="s">
        <v>342</v>
      </c>
      <c r="D503" s="1453" t="s">
        <v>110</v>
      </c>
      <c r="E503" s="3934">
        <v>5</v>
      </c>
      <c r="F503" s="3930">
        <v>5</v>
      </c>
      <c r="G503" s="3930">
        <v>5.2</v>
      </c>
      <c r="H503" s="3931">
        <v>5.2</v>
      </c>
      <c r="I503" s="3932">
        <v>5.2</v>
      </c>
      <c r="J503" s="3932">
        <v>4.8</v>
      </c>
      <c r="K503" s="3932">
        <v>4.5999999999999996</v>
      </c>
      <c r="L503" s="3932">
        <v>4.4000000000000004</v>
      </c>
      <c r="M503" s="3932">
        <v>4.5999999999999996</v>
      </c>
      <c r="N503" s="3931">
        <v>4.5999999999999996</v>
      </c>
      <c r="O503" s="3932">
        <v>4.5999999999999996</v>
      </c>
      <c r="P503" s="3932">
        <v>4.4000000000000004</v>
      </c>
      <c r="Q503" s="3932">
        <v>4.4000000000000004</v>
      </c>
      <c r="R503" s="3932">
        <v>4.5999999999999996</v>
      </c>
      <c r="S503" s="3932">
        <v>4.5999999999999996</v>
      </c>
      <c r="T503" s="3932">
        <v>4.5</v>
      </c>
      <c r="U503" s="3932">
        <v>4.4000000000000004</v>
      </c>
      <c r="V503" s="3932">
        <v>4.4000000000000004</v>
      </c>
      <c r="W503" s="3932">
        <v>4.2</v>
      </c>
      <c r="X503" s="3932">
        <v>4.3</v>
      </c>
      <c r="Y503" s="3931">
        <v>4.8</v>
      </c>
      <c r="Z503" s="3932">
        <v>5</v>
      </c>
      <c r="AA503" s="3932">
        <v>4.9000000000000004</v>
      </c>
      <c r="AB503" s="4302">
        <v>5</v>
      </c>
      <c r="AC503" s="1334"/>
      <c r="AD503" s="3261"/>
    </row>
    <row r="504" spans="1:30" s="7" customFormat="1" ht="12.75" customHeight="1" thickBot="1">
      <c r="A504" s="5140"/>
      <c r="B504" s="5318"/>
      <c r="C504" s="1782" t="s">
        <v>315</v>
      </c>
      <c r="D504" s="1386" t="s">
        <v>111</v>
      </c>
      <c r="E504" s="1101">
        <v>0.90909090909090917</v>
      </c>
      <c r="F504" s="1102">
        <v>0.92344497607655507</v>
      </c>
      <c r="G504" s="1102">
        <v>0.92822966507177029</v>
      </c>
      <c r="H504" s="1200">
        <v>0.92380952380952375</v>
      </c>
      <c r="I504" s="1108">
        <v>0.9285714285714286</v>
      </c>
      <c r="J504" s="1108">
        <v>0.92270531400966194</v>
      </c>
      <c r="K504" s="1108">
        <v>0.98445595854922274</v>
      </c>
      <c r="L504" s="1108">
        <v>1.0219780219780221</v>
      </c>
      <c r="M504" s="1108">
        <v>1.0220994475138121</v>
      </c>
      <c r="N504" s="1200">
        <v>0.98369565217391319</v>
      </c>
      <c r="O504" s="1108">
        <v>0.98369565217391319</v>
      </c>
      <c r="P504" s="1108">
        <v>0.99447513812154686</v>
      </c>
      <c r="Q504" s="1108">
        <v>0.98901098901098905</v>
      </c>
      <c r="R504" s="1108">
        <v>1</v>
      </c>
      <c r="S504" s="1108">
        <v>0.93157894736842106</v>
      </c>
      <c r="T504" s="1108">
        <v>0.87755102040816313</v>
      </c>
      <c r="U504" s="1108">
        <v>0.89637305699481862</v>
      </c>
      <c r="V504" s="1108">
        <v>0.97826086956521752</v>
      </c>
      <c r="W504" s="1108">
        <v>1.0457142857142858</v>
      </c>
      <c r="X504" s="1108">
        <v>1.0282485875706215</v>
      </c>
      <c r="Y504" s="1200">
        <v>0.99453551912568294</v>
      </c>
      <c r="Z504" s="1108">
        <v>0.91219512195121943</v>
      </c>
      <c r="AA504" s="1108">
        <v>0.91219512195121943</v>
      </c>
      <c r="AB504" s="1439">
        <v>0.89855072463768126</v>
      </c>
      <c r="AC504" s="1426">
        <f t="shared" ref="AC504" si="64">AC501/AC500</f>
        <v>0.95535906836316575</v>
      </c>
      <c r="AD504" s="3261"/>
    </row>
    <row r="505" spans="1:30" s="7" customFormat="1" ht="12.75" customHeight="1">
      <c r="A505" s="5091" t="s">
        <v>130</v>
      </c>
      <c r="B505" s="5283" t="s">
        <v>160</v>
      </c>
      <c r="C505" s="1798"/>
      <c r="D505" s="1288" t="s">
        <v>108</v>
      </c>
      <c r="E505" s="2894"/>
      <c r="F505" s="2884"/>
      <c r="G505" s="2884"/>
      <c r="H505" s="2885"/>
      <c r="I505" s="2884"/>
      <c r="J505" s="2884"/>
      <c r="K505" s="2884"/>
      <c r="L505" s="2884"/>
      <c r="M505" s="2884"/>
      <c r="N505" s="2885"/>
      <c r="O505" s="2884"/>
      <c r="P505" s="2884"/>
      <c r="Q505" s="2884"/>
      <c r="R505" s="2884"/>
      <c r="S505" s="2884"/>
      <c r="T505" s="2884"/>
      <c r="U505" s="2884"/>
      <c r="V505" s="2884"/>
      <c r="W505" s="2884"/>
      <c r="X505" s="2884"/>
      <c r="Y505" s="2885"/>
      <c r="Z505" s="2884"/>
      <c r="AA505" s="2884"/>
      <c r="AB505" s="2895"/>
      <c r="AC505" s="1367">
        <f>SUM(E505:AB505)</f>
        <v>0</v>
      </c>
      <c r="AD505" s="3261"/>
    </row>
    <row r="506" spans="1:30" s="7" customFormat="1" ht="12.75" customHeight="1">
      <c r="A506" s="5092"/>
      <c r="B506" s="5284"/>
      <c r="C506" s="1780"/>
      <c r="D506" s="1291" t="s">
        <v>109</v>
      </c>
      <c r="E506" s="2880"/>
      <c r="F506" s="2881"/>
      <c r="G506" s="2881"/>
      <c r="H506" s="2882"/>
      <c r="I506" s="2881"/>
      <c r="J506" s="2881"/>
      <c r="K506" s="2881"/>
      <c r="L506" s="2881"/>
      <c r="M506" s="2881"/>
      <c r="N506" s="2882"/>
      <c r="O506" s="2881"/>
      <c r="P506" s="2881"/>
      <c r="Q506" s="2881"/>
      <c r="R506" s="2881"/>
      <c r="S506" s="2881"/>
      <c r="T506" s="2881"/>
      <c r="U506" s="2881"/>
      <c r="V506" s="2881"/>
      <c r="W506" s="2881"/>
      <c r="X506" s="2881"/>
      <c r="Y506" s="2882"/>
      <c r="Z506" s="2881"/>
      <c r="AA506" s="2881"/>
      <c r="AB506" s="2883"/>
      <c r="AC506" s="1368">
        <f>SUM(E506:AB506)</f>
        <v>0</v>
      </c>
      <c r="AD506" s="3261"/>
    </row>
    <row r="507" spans="1:30" s="7" customFormat="1" ht="12.75" customHeight="1" thickBot="1">
      <c r="A507" s="5140"/>
      <c r="B507" s="5383"/>
      <c r="C507" s="1773"/>
      <c r="D507" s="1296"/>
      <c r="E507" s="1144"/>
      <c r="F507" s="1145"/>
      <c r="G507" s="1145"/>
      <c r="H507" s="1210"/>
      <c r="I507" s="1146"/>
      <c r="J507" s="1146"/>
      <c r="K507" s="1146"/>
      <c r="L507" s="1146"/>
      <c r="M507" s="1146"/>
      <c r="N507" s="1210"/>
      <c r="O507" s="1146"/>
      <c r="P507" s="1146"/>
      <c r="Q507" s="1146"/>
      <c r="R507" s="1146"/>
      <c r="S507" s="1146"/>
      <c r="T507" s="1146"/>
      <c r="U507" s="1146"/>
      <c r="V507" s="1146"/>
      <c r="W507" s="1146"/>
      <c r="X507" s="1146"/>
      <c r="Y507" s="1210"/>
      <c r="Z507" s="1146"/>
      <c r="AA507" s="1146"/>
      <c r="AB507" s="1440"/>
      <c r="AC507" s="1398"/>
      <c r="AD507" s="3261"/>
    </row>
    <row r="508" spans="1:30" s="7" customFormat="1" ht="12.75" customHeight="1">
      <c r="A508" s="5091" t="s">
        <v>153</v>
      </c>
      <c r="B508" s="5091" t="s">
        <v>251</v>
      </c>
      <c r="C508" s="1770" t="s">
        <v>501</v>
      </c>
      <c r="D508" s="1330" t="s">
        <v>108</v>
      </c>
      <c r="E508" s="3966">
        <v>426</v>
      </c>
      <c r="F508" s="3967">
        <v>409.8</v>
      </c>
      <c r="G508" s="3967">
        <v>412.8</v>
      </c>
      <c r="H508" s="3969">
        <v>406.8</v>
      </c>
      <c r="I508" s="3967">
        <v>397.8</v>
      </c>
      <c r="J508" s="3967">
        <v>412.2</v>
      </c>
      <c r="K508" s="3967">
        <v>400.8</v>
      </c>
      <c r="L508" s="3967">
        <v>486.6</v>
      </c>
      <c r="M508" s="3967">
        <v>568.79999999999995</v>
      </c>
      <c r="N508" s="3969">
        <v>574.79999999999995</v>
      </c>
      <c r="O508" s="3967">
        <v>534.6</v>
      </c>
      <c r="P508" s="3967">
        <v>514.20000000000005</v>
      </c>
      <c r="Q508" s="3967">
        <v>478.8</v>
      </c>
      <c r="R508" s="3967">
        <v>465</v>
      </c>
      <c r="S508" s="3967">
        <v>455.4</v>
      </c>
      <c r="T508" s="3967">
        <v>436.2</v>
      </c>
      <c r="U508" s="3967">
        <v>456.6</v>
      </c>
      <c r="V508" s="3967">
        <v>458.4</v>
      </c>
      <c r="W508" s="3967">
        <v>438.6</v>
      </c>
      <c r="X508" s="3967">
        <v>400.2</v>
      </c>
      <c r="Y508" s="3969">
        <v>385.2</v>
      </c>
      <c r="Z508" s="3967">
        <v>378.6</v>
      </c>
      <c r="AA508" s="3967">
        <v>381.6</v>
      </c>
      <c r="AB508" s="4059">
        <v>379.2</v>
      </c>
      <c r="AC508" s="1423">
        <f>SUM(E508:AB508)</f>
        <v>10659.000000000004</v>
      </c>
      <c r="AD508" s="3261"/>
    </row>
    <row r="509" spans="1:30" s="7" customFormat="1" ht="12.75" customHeight="1">
      <c r="A509" s="5092"/>
      <c r="B509" s="5092"/>
      <c r="C509" s="1780" t="s">
        <v>501</v>
      </c>
      <c r="D509" s="1332" t="s">
        <v>109</v>
      </c>
      <c r="E509" s="3971">
        <v>292.8</v>
      </c>
      <c r="F509" s="3972">
        <v>290.39999999999998</v>
      </c>
      <c r="G509" s="3972">
        <v>292.8</v>
      </c>
      <c r="H509" s="3974">
        <v>295.2</v>
      </c>
      <c r="I509" s="3972">
        <v>294</v>
      </c>
      <c r="J509" s="3972">
        <v>289.2</v>
      </c>
      <c r="K509" s="3972">
        <v>261.60000000000002</v>
      </c>
      <c r="L509" s="3972">
        <v>277.8</v>
      </c>
      <c r="M509" s="3972">
        <v>353.4</v>
      </c>
      <c r="N509" s="3974">
        <v>364.2</v>
      </c>
      <c r="O509" s="3972">
        <v>340.2</v>
      </c>
      <c r="P509" s="3972">
        <v>363</v>
      </c>
      <c r="Q509" s="3972">
        <v>303</v>
      </c>
      <c r="R509" s="3972">
        <v>331.8</v>
      </c>
      <c r="S509" s="3972">
        <v>350.4</v>
      </c>
      <c r="T509" s="3972">
        <v>328.8</v>
      </c>
      <c r="U509" s="3972">
        <v>337.8</v>
      </c>
      <c r="V509" s="3972">
        <v>319.8</v>
      </c>
      <c r="W509" s="3972">
        <v>312</v>
      </c>
      <c r="X509" s="3972">
        <v>289.8</v>
      </c>
      <c r="Y509" s="3974">
        <v>283.2</v>
      </c>
      <c r="Z509" s="3972">
        <v>277.2</v>
      </c>
      <c r="AA509" s="3972">
        <v>289.8</v>
      </c>
      <c r="AB509" s="4060">
        <v>292.2</v>
      </c>
      <c r="AC509" s="1424">
        <f>SUM(E509:AB509)</f>
        <v>7430.4</v>
      </c>
      <c r="AD509" s="3261"/>
    </row>
    <row r="510" spans="1:30" s="7" customFormat="1" ht="12.75" customHeight="1">
      <c r="A510" s="5140"/>
      <c r="B510" s="5140"/>
      <c r="C510" s="1817" t="s">
        <v>315</v>
      </c>
      <c r="D510" s="764" t="s">
        <v>340</v>
      </c>
      <c r="E510" s="428">
        <v>516.92150274485584</v>
      </c>
      <c r="F510" s="429">
        <v>502.26307847581234</v>
      </c>
      <c r="G510" s="429">
        <v>506.09848843876227</v>
      </c>
      <c r="H510" s="1060">
        <v>502.62240300249255</v>
      </c>
      <c r="I510" s="429">
        <v>494.65224147879894</v>
      </c>
      <c r="J510" s="429">
        <v>503.5329979256573</v>
      </c>
      <c r="K510" s="429">
        <v>478.61801052613976</v>
      </c>
      <c r="L510" s="429">
        <v>560.31455451380168</v>
      </c>
      <c r="M510" s="429">
        <v>669.64542856649143</v>
      </c>
      <c r="N510" s="1060">
        <v>680.46798602138506</v>
      </c>
      <c r="O510" s="429">
        <v>633.66647378569746</v>
      </c>
      <c r="P510" s="429">
        <v>629.42087667950773</v>
      </c>
      <c r="Q510" s="429">
        <v>566.62019025092991</v>
      </c>
      <c r="R510" s="429">
        <v>571.24096491760815</v>
      </c>
      <c r="S510" s="429">
        <v>574.60361989809985</v>
      </c>
      <c r="T510" s="429">
        <v>546.24159490101079</v>
      </c>
      <c r="U510" s="429">
        <v>567.97218241741382</v>
      </c>
      <c r="V510" s="429">
        <v>558.92987037731302</v>
      </c>
      <c r="W510" s="429">
        <v>538.25083371974449</v>
      </c>
      <c r="X510" s="429">
        <v>494.10938060312111</v>
      </c>
      <c r="Y510" s="1060">
        <v>478.10174649335886</v>
      </c>
      <c r="Z510" s="429">
        <v>469.2310731398764</v>
      </c>
      <c r="AA510" s="429">
        <v>479.16865506833818</v>
      </c>
      <c r="AB510" s="430">
        <v>478.72067011985183</v>
      </c>
      <c r="AC510" s="1425"/>
      <c r="AD510" s="3261"/>
    </row>
    <row r="511" spans="1:30" s="7" customFormat="1" ht="12.75" customHeight="1">
      <c r="A511" s="5140"/>
      <c r="B511" s="5140"/>
      <c r="C511" s="2014" t="s">
        <v>342</v>
      </c>
      <c r="D511" s="1332" t="s">
        <v>110</v>
      </c>
      <c r="E511" s="3934">
        <v>28.3</v>
      </c>
      <c r="F511" s="3930">
        <v>26.5</v>
      </c>
      <c r="G511" s="3930">
        <v>27.3</v>
      </c>
      <c r="H511" s="3931">
        <v>27</v>
      </c>
      <c r="I511" s="3932">
        <v>24.8</v>
      </c>
      <c r="J511" s="3932">
        <v>29.6</v>
      </c>
      <c r="K511" s="3932">
        <v>27.5</v>
      </c>
      <c r="L511" s="3932">
        <v>32</v>
      </c>
      <c r="M511" s="3932">
        <v>39.5</v>
      </c>
      <c r="N511" s="3931">
        <v>36.299999999999997</v>
      </c>
      <c r="O511" s="3932">
        <v>34.700000000000003</v>
      </c>
      <c r="P511" s="3932">
        <v>32.200000000000003</v>
      </c>
      <c r="Q511" s="3932">
        <v>29.6</v>
      </c>
      <c r="R511" s="3932">
        <v>32.4</v>
      </c>
      <c r="S511" s="3932">
        <v>31.4</v>
      </c>
      <c r="T511" s="3932">
        <v>29.3</v>
      </c>
      <c r="U511" s="3932">
        <v>31.4</v>
      </c>
      <c r="V511" s="3932">
        <v>27.5</v>
      </c>
      <c r="W511" s="3932">
        <v>27.3</v>
      </c>
      <c r="X511" s="3932">
        <v>25.9</v>
      </c>
      <c r="Y511" s="3931">
        <v>24.7</v>
      </c>
      <c r="Z511" s="3932">
        <v>25.5</v>
      </c>
      <c r="AA511" s="3932">
        <v>26.2</v>
      </c>
      <c r="AB511" s="4302">
        <v>25.6</v>
      </c>
      <c r="AC511" s="2015"/>
      <c r="AD511" s="3261"/>
    </row>
    <row r="512" spans="1:30" s="34" customFormat="1" ht="12.75" customHeight="1" thickBot="1">
      <c r="A512" s="5140"/>
      <c r="B512" s="5140"/>
      <c r="C512" s="1773" t="s">
        <v>315</v>
      </c>
      <c r="D512" s="1360" t="s">
        <v>111</v>
      </c>
      <c r="E512" s="1117">
        <v>0.6873239436619718</v>
      </c>
      <c r="F512" s="1118">
        <v>0.70863836017569537</v>
      </c>
      <c r="G512" s="1118">
        <v>0.70930232558139539</v>
      </c>
      <c r="H512" s="1203">
        <v>0.7256637168141592</v>
      </c>
      <c r="I512" s="1119">
        <v>0.73906485671191546</v>
      </c>
      <c r="J512" s="1119">
        <v>0.7016011644832606</v>
      </c>
      <c r="K512" s="1119">
        <v>0.65269461077844315</v>
      </c>
      <c r="L512" s="1119">
        <v>0.5709001233045623</v>
      </c>
      <c r="M512" s="1119">
        <v>0.62130801687763715</v>
      </c>
      <c r="N512" s="1203">
        <v>0.63361169102296455</v>
      </c>
      <c r="O512" s="1119">
        <v>0.63636363636363635</v>
      </c>
      <c r="P512" s="1119">
        <v>0.70595099183197196</v>
      </c>
      <c r="Q512" s="1119">
        <v>0.63283208020050119</v>
      </c>
      <c r="R512" s="1119">
        <v>0.71354838709677426</v>
      </c>
      <c r="S512" s="1119">
        <v>0.76943346508563903</v>
      </c>
      <c r="T512" s="1119">
        <v>0.75378266850068776</v>
      </c>
      <c r="U512" s="1119">
        <v>0.73981603153745068</v>
      </c>
      <c r="V512" s="1119">
        <v>0.69764397905759168</v>
      </c>
      <c r="W512" s="1119">
        <v>0.71135430916552667</v>
      </c>
      <c r="X512" s="1119">
        <v>0.72413793103448276</v>
      </c>
      <c r="Y512" s="1203">
        <v>0.73520249221183798</v>
      </c>
      <c r="Z512" s="1119">
        <v>0.73217115689381929</v>
      </c>
      <c r="AA512" s="1119">
        <v>0.75943396226415094</v>
      </c>
      <c r="AB512" s="1438">
        <v>0.77056962025316456</v>
      </c>
      <c r="AC512" s="1384">
        <f t="shared" ref="AC512" si="65">AC509/AC508</f>
        <v>0.69710104137348694</v>
      </c>
      <c r="AD512" s="1105"/>
    </row>
    <row r="513" spans="1:30" s="7" customFormat="1" ht="12.75" customHeight="1">
      <c r="A513" s="5091" t="s">
        <v>154</v>
      </c>
      <c r="B513" s="5382" t="s">
        <v>252</v>
      </c>
      <c r="C513" s="1770" t="s">
        <v>501</v>
      </c>
      <c r="D513" s="1330" t="s">
        <v>108</v>
      </c>
      <c r="E513" s="3966">
        <v>576</v>
      </c>
      <c r="F513" s="3967">
        <v>573</v>
      </c>
      <c r="G513" s="3967">
        <v>556.79999999999995</v>
      </c>
      <c r="H513" s="3969">
        <v>509.4</v>
      </c>
      <c r="I513" s="3967">
        <v>460.2</v>
      </c>
      <c r="J513" s="3967">
        <v>474</v>
      </c>
      <c r="K513" s="3967">
        <v>486.6</v>
      </c>
      <c r="L513" s="3967">
        <v>598.20000000000005</v>
      </c>
      <c r="M513" s="3967">
        <v>720.6</v>
      </c>
      <c r="N513" s="3969">
        <v>760.2</v>
      </c>
      <c r="O513" s="3967">
        <v>721.8</v>
      </c>
      <c r="P513" s="3967">
        <v>711</v>
      </c>
      <c r="Q513" s="3967">
        <v>663</v>
      </c>
      <c r="R513" s="3967">
        <v>685.2</v>
      </c>
      <c r="S513" s="3967">
        <v>706.2</v>
      </c>
      <c r="T513" s="3967">
        <v>674.4</v>
      </c>
      <c r="U513" s="3967">
        <v>641.4</v>
      </c>
      <c r="V513" s="3967">
        <v>676.8</v>
      </c>
      <c r="W513" s="3967">
        <v>624</v>
      </c>
      <c r="X513" s="3967">
        <v>654.6</v>
      </c>
      <c r="Y513" s="3969">
        <v>667.2</v>
      </c>
      <c r="Z513" s="3967">
        <v>639</v>
      </c>
      <c r="AA513" s="3967">
        <v>647.4</v>
      </c>
      <c r="AB513" s="4059">
        <v>597</v>
      </c>
      <c r="AC513" s="1423">
        <f>SUM(E513:AB513)</f>
        <v>15024</v>
      </c>
      <c r="AD513" s="3261"/>
    </row>
    <row r="514" spans="1:30" s="7" customFormat="1" ht="12.75" customHeight="1">
      <c r="A514" s="5092"/>
      <c r="B514" s="5290"/>
      <c r="C514" s="1780" t="s">
        <v>501</v>
      </c>
      <c r="D514" s="1332" t="s">
        <v>109</v>
      </c>
      <c r="E514" s="3971">
        <v>423.6</v>
      </c>
      <c r="F514" s="3972">
        <v>411</v>
      </c>
      <c r="G514" s="3972">
        <v>403.2</v>
      </c>
      <c r="H514" s="3974">
        <v>384</v>
      </c>
      <c r="I514" s="3972">
        <v>330.6</v>
      </c>
      <c r="J514" s="3972">
        <v>325.2</v>
      </c>
      <c r="K514" s="3972">
        <v>336</v>
      </c>
      <c r="L514" s="3972">
        <v>351</v>
      </c>
      <c r="M514" s="3972">
        <v>479.4</v>
      </c>
      <c r="N514" s="3974">
        <v>546</v>
      </c>
      <c r="O514" s="3972">
        <v>501</v>
      </c>
      <c r="P514" s="3972">
        <v>496.2</v>
      </c>
      <c r="Q514" s="3972">
        <v>415.2</v>
      </c>
      <c r="R514" s="3972">
        <v>492.6</v>
      </c>
      <c r="S514" s="3972">
        <v>507.6</v>
      </c>
      <c r="T514" s="3972">
        <v>505.2</v>
      </c>
      <c r="U514" s="3972">
        <v>521.4</v>
      </c>
      <c r="V514" s="3972">
        <v>477.6</v>
      </c>
      <c r="W514" s="3972">
        <v>457.2</v>
      </c>
      <c r="X514" s="3972">
        <v>457.2</v>
      </c>
      <c r="Y514" s="3974">
        <v>436.8</v>
      </c>
      <c r="Z514" s="3972">
        <v>445.2</v>
      </c>
      <c r="AA514" s="3972">
        <v>459</v>
      </c>
      <c r="AB514" s="4060">
        <v>421.8</v>
      </c>
      <c r="AC514" s="1424">
        <f>SUM(E514:AB514)</f>
        <v>10584</v>
      </c>
      <c r="AD514" s="3261"/>
    </row>
    <row r="515" spans="1:30" s="7" customFormat="1" ht="12.75" customHeight="1">
      <c r="A515" s="5140"/>
      <c r="B515" s="5291"/>
      <c r="C515" s="1817" t="s">
        <v>315</v>
      </c>
      <c r="D515" s="764" t="s">
        <v>340</v>
      </c>
      <c r="E515" s="428">
        <v>714.99158037000689</v>
      </c>
      <c r="F515" s="429">
        <v>705.1595564125895</v>
      </c>
      <c r="G515" s="429">
        <v>687.45652953477713</v>
      </c>
      <c r="H515" s="1060">
        <v>637.9219074463582</v>
      </c>
      <c r="I515" s="429">
        <v>566.63956797950493</v>
      </c>
      <c r="J515" s="429">
        <v>574.83131438709916</v>
      </c>
      <c r="K515" s="429">
        <v>591.33371288976923</v>
      </c>
      <c r="L515" s="429">
        <v>693.57352890663299</v>
      </c>
      <c r="M515" s="429">
        <v>865.49911611739958</v>
      </c>
      <c r="N515" s="1060">
        <v>935.9594221973515</v>
      </c>
      <c r="O515" s="429">
        <v>878.63316577511455</v>
      </c>
      <c r="P515" s="429">
        <v>867.02678159327922</v>
      </c>
      <c r="Q515" s="429">
        <v>782.27874827327378</v>
      </c>
      <c r="R515" s="429">
        <v>843.89205470842069</v>
      </c>
      <c r="S515" s="429">
        <v>869.69891341774144</v>
      </c>
      <c r="T515" s="429">
        <v>842.64013671317593</v>
      </c>
      <c r="U515" s="429">
        <v>826.5905395055039</v>
      </c>
      <c r="V515" s="429">
        <v>828.3477530602712</v>
      </c>
      <c r="W515" s="429">
        <v>773.56825167531269</v>
      </c>
      <c r="X515" s="429">
        <v>798.45663626774376</v>
      </c>
      <c r="Y515" s="1060">
        <v>797.46478292147799</v>
      </c>
      <c r="Z515" s="429">
        <v>778.79653312017251</v>
      </c>
      <c r="AA515" s="429">
        <v>793.60428426262922</v>
      </c>
      <c r="AB515" s="430">
        <v>730.97485592871112</v>
      </c>
      <c r="AC515" s="1425"/>
      <c r="AD515" s="3261"/>
    </row>
    <row r="516" spans="1:30" s="7" customFormat="1" ht="12.75" customHeight="1">
      <c r="A516" s="5140"/>
      <c r="B516" s="5291"/>
      <c r="C516" s="2014" t="s">
        <v>342</v>
      </c>
      <c r="D516" s="1332" t="s">
        <v>110</v>
      </c>
      <c r="E516" s="3934">
        <v>34.200000000000003</v>
      </c>
      <c r="F516" s="3930">
        <v>40</v>
      </c>
      <c r="G516" s="3930">
        <v>35.6</v>
      </c>
      <c r="H516" s="3931">
        <v>31.4</v>
      </c>
      <c r="I516" s="3932">
        <v>27.5</v>
      </c>
      <c r="J516" s="3932">
        <v>34.1</v>
      </c>
      <c r="K516" s="3932">
        <v>30.2</v>
      </c>
      <c r="L516" s="3932">
        <v>44.2</v>
      </c>
      <c r="M516" s="3932">
        <v>46.7</v>
      </c>
      <c r="N516" s="3931">
        <v>48.5</v>
      </c>
      <c r="O516" s="3932">
        <v>54</v>
      </c>
      <c r="P516" s="3932">
        <v>47</v>
      </c>
      <c r="Q516" s="3932">
        <v>40.700000000000003</v>
      </c>
      <c r="R516" s="3932">
        <v>44.9</v>
      </c>
      <c r="S516" s="3932">
        <v>46.5</v>
      </c>
      <c r="T516" s="3932">
        <v>41.9</v>
      </c>
      <c r="U516" s="3932">
        <v>43</v>
      </c>
      <c r="V516" s="3932">
        <v>39.1</v>
      </c>
      <c r="W516" s="3932">
        <v>41.9</v>
      </c>
      <c r="X516" s="3932">
        <v>46.7</v>
      </c>
      <c r="Y516" s="3931">
        <v>44.2</v>
      </c>
      <c r="Z516" s="3932">
        <v>37.9</v>
      </c>
      <c r="AA516" s="3932">
        <v>43.4</v>
      </c>
      <c r="AB516" s="4302">
        <v>34.6</v>
      </c>
      <c r="AC516" s="1421"/>
      <c r="AD516" s="3261"/>
    </row>
    <row r="517" spans="1:30" s="34" customFormat="1" ht="12.75" customHeight="1" thickBot="1">
      <c r="A517" s="5140"/>
      <c r="B517" s="5291"/>
      <c r="C517" s="1773" t="s">
        <v>315</v>
      </c>
      <c r="D517" s="1360" t="s">
        <v>111</v>
      </c>
      <c r="E517" s="1117">
        <v>0.73541666666666672</v>
      </c>
      <c r="F517" s="1118">
        <v>0.7172774869109948</v>
      </c>
      <c r="G517" s="1118">
        <v>0.72413793103448276</v>
      </c>
      <c r="H517" s="1203">
        <v>0.75382803297997647</v>
      </c>
      <c r="I517" s="1119">
        <v>0.71838331160365065</v>
      </c>
      <c r="J517" s="1119">
        <v>0.6860759493670886</v>
      </c>
      <c r="K517" s="1119">
        <v>0.69050554870530212</v>
      </c>
      <c r="L517" s="1119">
        <v>0.58676028084252752</v>
      </c>
      <c r="M517" s="1119">
        <v>0.6652789342214821</v>
      </c>
      <c r="N517" s="1203">
        <v>0.71823204419889497</v>
      </c>
      <c r="O517" s="1119">
        <v>0.69409808811305074</v>
      </c>
      <c r="P517" s="1119">
        <v>0.69789029535864977</v>
      </c>
      <c r="Q517" s="1119">
        <v>0.62624434389140271</v>
      </c>
      <c r="R517" s="1119">
        <v>0.71891418563922938</v>
      </c>
      <c r="S517" s="1119">
        <v>0.71877655055225143</v>
      </c>
      <c r="T517" s="1119">
        <v>0.74911032028469748</v>
      </c>
      <c r="U517" s="1119">
        <v>0.8129092609915809</v>
      </c>
      <c r="V517" s="1119">
        <v>0.7056737588652483</v>
      </c>
      <c r="W517" s="1119">
        <v>0.73269230769230764</v>
      </c>
      <c r="X517" s="1119">
        <v>0.69844179651695693</v>
      </c>
      <c r="Y517" s="1203">
        <v>0.65467625899280568</v>
      </c>
      <c r="Z517" s="1119">
        <v>0.69671361502347418</v>
      </c>
      <c r="AA517" s="1119">
        <v>0.70898980537534761</v>
      </c>
      <c r="AB517" s="1438">
        <v>0.70653266331658293</v>
      </c>
      <c r="AC517" s="1481">
        <f t="shared" ref="AC517" si="66">AC514/AC513</f>
        <v>0.70447284345047922</v>
      </c>
      <c r="AD517" s="1105"/>
    </row>
    <row r="518" spans="1:30" s="7" customFormat="1" ht="12.75" customHeight="1">
      <c r="A518" s="5161" t="s">
        <v>158</v>
      </c>
      <c r="B518" s="5161" t="s">
        <v>576</v>
      </c>
      <c r="C518" s="1770" t="s">
        <v>501</v>
      </c>
      <c r="D518" s="1330" t="s">
        <v>108</v>
      </c>
      <c r="E518" s="3966">
        <v>429.6</v>
      </c>
      <c r="F518" s="3967">
        <v>422.55</v>
      </c>
      <c r="G518" s="3967">
        <v>373.65</v>
      </c>
      <c r="H518" s="3969">
        <v>367.65</v>
      </c>
      <c r="I518" s="3967">
        <v>358.8</v>
      </c>
      <c r="J518" s="3967">
        <v>370.8</v>
      </c>
      <c r="K518" s="3967">
        <v>281.7</v>
      </c>
      <c r="L518" s="3967">
        <v>274.8</v>
      </c>
      <c r="M518" s="3967">
        <v>303.14999999999998</v>
      </c>
      <c r="N518" s="3969">
        <v>278.55</v>
      </c>
      <c r="O518" s="3967">
        <v>426.9</v>
      </c>
      <c r="P518" s="3967">
        <v>319.05</v>
      </c>
      <c r="Q518" s="3967">
        <v>275.25</v>
      </c>
      <c r="R518" s="3967">
        <v>266.7</v>
      </c>
      <c r="S518" s="3967">
        <v>256.64999999999998</v>
      </c>
      <c r="T518" s="3967">
        <v>240.9</v>
      </c>
      <c r="U518" s="3967">
        <v>252.15</v>
      </c>
      <c r="V518" s="3967">
        <v>256.35000000000002</v>
      </c>
      <c r="W518" s="3967">
        <v>234.45</v>
      </c>
      <c r="X518" s="3967">
        <v>228.75</v>
      </c>
      <c r="Y518" s="3969">
        <v>320.7</v>
      </c>
      <c r="Z518" s="3967">
        <v>369</v>
      </c>
      <c r="AA518" s="3967">
        <v>259.35000000000002</v>
      </c>
      <c r="AB518" s="3970">
        <v>281.10000000000002</v>
      </c>
      <c r="AC518" s="1477">
        <f>SUM(E518:AB518)</f>
        <v>7448.55</v>
      </c>
      <c r="AD518" s="3261"/>
    </row>
    <row r="519" spans="1:30" s="7" customFormat="1" ht="12.75" customHeight="1">
      <c r="A519" s="5162"/>
      <c r="B519" s="5162"/>
      <c r="C519" s="1780" t="s">
        <v>501</v>
      </c>
      <c r="D519" s="1332" t="s">
        <v>109</v>
      </c>
      <c r="E519" s="3971">
        <v>111</v>
      </c>
      <c r="F519" s="3972">
        <v>100.35</v>
      </c>
      <c r="G519" s="3972">
        <v>86.25</v>
      </c>
      <c r="H519" s="3974">
        <v>89.55</v>
      </c>
      <c r="I519" s="3972">
        <v>84</v>
      </c>
      <c r="J519" s="3972">
        <v>93.3</v>
      </c>
      <c r="K519" s="3972">
        <v>26.25</v>
      </c>
      <c r="L519" s="3972">
        <v>17.25</v>
      </c>
      <c r="M519" s="3972">
        <v>39.15</v>
      </c>
      <c r="N519" s="3974">
        <v>32.549999999999997</v>
      </c>
      <c r="O519" s="3972">
        <v>100.2</v>
      </c>
      <c r="P519" s="3972">
        <v>43.35</v>
      </c>
      <c r="Q519" s="3972">
        <v>34.799999999999997</v>
      </c>
      <c r="R519" s="3972">
        <v>31.65</v>
      </c>
      <c r="S519" s="3972">
        <v>30.3</v>
      </c>
      <c r="T519" s="3972">
        <v>21.15</v>
      </c>
      <c r="U519" s="3972">
        <v>25.2</v>
      </c>
      <c r="V519" s="3972">
        <v>31.35</v>
      </c>
      <c r="W519" s="3972">
        <v>20.55</v>
      </c>
      <c r="X519" s="3972">
        <v>15</v>
      </c>
      <c r="Y519" s="3974">
        <v>63.15</v>
      </c>
      <c r="Z519" s="3972">
        <v>85.05</v>
      </c>
      <c r="AA519" s="3972">
        <v>30.3</v>
      </c>
      <c r="AB519" s="3975">
        <v>44.4</v>
      </c>
      <c r="AC519" s="1478">
        <f>SUM(E519:AB519)</f>
        <v>1256.0999999999999</v>
      </c>
      <c r="AD519" s="3261"/>
    </row>
    <row r="520" spans="1:30" s="7" customFormat="1" ht="12.75" customHeight="1">
      <c r="A520" s="5162"/>
      <c r="B520" s="5162"/>
      <c r="C520" s="1817" t="s">
        <v>315</v>
      </c>
      <c r="D520" s="764" t="s">
        <v>340</v>
      </c>
      <c r="E520" s="428">
        <v>443.70841777004864</v>
      </c>
      <c r="F520" s="429">
        <v>434.30245797140037</v>
      </c>
      <c r="G520" s="429">
        <v>383.47540338331999</v>
      </c>
      <c r="H520" s="1060">
        <v>378.3988966685817</v>
      </c>
      <c r="I520" s="429">
        <v>368.50161465046529</v>
      </c>
      <c r="J520" s="429">
        <v>382.35785594126349</v>
      </c>
      <c r="K520" s="429">
        <v>282.92039958263877</v>
      </c>
      <c r="L520" s="429">
        <v>275.34088417814019</v>
      </c>
      <c r="M520" s="429">
        <v>305.66753998421223</v>
      </c>
      <c r="N520" s="1060">
        <v>280.44536901150644</v>
      </c>
      <c r="O520" s="429">
        <v>438.50159634829151</v>
      </c>
      <c r="P520" s="429">
        <v>321.98156003100553</v>
      </c>
      <c r="Q520" s="429">
        <v>277.44116943957687</v>
      </c>
      <c r="R520" s="429">
        <v>268.57142904635259</v>
      </c>
      <c r="S520" s="429">
        <v>258.43241379517389</v>
      </c>
      <c r="T520" s="429">
        <v>241.82665795978741</v>
      </c>
      <c r="U520" s="429">
        <v>253.40612167033379</v>
      </c>
      <c r="V520" s="429">
        <v>258.25984008358716</v>
      </c>
      <c r="W520" s="429">
        <v>235.34890057104579</v>
      </c>
      <c r="X520" s="429">
        <v>229.24127573366886</v>
      </c>
      <c r="Y520" s="1060">
        <v>326.85839823997179</v>
      </c>
      <c r="Z520" s="429">
        <v>378.67466577525357</v>
      </c>
      <c r="AA520" s="429">
        <v>261.11398373124337</v>
      </c>
      <c r="AB520" s="498">
        <v>284.58490824356801</v>
      </c>
      <c r="AC520" s="1368"/>
      <c r="AD520" s="3261"/>
    </row>
    <row r="521" spans="1:30" s="7" customFormat="1" ht="12.75" customHeight="1">
      <c r="A521" s="5110"/>
      <c r="B521" s="5162"/>
      <c r="C521" s="2014" t="s">
        <v>342</v>
      </c>
      <c r="D521" s="1332" t="s">
        <v>110</v>
      </c>
      <c r="E521" s="4303">
        <v>27.2</v>
      </c>
      <c r="F521" s="4304">
        <v>22.6</v>
      </c>
      <c r="G521" s="4304">
        <v>20.8</v>
      </c>
      <c r="H521" s="4305">
        <v>19.399999999999999</v>
      </c>
      <c r="I521" s="4304">
        <v>23</v>
      </c>
      <c r="J521" s="4304">
        <v>18.399999999999999</v>
      </c>
      <c r="K521" s="4304">
        <v>13.8</v>
      </c>
      <c r="L521" s="4304">
        <v>15</v>
      </c>
      <c r="M521" s="4304">
        <v>18.3</v>
      </c>
      <c r="N521" s="4305">
        <v>14.8</v>
      </c>
      <c r="O521" s="4304">
        <v>29.5</v>
      </c>
      <c r="P521" s="4304">
        <v>14.8</v>
      </c>
      <c r="Q521" s="4304">
        <v>15.9</v>
      </c>
      <c r="R521" s="4304">
        <v>23.8</v>
      </c>
      <c r="S521" s="4304">
        <v>12.4</v>
      </c>
      <c r="T521" s="4304">
        <v>13.8</v>
      </c>
      <c r="U521" s="4304">
        <v>14</v>
      </c>
      <c r="V521" s="4304">
        <v>13.7</v>
      </c>
      <c r="W521" s="4304">
        <v>12.2</v>
      </c>
      <c r="X521" s="4304">
        <v>14.4</v>
      </c>
      <c r="Y521" s="4305">
        <v>23.4</v>
      </c>
      <c r="Z521" s="4304">
        <v>14.9</v>
      </c>
      <c r="AA521" s="4304">
        <v>15.8</v>
      </c>
      <c r="AB521" s="4306">
        <v>21.5</v>
      </c>
      <c r="AC521" s="1397"/>
      <c r="AD521" s="3261"/>
    </row>
    <row r="522" spans="1:30" s="7" customFormat="1" ht="16.5" hidden="1" customHeight="1">
      <c r="A522" s="5110"/>
      <c r="B522" s="5162"/>
      <c r="C522" s="1774" t="s">
        <v>315</v>
      </c>
      <c r="D522" s="1360" t="s">
        <v>111</v>
      </c>
      <c r="E522" s="1484"/>
      <c r="F522" s="1165"/>
      <c r="G522" s="1165"/>
      <c r="H522" s="1216"/>
      <c r="I522" s="1165"/>
      <c r="J522" s="1165"/>
      <c r="K522" s="1165"/>
      <c r="L522" s="1165"/>
      <c r="M522" s="1165"/>
      <c r="N522" s="1216"/>
      <c r="O522" s="1165"/>
      <c r="P522" s="1165"/>
      <c r="Q522" s="1165"/>
      <c r="R522" s="1165"/>
      <c r="S522" s="1165"/>
      <c r="T522" s="1165"/>
      <c r="U522" s="1165"/>
      <c r="V522" s="1165"/>
      <c r="W522" s="1165"/>
      <c r="X522" s="1165"/>
      <c r="Y522" s="1216"/>
      <c r="Z522" s="1165"/>
      <c r="AA522" s="1165"/>
      <c r="AB522" s="2917"/>
      <c r="AC522" s="1397"/>
      <c r="AD522" s="3261"/>
    </row>
    <row r="523" spans="1:30" s="7" customFormat="1" ht="15.75" customHeight="1" thickBot="1">
      <c r="A523" s="5111"/>
      <c r="B523" s="5163"/>
      <c r="C523" s="1782" t="s">
        <v>315</v>
      </c>
      <c r="D523" s="1361" t="s">
        <v>111</v>
      </c>
      <c r="E523" s="1101">
        <v>0.25837988826815639</v>
      </c>
      <c r="F523" s="1102">
        <v>0.23748668796592118</v>
      </c>
      <c r="G523" s="1102">
        <v>0.23083099156965076</v>
      </c>
      <c r="H523" s="1200">
        <v>0.24357405140758875</v>
      </c>
      <c r="I523" s="1102">
        <v>0.23411371237458192</v>
      </c>
      <c r="J523" s="1102">
        <v>0.25161812297734626</v>
      </c>
      <c r="K523" s="1102">
        <v>9.31842385516507E-2</v>
      </c>
      <c r="L523" s="1102">
        <v>6.2772925764192133E-2</v>
      </c>
      <c r="M523" s="1102">
        <v>0.12914398812469075</v>
      </c>
      <c r="N523" s="1200">
        <v>0.11685514270328486</v>
      </c>
      <c r="O523" s="1102">
        <v>0.23471539002108224</v>
      </c>
      <c r="P523" s="1102">
        <v>0.13587212035731078</v>
      </c>
      <c r="Q523" s="1102">
        <v>0.12643051771117164</v>
      </c>
      <c r="R523" s="1102">
        <v>0.1186726659167604</v>
      </c>
      <c r="S523" s="1102">
        <v>0.11805961426066629</v>
      </c>
      <c r="T523" s="1102">
        <v>8.7795765877957649E-2</v>
      </c>
      <c r="U523" s="1102">
        <v>9.9940511600237952E-2</v>
      </c>
      <c r="V523" s="1108">
        <v>0.12229373902867173</v>
      </c>
      <c r="W523" s="1102">
        <v>8.7651951375559825E-2</v>
      </c>
      <c r="X523" s="1102">
        <v>6.5573770491803282E-2</v>
      </c>
      <c r="Y523" s="1200">
        <v>0.19691300280636109</v>
      </c>
      <c r="Z523" s="1102">
        <v>0.23048780487804876</v>
      </c>
      <c r="AA523" s="1102">
        <v>0.11683053788316945</v>
      </c>
      <c r="AB523" s="1113">
        <v>0.15795090715048024</v>
      </c>
      <c r="AC523" s="1369"/>
      <c r="AD523" s="3261"/>
    </row>
    <row r="524" spans="1:30" s="7" customFormat="1" ht="12.75" customHeight="1">
      <c r="A524" s="5139" t="s">
        <v>155</v>
      </c>
      <c r="B524" s="5139" t="s">
        <v>253</v>
      </c>
      <c r="C524" s="1770" t="s">
        <v>501</v>
      </c>
      <c r="D524" s="1370" t="s">
        <v>108</v>
      </c>
      <c r="E524" s="3992">
        <v>18.600000000000001</v>
      </c>
      <c r="F524" s="3993">
        <v>18</v>
      </c>
      <c r="G524" s="3993">
        <v>18.600000000000001</v>
      </c>
      <c r="H524" s="3994">
        <v>18.600000000000001</v>
      </c>
      <c r="I524" s="3993">
        <v>18</v>
      </c>
      <c r="J524" s="3993">
        <v>18.600000000000001</v>
      </c>
      <c r="K524" s="3993">
        <v>18.600000000000001</v>
      </c>
      <c r="L524" s="3993">
        <v>18</v>
      </c>
      <c r="M524" s="3993">
        <v>16.8</v>
      </c>
      <c r="N524" s="3994">
        <v>6.6</v>
      </c>
      <c r="O524" s="3993">
        <v>7.8</v>
      </c>
      <c r="P524" s="3993">
        <v>7.2</v>
      </c>
      <c r="Q524" s="3993">
        <v>6.6</v>
      </c>
      <c r="R524" s="3993">
        <v>6.6</v>
      </c>
      <c r="S524" s="3993">
        <v>5.4</v>
      </c>
      <c r="T524" s="3993">
        <v>6</v>
      </c>
      <c r="U524" s="3993">
        <v>5.4</v>
      </c>
      <c r="V524" s="3993">
        <v>6.6</v>
      </c>
      <c r="W524" s="3993">
        <v>7.8</v>
      </c>
      <c r="X524" s="3993">
        <v>7.8</v>
      </c>
      <c r="Y524" s="3994">
        <v>8.4</v>
      </c>
      <c r="Z524" s="3993">
        <v>10.199999999999999</v>
      </c>
      <c r="AA524" s="3993">
        <v>6.6</v>
      </c>
      <c r="AB524" s="3995">
        <v>7.8</v>
      </c>
      <c r="AC524" s="1430">
        <f>SUM(E524:AB524)</f>
        <v>270.60000000000008</v>
      </c>
      <c r="AD524" s="3261"/>
    </row>
    <row r="525" spans="1:30" s="7" customFormat="1" ht="12.75" customHeight="1">
      <c r="A525" s="5092"/>
      <c r="B525" s="5092"/>
      <c r="C525" s="1780" t="s">
        <v>501</v>
      </c>
      <c r="D525" s="1332" t="s">
        <v>109</v>
      </c>
      <c r="E525" s="3971">
        <v>5.4</v>
      </c>
      <c r="F525" s="3972">
        <v>5.4</v>
      </c>
      <c r="G525" s="3972">
        <v>4.8</v>
      </c>
      <c r="H525" s="3974">
        <v>5.4</v>
      </c>
      <c r="I525" s="3972">
        <v>5.4</v>
      </c>
      <c r="J525" s="3972">
        <v>5.4</v>
      </c>
      <c r="K525" s="3972">
        <v>4.8</v>
      </c>
      <c r="L525" s="3972">
        <v>4.2</v>
      </c>
      <c r="M525" s="3972">
        <v>5.4</v>
      </c>
      <c r="N525" s="3974">
        <v>4.8</v>
      </c>
      <c r="O525" s="3972">
        <v>5.4</v>
      </c>
      <c r="P525" s="3972">
        <v>4.8</v>
      </c>
      <c r="Q525" s="3972">
        <v>6</v>
      </c>
      <c r="R525" s="3972">
        <v>4.8</v>
      </c>
      <c r="S525" s="3972">
        <v>4.8</v>
      </c>
      <c r="T525" s="3972">
        <v>5.4</v>
      </c>
      <c r="U525" s="3972">
        <v>4.8</v>
      </c>
      <c r="V525" s="3972">
        <v>5.4</v>
      </c>
      <c r="W525" s="3972">
        <v>4.8</v>
      </c>
      <c r="X525" s="3972">
        <v>4.8</v>
      </c>
      <c r="Y525" s="3974">
        <v>5.4</v>
      </c>
      <c r="Z525" s="3972">
        <v>6.6</v>
      </c>
      <c r="AA525" s="3972">
        <v>5.4</v>
      </c>
      <c r="AB525" s="4060">
        <v>5.4</v>
      </c>
      <c r="AC525" s="1424">
        <f>SUM(E525:AB525)</f>
        <v>124.8</v>
      </c>
      <c r="AD525" s="3261"/>
    </row>
    <row r="526" spans="1:30" s="7" customFormat="1" ht="12.75" customHeight="1">
      <c r="A526" s="5140"/>
      <c r="B526" s="5140"/>
      <c r="C526" s="1817" t="s">
        <v>315</v>
      </c>
      <c r="D526" s="764" t="s">
        <v>340</v>
      </c>
      <c r="E526" s="428">
        <v>19.368014869882771</v>
      </c>
      <c r="F526" s="429">
        <v>18.792551716038989</v>
      </c>
      <c r="G526" s="429">
        <v>19.209372712298549</v>
      </c>
      <c r="H526" s="1060">
        <v>19.368014869882771</v>
      </c>
      <c r="I526" s="429">
        <v>18.792551716038989</v>
      </c>
      <c r="J526" s="429">
        <v>19.368014869882771</v>
      </c>
      <c r="K526" s="429">
        <v>19.209372712298549</v>
      </c>
      <c r="L526" s="429">
        <v>18.483506160899235</v>
      </c>
      <c r="M526" s="429">
        <v>17.64652940382329</v>
      </c>
      <c r="N526" s="1060">
        <v>8.160882305241266</v>
      </c>
      <c r="O526" s="429">
        <v>9.4868329805051381</v>
      </c>
      <c r="P526" s="429">
        <v>8.6533230611135732</v>
      </c>
      <c r="Q526" s="429">
        <v>8.9196412483911036</v>
      </c>
      <c r="R526" s="429">
        <v>8.160882305241266</v>
      </c>
      <c r="S526" s="429">
        <v>7.2249567472753773</v>
      </c>
      <c r="T526" s="429">
        <v>8.0721744282442263</v>
      </c>
      <c r="U526" s="429">
        <v>7.2249567472753773</v>
      </c>
      <c r="V526" s="429">
        <v>8.5276022421311364</v>
      </c>
      <c r="W526" s="429">
        <v>9.158602513484249</v>
      </c>
      <c r="X526" s="429">
        <v>9.158602513484249</v>
      </c>
      <c r="Y526" s="1060">
        <v>9.9859901862559433</v>
      </c>
      <c r="Z526" s="429">
        <v>12.149074038789951</v>
      </c>
      <c r="AA526" s="429">
        <v>8.5276022421311364</v>
      </c>
      <c r="AB526" s="430">
        <v>9.4868329805051381</v>
      </c>
      <c r="AC526" s="1421"/>
      <c r="AD526" s="3261"/>
    </row>
    <row r="527" spans="1:30" s="7" customFormat="1" ht="12.75" customHeight="1">
      <c r="A527" s="5140"/>
      <c r="B527" s="5140"/>
      <c r="C527" s="2014" t="s">
        <v>342</v>
      </c>
      <c r="D527" s="1332" t="s">
        <v>110</v>
      </c>
      <c r="E527" s="3934">
        <v>0</v>
      </c>
      <c r="F527" s="3930">
        <v>0.8</v>
      </c>
      <c r="G527" s="3930">
        <v>0.7</v>
      </c>
      <c r="H527" s="3931">
        <v>0</v>
      </c>
      <c r="I527" s="3930">
        <v>0.7</v>
      </c>
      <c r="J527" s="3930">
        <v>0.4</v>
      </c>
      <c r="K527" s="3930">
        <v>0.8</v>
      </c>
      <c r="L527" s="3930">
        <v>0.4</v>
      </c>
      <c r="M527" s="3930">
        <v>0</v>
      </c>
      <c r="N527" s="3931">
        <v>0</v>
      </c>
      <c r="O527" s="3930">
        <v>0</v>
      </c>
      <c r="P527" s="3930">
        <v>0</v>
      </c>
      <c r="Q527" s="3930">
        <v>0</v>
      </c>
      <c r="R527" s="3930">
        <v>0</v>
      </c>
      <c r="S527" s="3930">
        <v>0</v>
      </c>
      <c r="T527" s="3930">
        <v>0</v>
      </c>
      <c r="U527" s="3930">
        <v>0</v>
      </c>
      <c r="V527" s="3932">
        <v>0</v>
      </c>
      <c r="W527" s="3930">
        <v>0</v>
      </c>
      <c r="X527" s="3930">
        <v>0</v>
      </c>
      <c r="Y527" s="3931">
        <v>0</v>
      </c>
      <c r="Z527" s="3930">
        <v>0</v>
      </c>
      <c r="AA527" s="3930">
        <v>0</v>
      </c>
      <c r="AB527" s="4283">
        <v>0</v>
      </c>
      <c r="AC527" s="1421"/>
      <c r="AD527" s="3261"/>
    </row>
    <row r="528" spans="1:30" s="7" customFormat="1" ht="12.75" customHeight="1" thickBot="1">
      <c r="A528" s="5140"/>
      <c r="B528" s="5140"/>
      <c r="C528" s="1774" t="s">
        <v>315</v>
      </c>
      <c r="D528" s="1360" t="s">
        <v>111</v>
      </c>
      <c r="E528" s="1101">
        <v>0.29032258064516131</v>
      </c>
      <c r="F528" s="1102">
        <v>0.30000000000000004</v>
      </c>
      <c r="G528" s="1102">
        <v>0.25806451612903225</v>
      </c>
      <c r="H528" s="1200">
        <v>0.29032258064516131</v>
      </c>
      <c r="I528" s="1102">
        <v>0.30000000000000004</v>
      </c>
      <c r="J528" s="1102">
        <v>0.29032258064516131</v>
      </c>
      <c r="K528" s="1102">
        <v>0.25806451612903225</v>
      </c>
      <c r="L528" s="1102">
        <v>0.23333333333333334</v>
      </c>
      <c r="M528" s="1102">
        <v>0.32142857142857145</v>
      </c>
      <c r="N528" s="1200">
        <v>0.72727272727272729</v>
      </c>
      <c r="O528" s="1102">
        <v>0.6923076923076924</v>
      </c>
      <c r="P528" s="1102">
        <v>0.66666666666666663</v>
      </c>
      <c r="Q528" s="1102">
        <v>0.90909090909090917</v>
      </c>
      <c r="R528" s="1102">
        <v>0.72727272727272729</v>
      </c>
      <c r="S528" s="1102">
        <v>0.88888888888888884</v>
      </c>
      <c r="T528" s="1102">
        <v>0.9</v>
      </c>
      <c r="U528" s="1102">
        <v>0.88888888888888884</v>
      </c>
      <c r="V528" s="1108">
        <v>0.81818181818181823</v>
      </c>
      <c r="W528" s="1102">
        <v>0.61538461538461542</v>
      </c>
      <c r="X528" s="1102">
        <v>0.61538461538461542</v>
      </c>
      <c r="Y528" s="1200">
        <v>0.6428571428571429</v>
      </c>
      <c r="Z528" s="1102">
        <v>0.6470588235294118</v>
      </c>
      <c r="AA528" s="1102">
        <v>0.81818181818181823</v>
      </c>
      <c r="AB528" s="1103">
        <v>0.6923076923076924</v>
      </c>
      <c r="AC528" s="1384"/>
      <c r="AD528" s="3261"/>
    </row>
    <row r="529" spans="1:30" s="7" customFormat="1" ht="12.75" customHeight="1">
      <c r="A529" s="5091" t="s">
        <v>156</v>
      </c>
      <c r="B529" s="5283" t="s">
        <v>638</v>
      </c>
      <c r="C529" s="1770" t="s">
        <v>296</v>
      </c>
      <c r="D529" s="1330" t="s">
        <v>108</v>
      </c>
      <c r="E529" s="529"/>
      <c r="F529" s="450"/>
      <c r="G529" s="450"/>
      <c r="H529" s="1211"/>
      <c r="I529" s="450"/>
      <c r="J529" s="450"/>
      <c r="K529" s="450"/>
      <c r="L529" s="450"/>
      <c r="M529" s="450"/>
      <c r="N529" s="1211"/>
      <c r="O529" s="450"/>
      <c r="P529" s="450"/>
      <c r="Q529" s="450"/>
      <c r="R529" s="450"/>
      <c r="S529" s="450"/>
      <c r="T529" s="450"/>
      <c r="U529" s="450"/>
      <c r="V529" s="450"/>
      <c r="W529" s="450"/>
      <c r="X529" s="450"/>
      <c r="Y529" s="1211"/>
      <c r="Z529" s="450"/>
      <c r="AA529" s="450"/>
      <c r="AB529" s="530"/>
      <c r="AC529" s="1382">
        <f>SUM(E529:AB529)</f>
        <v>0</v>
      </c>
      <c r="AD529" s="3261"/>
    </row>
    <row r="530" spans="1:30" s="7" customFormat="1" ht="12.75" customHeight="1">
      <c r="A530" s="5092"/>
      <c r="B530" s="5284"/>
      <c r="C530" s="1771" t="s">
        <v>296</v>
      </c>
      <c r="D530" s="1332" t="s">
        <v>109</v>
      </c>
      <c r="E530" s="459"/>
      <c r="F530" s="454"/>
      <c r="G530" s="454"/>
      <c r="H530" s="1208"/>
      <c r="I530" s="454"/>
      <c r="J530" s="454"/>
      <c r="K530" s="454"/>
      <c r="L530" s="454"/>
      <c r="M530" s="454"/>
      <c r="N530" s="1208"/>
      <c r="O530" s="454"/>
      <c r="P530" s="454"/>
      <c r="Q530" s="454"/>
      <c r="R530" s="454"/>
      <c r="S530" s="454"/>
      <c r="T530" s="454"/>
      <c r="U530" s="454"/>
      <c r="V530" s="454"/>
      <c r="W530" s="454"/>
      <c r="X530" s="454"/>
      <c r="Y530" s="1208"/>
      <c r="Z530" s="454"/>
      <c r="AA530" s="454"/>
      <c r="AB530" s="460"/>
      <c r="AC530" s="1382">
        <f>SUM(E530:AB530)</f>
        <v>0</v>
      </c>
      <c r="AD530" s="3261"/>
    </row>
    <row r="531" spans="1:30" s="7" customFormat="1" ht="12.75" customHeight="1" thickBot="1">
      <c r="A531" s="5140"/>
      <c r="B531" s="5383"/>
      <c r="C531" s="1774"/>
      <c r="D531" s="1360" t="s">
        <v>111</v>
      </c>
      <c r="E531" s="1371"/>
      <c r="F531" s="1145"/>
      <c r="G531" s="1145"/>
      <c r="H531" s="1210"/>
      <c r="I531" s="1146"/>
      <c r="J531" s="1146"/>
      <c r="K531" s="1146"/>
      <c r="L531" s="1146"/>
      <c r="M531" s="1146"/>
      <c r="N531" s="1210"/>
      <c r="O531" s="1146"/>
      <c r="P531" s="1146"/>
      <c r="Q531" s="1146"/>
      <c r="R531" s="1146"/>
      <c r="S531" s="1146"/>
      <c r="T531" s="1146"/>
      <c r="U531" s="1146"/>
      <c r="V531" s="1146"/>
      <c r="W531" s="1146"/>
      <c r="X531" s="1146"/>
      <c r="Y531" s="1210"/>
      <c r="Z531" s="1146"/>
      <c r="AA531" s="1146"/>
      <c r="AB531" s="1442"/>
      <c r="AC531" s="1384"/>
      <c r="AD531" s="3261"/>
    </row>
    <row r="532" spans="1:30" s="7" customFormat="1" ht="12.75" customHeight="1">
      <c r="A532" s="5091" t="s">
        <v>175</v>
      </c>
      <c r="B532" s="5091" t="s">
        <v>24</v>
      </c>
      <c r="C532" s="1770" t="s">
        <v>501</v>
      </c>
      <c r="D532" s="1330" t="s">
        <v>108</v>
      </c>
      <c r="E532" s="3966">
        <v>1237.2</v>
      </c>
      <c r="F532" s="3967">
        <v>1121.4000000000001</v>
      </c>
      <c r="G532" s="3967">
        <v>1072.2</v>
      </c>
      <c r="H532" s="3969">
        <v>1070.4000000000001</v>
      </c>
      <c r="I532" s="3967">
        <v>1066.2</v>
      </c>
      <c r="J532" s="3967">
        <v>1109.4000000000001</v>
      </c>
      <c r="K532" s="3967">
        <v>1347</v>
      </c>
      <c r="L532" s="3967">
        <v>1651.2</v>
      </c>
      <c r="M532" s="3967">
        <v>1800.6</v>
      </c>
      <c r="N532" s="3969">
        <v>1945.8</v>
      </c>
      <c r="O532" s="3967">
        <v>2052.6</v>
      </c>
      <c r="P532" s="3967">
        <v>2087.4</v>
      </c>
      <c r="Q532" s="3967">
        <v>2085</v>
      </c>
      <c r="R532" s="3967">
        <v>1983.6</v>
      </c>
      <c r="S532" s="3967">
        <v>1917</v>
      </c>
      <c r="T532" s="3967">
        <v>1882.8</v>
      </c>
      <c r="U532" s="3967">
        <v>1880.4</v>
      </c>
      <c r="V532" s="3967">
        <v>1858.2</v>
      </c>
      <c r="W532" s="3967">
        <v>1856.4</v>
      </c>
      <c r="X532" s="3967">
        <v>1791</v>
      </c>
      <c r="Y532" s="3969">
        <v>1765.2</v>
      </c>
      <c r="Z532" s="3967">
        <v>1729.2</v>
      </c>
      <c r="AA532" s="3967">
        <v>1621.8</v>
      </c>
      <c r="AB532" s="4059">
        <v>1469.4</v>
      </c>
      <c r="AC532" s="1423">
        <f>SUM(E532:AB532)</f>
        <v>39401.4</v>
      </c>
      <c r="AD532" s="3261"/>
    </row>
    <row r="533" spans="1:30" s="7" customFormat="1" ht="12.75" customHeight="1">
      <c r="A533" s="5092"/>
      <c r="B533" s="5092"/>
      <c r="C533" s="1780" t="s">
        <v>501</v>
      </c>
      <c r="D533" s="1332" t="s">
        <v>109</v>
      </c>
      <c r="E533" s="3971">
        <v>388.2</v>
      </c>
      <c r="F533" s="3972">
        <v>372.6</v>
      </c>
      <c r="G533" s="3972">
        <v>369.6</v>
      </c>
      <c r="H533" s="3974">
        <v>372</v>
      </c>
      <c r="I533" s="3972">
        <v>376.8</v>
      </c>
      <c r="J533" s="3972">
        <v>385.2</v>
      </c>
      <c r="K533" s="3972">
        <v>435.6</v>
      </c>
      <c r="L533" s="3972">
        <v>496.2</v>
      </c>
      <c r="M533" s="3972">
        <v>555.6</v>
      </c>
      <c r="N533" s="3974">
        <v>598.79999999999995</v>
      </c>
      <c r="O533" s="3972">
        <v>616.79999999999995</v>
      </c>
      <c r="P533" s="3972">
        <v>637.20000000000005</v>
      </c>
      <c r="Q533" s="3972">
        <v>673.2</v>
      </c>
      <c r="R533" s="3972">
        <v>652.79999999999995</v>
      </c>
      <c r="S533" s="3972">
        <v>645</v>
      </c>
      <c r="T533" s="3972">
        <v>647.4</v>
      </c>
      <c r="U533" s="3972">
        <v>645</v>
      </c>
      <c r="V533" s="3972">
        <v>651</v>
      </c>
      <c r="W533" s="3972">
        <v>634.20000000000005</v>
      </c>
      <c r="X533" s="3972">
        <v>601.20000000000005</v>
      </c>
      <c r="Y533" s="3974">
        <v>574.79999999999995</v>
      </c>
      <c r="Z533" s="3972">
        <v>528.6</v>
      </c>
      <c r="AA533" s="3972">
        <v>486</v>
      </c>
      <c r="AB533" s="4060">
        <v>467.4</v>
      </c>
      <c r="AC533" s="1424">
        <f>SUM(E533:AB533)</f>
        <v>12811.2</v>
      </c>
      <c r="AD533" s="3261"/>
    </row>
    <row r="534" spans="1:30" s="7" customFormat="1" ht="12.75" customHeight="1">
      <c r="A534" s="5140"/>
      <c r="B534" s="5140"/>
      <c r="C534" s="1817" t="s">
        <v>315</v>
      </c>
      <c r="D534" s="764" t="s">
        <v>340</v>
      </c>
      <c r="E534" s="428">
        <v>1296.6738525936273</v>
      </c>
      <c r="F534" s="429">
        <v>1181.6804644234414</v>
      </c>
      <c r="G534" s="429">
        <v>1134.1150735264919</v>
      </c>
      <c r="H534" s="1060">
        <v>1133.1990822445985</v>
      </c>
      <c r="I534" s="429">
        <v>1130.8230100241153</v>
      </c>
      <c r="J534" s="429">
        <v>1174.3710657198601</v>
      </c>
      <c r="K534" s="429">
        <v>1415.6822948670369</v>
      </c>
      <c r="L534" s="429">
        <v>1724.1449707028698</v>
      </c>
      <c r="M534" s="429">
        <v>1884.3703776062709</v>
      </c>
      <c r="N534" s="1060">
        <v>2035.8534033667552</v>
      </c>
      <c r="O534" s="429">
        <v>2143.2706315348978</v>
      </c>
      <c r="P534" s="429">
        <v>2182.4899999770905</v>
      </c>
      <c r="Q534" s="429">
        <v>2190.9868187645493</v>
      </c>
      <c r="R534" s="429">
        <v>2088.256880750067</v>
      </c>
      <c r="S534" s="429">
        <v>2022.6008009491147</v>
      </c>
      <c r="T534" s="429">
        <v>1990.9953792010667</v>
      </c>
      <c r="U534" s="429">
        <v>1987.945965060419</v>
      </c>
      <c r="V534" s="429">
        <v>1968.9358140884126</v>
      </c>
      <c r="W534" s="429">
        <v>1961.7417261199296</v>
      </c>
      <c r="X534" s="429">
        <v>1889.2121214940371</v>
      </c>
      <c r="Y534" s="1060">
        <v>1856.4283126477037</v>
      </c>
      <c r="Z534" s="429">
        <v>1808.1898683490072</v>
      </c>
      <c r="AA534" s="429">
        <v>1693.0538207629431</v>
      </c>
      <c r="AB534" s="430">
        <v>1541.9465360381339</v>
      </c>
      <c r="AC534" s="1425"/>
      <c r="AD534" s="3261"/>
    </row>
    <row r="535" spans="1:30" s="7" customFormat="1" ht="12.75" customHeight="1">
      <c r="A535" s="5140"/>
      <c r="B535" s="5140"/>
      <c r="C535" s="2014" t="s">
        <v>342</v>
      </c>
      <c r="D535" s="1332" t="s">
        <v>110</v>
      </c>
      <c r="E535" s="3934">
        <v>67.3</v>
      </c>
      <c r="F535" s="3930">
        <v>62.3</v>
      </c>
      <c r="G535" s="3930">
        <v>59.8</v>
      </c>
      <c r="H535" s="3931">
        <v>62.1</v>
      </c>
      <c r="I535" s="3932">
        <v>62</v>
      </c>
      <c r="J535" s="3932">
        <v>65.3</v>
      </c>
      <c r="K535" s="3932">
        <v>87.1</v>
      </c>
      <c r="L535" s="3932">
        <v>93.5</v>
      </c>
      <c r="M535" s="3932">
        <v>106.7</v>
      </c>
      <c r="N535" s="3931">
        <v>117.7</v>
      </c>
      <c r="O535" s="3932">
        <v>119.2</v>
      </c>
      <c r="P535" s="3932">
        <v>121.6</v>
      </c>
      <c r="Q535" s="3932">
        <v>117.4</v>
      </c>
      <c r="R535" s="3932">
        <v>109.5</v>
      </c>
      <c r="S535" s="3932">
        <v>109.3</v>
      </c>
      <c r="T535" s="3932">
        <v>106.1</v>
      </c>
      <c r="U535" s="3932">
        <v>108</v>
      </c>
      <c r="V535" s="3932">
        <v>107.2</v>
      </c>
      <c r="W535" s="3932">
        <v>107.6</v>
      </c>
      <c r="X535" s="3932">
        <v>101.9</v>
      </c>
      <c r="Y535" s="3931">
        <v>104.3</v>
      </c>
      <c r="Z535" s="3932">
        <v>96.4</v>
      </c>
      <c r="AA535" s="3932">
        <v>88.3</v>
      </c>
      <c r="AB535" s="4302">
        <v>79.400000000000006</v>
      </c>
      <c r="AC535" s="1425"/>
      <c r="AD535" s="3261"/>
    </row>
    <row r="536" spans="1:30" s="34" customFormat="1" ht="12.75" customHeight="1" thickBot="1">
      <c r="A536" s="5140"/>
      <c r="B536" s="5140"/>
      <c r="C536" s="1773" t="s">
        <v>315</v>
      </c>
      <c r="D536" s="1360" t="s">
        <v>111</v>
      </c>
      <c r="E536" s="1101">
        <v>0.31377303588748784</v>
      </c>
      <c r="F536" s="1102">
        <v>0.3322632423756019</v>
      </c>
      <c r="G536" s="1102">
        <v>0.34471180749860103</v>
      </c>
      <c r="H536" s="1200">
        <v>0.34753363228699546</v>
      </c>
      <c r="I536" s="1108">
        <v>0.35340461451885197</v>
      </c>
      <c r="J536" s="1108">
        <v>0.34721471065440773</v>
      </c>
      <c r="K536" s="1108">
        <v>0.32338530066815147</v>
      </c>
      <c r="L536" s="1108">
        <v>0.30050872093023256</v>
      </c>
      <c r="M536" s="1108">
        <v>0.30856381206264583</v>
      </c>
      <c r="N536" s="1200">
        <v>0.30773974714770275</v>
      </c>
      <c r="O536" s="1108">
        <v>0.30049693072201111</v>
      </c>
      <c r="P536" s="1108">
        <v>0.30526013222190285</v>
      </c>
      <c r="Q536" s="1108">
        <v>0.32287769784172665</v>
      </c>
      <c r="R536" s="1108">
        <v>0.3290986085904416</v>
      </c>
      <c r="S536" s="1108">
        <v>0.33646322378716748</v>
      </c>
      <c r="T536" s="1108">
        <v>0.34384958572339069</v>
      </c>
      <c r="U536" s="1108">
        <v>0.34301212507977025</v>
      </c>
      <c r="V536" s="1108">
        <v>0.35033903777849529</v>
      </c>
      <c r="W536" s="1108">
        <v>0.34162895927601811</v>
      </c>
      <c r="X536" s="1108">
        <v>0.33567839195979904</v>
      </c>
      <c r="Y536" s="1200">
        <v>0.32562882392929976</v>
      </c>
      <c r="Z536" s="1108">
        <v>0.30569049271339349</v>
      </c>
      <c r="AA536" s="1108">
        <v>0.29966703662597116</v>
      </c>
      <c r="AB536" s="1439">
        <v>0.31808901592486727</v>
      </c>
      <c r="AC536" s="1764">
        <f t="shared" ref="AC536" si="67">AC533/AC532</f>
        <v>0.32514580700178169</v>
      </c>
      <c r="AD536" s="1105"/>
    </row>
    <row r="537" spans="1:30" s="7" customFormat="1" ht="12.75" customHeight="1">
      <c r="A537" s="5091" t="s">
        <v>206</v>
      </c>
      <c r="B537" s="5091" t="s">
        <v>354</v>
      </c>
      <c r="C537" s="1770" t="s">
        <v>501</v>
      </c>
      <c r="D537" s="1330" t="s">
        <v>108</v>
      </c>
      <c r="E537" s="3966">
        <v>35.200000000000003</v>
      </c>
      <c r="F537" s="3967">
        <v>35.200000000000003</v>
      </c>
      <c r="G537" s="3967">
        <v>35.200000000000003</v>
      </c>
      <c r="H537" s="3969">
        <v>35.6</v>
      </c>
      <c r="I537" s="3967">
        <v>36.4</v>
      </c>
      <c r="J537" s="3967">
        <v>34</v>
      </c>
      <c r="K537" s="3967">
        <v>34</v>
      </c>
      <c r="L537" s="3967">
        <v>32.799999999999997</v>
      </c>
      <c r="M537" s="3967">
        <v>36</v>
      </c>
      <c r="N537" s="3969">
        <v>34</v>
      </c>
      <c r="O537" s="3967">
        <v>30.4</v>
      </c>
      <c r="P537" s="3967">
        <v>25.6</v>
      </c>
      <c r="Q537" s="3967">
        <v>25.6</v>
      </c>
      <c r="R537" s="3967">
        <v>27.6</v>
      </c>
      <c r="S537" s="3967">
        <v>23.6</v>
      </c>
      <c r="T537" s="3967">
        <v>26.8</v>
      </c>
      <c r="U537" s="3967">
        <v>28</v>
      </c>
      <c r="V537" s="3967">
        <v>25.6</v>
      </c>
      <c r="W537" s="3967">
        <v>25.6</v>
      </c>
      <c r="X537" s="3967">
        <v>24.8</v>
      </c>
      <c r="Y537" s="3969">
        <v>23.2</v>
      </c>
      <c r="Z537" s="3967">
        <v>24</v>
      </c>
      <c r="AA537" s="3967">
        <v>23.6</v>
      </c>
      <c r="AB537" s="4059">
        <v>23.2</v>
      </c>
      <c r="AC537" s="1423">
        <f>SUM(E537:AB537)</f>
        <v>706.00000000000023</v>
      </c>
      <c r="AD537" s="3261"/>
    </row>
    <row r="538" spans="1:30" s="7" customFormat="1" ht="12.75" customHeight="1">
      <c r="A538" s="5092"/>
      <c r="B538" s="5092"/>
      <c r="C538" s="1780" t="s">
        <v>501</v>
      </c>
      <c r="D538" s="1332" t="s">
        <v>109</v>
      </c>
      <c r="E538" s="3971">
        <v>18</v>
      </c>
      <c r="F538" s="3972">
        <v>18</v>
      </c>
      <c r="G538" s="3972">
        <v>18</v>
      </c>
      <c r="H538" s="3974">
        <v>18</v>
      </c>
      <c r="I538" s="3972">
        <v>18.399999999999999</v>
      </c>
      <c r="J538" s="3972">
        <v>18</v>
      </c>
      <c r="K538" s="3972">
        <v>17.600000000000001</v>
      </c>
      <c r="L538" s="3972">
        <v>16.399999999999999</v>
      </c>
      <c r="M538" s="3972">
        <v>21.2</v>
      </c>
      <c r="N538" s="3974">
        <v>19.2</v>
      </c>
      <c r="O538" s="3972">
        <v>18</v>
      </c>
      <c r="P538" s="3972">
        <v>15.2</v>
      </c>
      <c r="Q538" s="3972">
        <v>14.8</v>
      </c>
      <c r="R538" s="3972">
        <v>16.399999999999999</v>
      </c>
      <c r="S538" s="3972">
        <v>15.2</v>
      </c>
      <c r="T538" s="3972">
        <v>22</v>
      </c>
      <c r="U538" s="3972">
        <v>27.6</v>
      </c>
      <c r="V538" s="3972">
        <v>15.6</v>
      </c>
      <c r="W538" s="3972">
        <v>15.2</v>
      </c>
      <c r="X538" s="3972">
        <v>16</v>
      </c>
      <c r="Y538" s="3974">
        <v>16</v>
      </c>
      <c r="Z538" s="3972">
        <v>16.399999999999999</v>
      </c>
      <c r="AA538" s="3972">
        <v>16.8</v>
      </c>
      <c r="AB538" s="4060">
        <v>17.600000000000001</v>
      </c>
      <c r="AC538" s="1424">
        <f>SUM(E538:AB538)</f>
        <v>425.6</v>
      </c>
      <c r="AD538" s="3261"/>
    </row>
    <row r="539" spans="1:30" s="7" customFormat="1" ht="12.75" customHeight="1">
      <c r="A539" s="5140"/>
      <c r="B539" s="5140"/>
      <c r="C539" s="1817" t="s">
        <v>315</v>
      </c>
      <c r="D539" s="764" t="s">
        <v>340</v>
      </c>
      <c r="E539" s="428">
        <v>39.535300681795761</v>
      </c>
      <c r="F539" s="429">
        <v>39.535300681795761</v>
      </c>
      <c r="G539" s="429">
        <v>39.535300681795761</v>
      </c>
      <c r="H539" s="1060">
        <v>39.891853805006356</v>
      </c>
      <c r="I539" s="429">
        <v>40.786272200337208</v>
      </c>
      <c r="J539" s="429">
        <v>38.470768123342687</v>
      </c>
      <c r="K539" s="429">
        <v>38.285245199684958</v>
      </c>
      <c r="L539" s="429">
        <v>36.67151483099655</v>
      </c>
      <c r="M539" s="429">
        <v>41.778463351348861</v>
      </c>
      <c r="N539" s="1060">
        <v>39.046638779797675</v>
      </c>
      <c r="O539" s="429">
        <v>35.329307946802466</v>
      </c>
      <c r="P539" s="429">
        <v>29.772470505485433</v>
      </c>
      <c r="Q539" s="429">
        <v>29.570255325241952</v>
      </c>
      <c r="R539" s="429">
        <v>32.104828297313787</v>
      </c>
      <c r="S539" s="429">
        <v>28.071337695236398</v>
      </c>
      <c r="T539" s="429">
        <v>34.67333269243094</v>
      </c>
      <c r="U539" s="429">
        <v>39.316154440636744</v>
      </c>
      <c r="V539" s="429">
        <v>29.978659076082774</v>
      </c>
      <c r="W539" s="429">
        <v>29.772470505485433</v>
      </c>
      <c r="X539" s="429">
        <v>29.513386793114748</v>
      </c>
      <c r="Y539" s="1060">
        <v>28.182263926093661</v>
      </c>
      <c r="Z539" s="429">
        <v>29.068195678438659</v>
      </c>
      <c r="AA539" s="429">
        <v>28.968948893599851</v>
      </c>
      <c r="AB539" s="430">
        <v>29.120439557122072</v>
      </c>
      <c r="AC539" s="1425"/>
      <c r="AD539" s="3261"/>
    </row>
    <row r="540" spans="1:30" s="7" customFormat="1" ht="12.75" customHeight="1">
      <c r="A540" s="5140"/>
      <c r="B540" s="5140"/>
      <c r="C540" s="2014" t="s">
        <v>342</v>
      </c>
      <c r="D540" s="1332" t="s">
        <v>110</v>
      </c>
      <c r="E540" s="3934">
        <v>1.4</v>
      </c>
      <c r="F540" s="3930">
        <v>2.2000000000000002</v>
      </c>
      <c r="G540" s="3930">
        <v>2</v>
      </c>
      <c r="H540" s="3931">
        <v>1.5</v>
      </c>
      <c r="I540" s="3932">
        <v>1.8</v>
      </c>
      <c r="J540" s="3932">
        <v>1.8</v>
      </c>
      <c r="K540" s="3932">
        <v>1.9</v>
      </c>
      <c r="L540" s="3932">
        <v>1.9</v>
      </c>
      <c r="M540" s="3932">
        <v>1.6</v>
      </c>
      <c r="N540" s="3931">
        <v>2.1</v>
      </c>
      <c r="O540" s="3932">
        <v>1.5</v>
      </c>
      <c r="P540" s="3932">
        <v>1.6</v>
      </c>
      <c r="Q540" s="3932">
        <v>1.3</v>
      </c>
      <c r="R540" s="3932">
        <v>1.5</v>
      </c>
      <c r="S540" s="3932">
        <v>1.4</v>
      </c>
      <c r="T540" s="3932">
        <v>1.8</v>
      </c>
      <c r="U540" s="3932">
        <v>1</v>
      </c>
      <c r="V540" s="3932">
        <v>1.6</v>
      </c>
      <c r="W540" s="3932">
        <v>1.5</v>
      </c>
      <c r="X540" s="3932">
        <v>0.8</v>
      </c>
      <c r="Y540" s="3931">
        <v>1.1000000000000001</v>
      </c>
      <c r="Z540" s="3932">
        <v>1.4</v>
      </c>
      <c r="AA540" s="3932">
        <v>1.2</v>
      </c>
      <c r="AB540" s="4302">
        <v>1.2</v>
      </c>
      <c r="AC540" s="1425"/>
      <c r="AD540" s="3261"/>
    </row>
    <row r="541" spans="1:30" s="7" customFormat="1" ht="12.75" customHeight="1" thickBot="1">
      <c r="A541" s="5135"/>
      <c r="B541" s="5135"/>
      <c r="C541" s="1773" t="s">
        <v>315</v>
      </c>
      <c r="D541" s="1360" t="s">
        <v>111</v>
      </c>
      <c r="E541" s="1117">
        <v>0.51136363636363635</v>
      </c>
      <c r="F541" s="1118">
        <v>0.51136363636363635</v>
      </c>
      <c r="G541" s="1118">
        <v>0.51136363636363635</v>
      </c>
      <c r="H541" s="1203">
        <v>0.5056179775280899</v>
      </c>
      <c r="I541" s="1119">
        <v>0.50549450549450547</v>
      </c>
      <c r="J541" s="1119">
        <v>0.52941176470588236</v>
      </c>
      <c r="K541" s="1119">
        <v>0.51764705882352946</v>
      </c>
      <c r="L541" s="1119">
        <v>0.5</v>
      </c>
      <c r="M541" s="1119">
        <v>0.58888888888888891</v>
      </c>
      <c r="N541" s="1203">
        <v>0.56470588235294117</v>
      </c>
      <c r="O541" s="1119">
        <v>0.5921052631578948</v>
      </c>
      <c r="P541" s="1119">
        <v>0.59374999999999989</v>
      </c>
      <c r="Q541" s="1119">
        <v>0.578125</v>
      </c>
      <c r="R541" s="1119">
        <v>0.5942028985507245</v>
      </c>
      <c r="S541" s="1119">
        <v>0.64406779661016944</v>
      </c>
      <c r="T541" s="1119">
        <v>0.82089552238805963</v>
      </c>
      <c r="U541" s="1119">
        <v>0.98571428571428577</v>
      </c>
      <c r="V541" s="1119">
        <v>0.609375</v>
      </c>
      <c r="W541" s="1119">
        <v>0.59374999999999989</v>
      </c>
      <c r="X541" s="1119">
        <v>0.64516129032258063</v>
      </c>
      <c r="Y541" s="1203">
        <v>0.68965517241379315</v>
      </c>
      <c r="Z541" s="1119">
        <v>0.68333333333333324</v>
      </c>
      <c r="AA541" s="1119">
        <v>0.71186440677966101</v>
      </c>
      <c r="AB541" s="1438">
        <v>0.75862068965517249</v>
      </c>
      <c r="AC541" s="1427">
        <f>AC538/AC537</f>
        <v>0.60283286118980151</v>
      </c>
      <c r="AD541" s="3261"/>
    </row>
    <row r="542" spans="1:30" s="7" customFormat="1" ht="12.75" customHeight="1">
      <c r="A542" s="1445"/>
      <c r="B542" s="1395" t="s">
        <v>6</v>
      </c>
      <c r="C542" s="1770" t="s">
        <v>501</v>
      </c>
      <c r="D542" s="1330" t="s">
        <v>108</v>
      </c>
      <c r="E542" s="4289">
        <v>0.61199999999999999</v>
      </c>
      <c r="F542" s="4290">
        <v>0.68700000000000006</v>
      </c>
      <c r="G542" s="4290">
        <v>0.58499999999999996</v>
      </c>
      <c r="H542" s="4291">
        <v>0.60599999999999998</v>
      </c>
      <c r="I542" s="4290">
        <v>0.61499999999999999</v>
      </c>
      <c r="J542" s="4290">
        <v>0.58199999999999996</v>
      </c>
      <c r="K542" s="4290">
        <v>0.56699999999999995</v>
      </c>
      <c r="L542" s="4290">
        <v>0.40200000000000002</v>
      </c>
      <c r="M542" s="4290">
        <v>0.39600000000000002</v>
      </c>
      <c r="N542" s="4291">
        <v>0.52500000000000002</v>
      </c>
      <c r="O542" s="4290">
        <v>0.41399999999999998</v>
      </c>
      <c r="P542" s="4290">
        <v>0.40500000000000003</v>
      </c>
      <c r="Q542" s="4290">
        <v>0.41099999999999998</v>
      </c>
      <c r="R542" s="4290">
        <v>0.40500000000000003</v>
      </c>
      <c r="S542" s="4290">
        <v>0.41099999999999998</v>
      </c>
      <c r="T542" s="4290">
        <v>0.40200000000000002</v>
      </c>
      <c r="U542" s="4290">
        <v>0.40500000000000003</v>
      </c>
      <c r="V542" s="4290">
        <v>0.39900000000000002</v>
      </c>
      <c r="W542" s="4290">
        <v>0.39600000000000002</v>
      </c>
      <c r="X542" s="4290">
        <v>0.40799999999999997</v>
      </c>
      <c r="Y542" s="4291">
        <v>0.45300000000000001</v>
      </c>
      <c r="Z542" s="4290">
        <v>0.63</v>
      </c>
      <c r="AA542" s="4290">
        <v>0.504</v>
      </c>
      <c r="AB542" s="4292">
        <v>0.26700000000000002</v>
      </c>
      <c r="AC542" s="1477">
        <f>SUM(E542:AB542)</f>
        <v>11.486999999999997</v>
      </c>
      <c r="AD542" s="3261"/>
    </row>
    <row r="543" spans="1:30" s="7" customFormat="1" ht="12.75" customHeight="1" thickBot="1">
      <c r="A543" s="1446"/>
      <c r="B543" s="1401" t="s">
        <v>7</v>
      </c>
      <c r="C543" s="1780" t="s">
        <v>501</v>
      </c>
      <c r="D543" s="1361" t="s">
        <v>108</v>
      </c>
      <c r="E543" s="4296">
        <v>0</v>
      </c>
      <c r="F543" s="4297">
        <v>0</v>
      </c>
      <c r="G543" s="4297">
        <v>0</v>
      </c>
      <c r="H543" s="4298">
        <v>0</v>
      </c>
      <c r="I543" s="4297">
        <v>0</v>
      </c>
      <c r="J543" s="4297">
        <v>0</v>
      </c>
      <c r="K543" s="4297">
        <v>0</v>
      </c>
      <c r="L543" s="4297">
        <v>0</v>
      </c>
      <c r="M543" s="4297">
        <v>0</v>
      </c>
      <c r="N543" s="4298">
        <v>0</v>
      </c>
      <c r="O543" s="4297">
        <v>0</v>
      </c>
      <c r="P543" s="4297">
        <v>0</v>
      </c>
      <c r="Q543" s="4297">
        <v>0</v>
      </c>
      <c r="R543" s="4297">
        <v>0</v>
      </c>
      <c r="S543" s="4297">
        <v>0</v>
      </c>
      <c r="T543" s="4297">
        <v>0</v>
      </c>
      <c r="U543" s="4297">
        <v>0</v>
      </c>
      <c r="V543" s="4297">
        <v>0</v>
      </c>
      <c r="W543" s="4297">
        <v>0</v>
      </c>
      <c r="X543" s="4297">
        <v>0</v>
      </c>
      <c r="Y543" s="4298">
        <v>0</v>
      </c>
      <c r="Z543" s="4297">
        <v>0</v>
      </c>
      <c r="AA543" s="4297">
        <v>0</v>
      </c>
      <c r="AB543" s="4299">
        <v>0</v>
      </c>
      <c r="AC543" s="1834">
        <f>SUM(E543:AB543)</f>
        <v>0</v>
      </c>
      <c r="AD543" s="3261"/>
    </row>
    <row r="544" spans="1:30" s="7" customFormat="1" ht="12.75" customHeight="1">
      <c r="A544" s="5173" t="s">
        <v>134</v>
      </c>
      <c r="B544" s="5297"/>
      <c r="C544" s="1801" t="s">
        <v>315</v>
      </c>
      <c r="D544" s="1385" t="s">
        <v>108</v>
      </c>
      <c r="E544" s="1189">
        <v>6509.6000000000013</v>
      </c>
      <c r="F544" s="1174">
        <v>6180.8</v>
      </c>
      <c r="G544" s="1174">
        <v>5975.85</v>
      </c>
      <c r="H544" s="1220">
        <v>5882.2000000000007</v>
      </c>
      <c r="I544" s="1174">
        <v>5762.55</v>
      </c>
      <c r="J544" s="1174">
        <v>5899.35</v>
      </c>
      <c r="K544" s="1174">
        <v>5714.4000000000005</v>
      </c>
      <c r="L544" s="1174">
        <v>6449.2500000000009</v>
      </c>
      <c r="M544" s="1174">
        <v>7417.4000000000005</v>
      </c>
      <c r="N544" s="1220">
        <v>7664.5500000000011</v>
      </c>
      <c r="O544" s="1174">
        <v>7840.3500000000013</v>
      </c>
      <c r="P544" s="1174">
        <v>7684.0999999999995</v>
      </c>
      <c r="Q544" s="1174">
        <v>7328.6000000000022</v>
      </c>
      <c r="R544" s="1174">
        <v>7279.5000000000009</v>
      </c>
      <c r="S544" s="1174">
        <v>7400.75</v>
      </c>
      <c r="T544" s="1174">
        <v>7199.4999999999991</v>
      </c>
      <c r="U544" s="1174">
        <v>7112.2499999999991</v>
      </c>
      <c r="V544" s="1174">
        <v>6955.2000000000016</v>
      </c>
      <c r="W544" s="1174">
        <v>6798.6</v>
      </c>
      <c r="X544" s="1174">
        <v>6578.55</v>
      </c>
      <c r="Y544" s="1220">
        <v>6580.1499999999987</v>
      </c>
      <c r="Z544" s="1174">
        <v>6465.7</v>
      </c>
      <c r="AA544" s="1174">
        <v>6202.6500000000015</v>
      </c>
      <c r="AB544" s="1190">
        <v>5837.85</v>
      </c>
      <c r="AC544" s="1430">
        <f>SUM(E544:AB544)</f>
        <v>160719.70000000001</v>
      </c>
      <c r="AD544" s="3261"/>
    </row>
    <row r="545" spans="1:30" s="7" customFormat="1" ht="12.75" customHeight="1" thickBot="1">
      <c r="A545" s="5298"/>
      <c r="B545" s="5297"/>
      <c r="C545" s="1802" t="s">
        <v>315</v>
      </c>
      <c r="D545" s="1434" t="s">
        <v>109</v>
      </c>
      <c r="E545" s="2000">
        <v>2628.85</v>
      </c>
      <c r="F545" s="2001">
        <v>2552.4999999999995</v>
      </c>
      <c r="G545" s="2001">
        <v>2511</v>
      </c>
      <c r="H545" s="2002">
        <v>2475.6</v>
      </c>
      <c r="I545" s="2001">
        <v>2427.3000000000002</v>
      </c>
      <c r="J545" s="2001">
        <v>2462.1000000000004</v>
      </c>
      <c r="K545" s="2001">
        <v>2269.0500000000002</v>
      </c>
      <c r="L545" s="2001">
        <v>2358.1499999999996</v>
      </c>
      <c r="M545" s="2001">
        <v>3057.8999999999996</v>
      </c>
      <c r="N545" s="2002">
        <v>3310.6500000000005</v>
      </c>
      <c r="O545" s="2001">
        <v>3293.7999999999997</v>
      </c>
      <c r="P545" s="2001">
        <v>3259.1499999999996</v>
      </c>
      <c r="Q545" s="2001">
        <v>2976.2500000000005</v>
      </c>
      <c r="R545" s="2001">
        <v>3206.3500000000004</v>
      </c>
      <c r="S545" s="2001">
        <v>3394.2999999999997</v>
      </c>
      <c r="T545" s="2001">
        <v>3315.75</v>
      </c>
      <c r="U545" s="2001">
        <v>3356.7</v>
      </c>
      <c r="V545" s="2001">
        <v>3188</v>
      </c>
      <c r="W545" s="2001">
        <v>3067.3000000000006</v>
      </c>
      <c r="X545" s="2001">
        <v>2788.35</v>
      </c>
      <c r="Y545" s="2002">
        <v>2714.55</v>
      </c>
      <c r="Z545" s="2001">
        <v>2657.8</v>
      </c>
      <c r="AA545" s="2001">
        <v>2560.7500000000005</v>
      </c>
      <c r="AB545" s="2016">
        <v>2616.4500000000003</v>
      </c>
      <c r="AC545" s="1504">
        <f>SUM(E545:AB545)</f>
        <v>68448.600000000006</v>
      </c>
      <c r="AD545" s="3261"/>
    </row>
    <row r="546" spans="1:30" s="7" customFormat="1" ht="17.25" customHeight="1" thickBot="1">
      <c r="A546" s="5153" t="s">
        <v>135</v>
      </c>
      <c r="B546" s="5299"/>
      <c r="C546" s="1815" t="s">
        <v>315</v>
      </c>
      <c r="D546" s="1330" t="s">
        <v>108</v>
      </c>
      <c r="E546" s="1189">
        <v>21.399999999998727</v>
      </c>
      <c r="F546" s="1174">
        <v>20.199999999999818</v>
      </c>
      <c r="G546" s="1174">
        <v>21.149999999999636</v>
      </c>
      <c r="H546" s="1220">
        <v>15.799999999999272</v>
      </c>
      <c r="I546" s="1175">
        <v>21.449999999999818</v>
      </c>
      <c r="J546" s="1175">
        <v>19.649999999999636</v>
      </c>
      <c r="K546" s="1175">
        <v>18.599999999999454</v>
      </c>
      <c r="L546" s="1175">
        <v>15.749999999999091</v>
      </c>
      <c r="M546" s="1175">
        <v>22.599999999999454</v>
      </c>
      <c r="N546" s="1220">
        <v>18.449999999998909</v>
      </c>
      <c r="O546" s="1175">
        <v>19.649999999998727</v>
      </c>
      <c r="P546" s="1175">
        <v>22.900000000000546</v>
      </c>
      <c r="Q546" s="1175">
        <v>21.399999999997817</v>
      </c>
      <c r="R546" s="1175">
        <v>16.499999999999091</v>
      </c>
      <c r="S546" s="1175">
        <v>18.25</v>
      </c>
      <c r="T546" s="1175">
        <v>21.500000000000909</v>
      </c>
      <c r="U546" s="1175">
        <v>15.750000000000909</v>
      </c>
      <c r="V546" s="1175">
        <v>22.799999999998363</v>
      </c>
      <c r="W546" s="1175">
        <v>14.399999999999636</v>
      </c>
      <c r="X546" s="1175">
        <v>18.449999999999818</v>
      </c>
      <c r="Y546" s="1220">
        <v>16.850000000001273</v>
      </c>
      <c r="Z546" s="1175">
        <v>17.300000000000182</v>
      </c>
      <c r="AA546" s="1175">
        <v>16.349999999998545</v>
      </c>
      <c r="AB546" s="1443">
        <v>15.149999999999636</v>
      </c>
      <c r="AC546" s="1423">
        <f t="shared" ref="AC546" si="68">AC418+AC423-AC544</f>
        <v>452.29999999998836</v>
      </c>
      <c r="AD546" s="1734">
        <f>AC546/(AC418+AC423)</f>
        <v>2.8063187154095523E-3</v>
      </c>
    </row>
    <row r="547" spans="1:30" s="7" customFormat="1" ht="0.75" customHeight="1" thickBot="1">
      <c r="A547" s="5300"/>
      <c r="B547" s="5301"/>
      <c r="C547" s="1815"/>
      <c r="D547" s="1361"/>
      <c r="E547" s="1191"/>
      <c r="F547" s="1435"/>
      <c r="G547" s="1435"/>
      <c r="H547" s="1436"/>
      <c r="I547" s="1435"/>
      <c r="J547" s="1435"/>
      <c r="K547" s="1435"/>
      <c r="L547" s="1435"/>
      <c r="M547" s="1435"/>
      <c r="N547" s="1436"/>
      <c r="O547" s="1435"/>
      <c r="P547" s="1435"/>
      <c r="Q547" s="1435"/>
      <c r="R547" s="1435"/>
      <c r="S547" s="1435"/>
      <c r="T547" s="1435"/>
      <c r="U547" s="1435"/>
      <c r="V547" s="1435"/>
      <c r="W547" s="1435"/>
      <c r="X547" s="1435"/>
      <c r="Y547" s="1436"/>
      <c r="Z547" s="1435"/>
      <c r="AA547" s="1435"/>
      <c r="AB547" s="2024"/>
      <c r="AC547" s="2619"/>
      <c r="AD547" s="3261"/>
    </row>
    <row r="548" spans="1:30" s="7" customFormat="1" ht="27.75" customHeight="1" thickBot="1">
      <c r="A548" s="2566" t="s">
        <v>136</v>
      </c>
      <c r="B548" s="2567"/>
      <c r="C548" s="1810"/>
      <c r="D548" s="1810" t="s">
        <v>341</v>
      </c>
      <c r="E548" s="4308">
        <v>3.2766804470982587E-3</v>
      </c>
      <c r="F548" s="4308">
        <v>3.2575391065956809E-3</v>
      </c>
      <c r="G548" s="4308">
        <v>3.5267633816907849E-3</v>
      </c>
      <c r="H548" s="4309">
        <v>2.6788741946421283E-3</v>
      </c>
      <c r="I548" s="4308">
        <v>3.7085062240663587E-3</v>
      </c>
      <c r="J548" s="4308">
        <v>3.3198175367460106E-3</v>
      </c>
      <c r="K548" s="4308">
        <v>3.2443746729460062E-3</v>
      </c>
      <c r="L548" s="4308">
        <v>2.4361948955915068E-3</v>
      </c>
      <c r="M548" s="4308">
        <v>3.0376344086020771E-3</v>
      </c>
      <c r="N548" s="4309">
        <v>2.4014057008979448E-3</v>
      </c>
      <c r="O548" s="4308">
        <v>2.4999999999998379E-3</v>
      </c>
      <c r="P548" s="4308">
        <v>2.9713247696899633E-3</v>
      </c>
      <c r="Q548" s="4308">
        <v>2.911564625850043E-3</v>
      </c>
      <c r="R548" s="4308">
        <v>2.261513157894612E-3</v>
      </c>
      <c r="S548" s="4308">
        <v>2.4599002560992049E-3</v>
      </c>
      <c r="T548" s="4308">
        <v>2.9774269491761405E-3</v>
      </c>
      <c r="U548" s="4308">
        <v>2.209595959596087E-3</v>
      </c>
      <c r="V548" s="4310">
        <v>3.2674118658639097E-3</v>
      </c>
      <c r="W548" s="4308">
        <v>2.113606340818969E-3</v>
      </c>
      <c r="X548" s="4308">
        <v>2.7967257844474487E-3</v>
      </c>
      <c r="Y548" s="4308">
        <v>2.5541912990755303E-3</v>
      </c>
      <c r="Z548" s="4308">
        <v>2.6685176615764586E-3</v>
      </c>
      <c r="AA548" s="4308">
        <v>2.6290400385911793E-3</v>
      </c>
      <c r="AB548" s="4308">
        <v>2.5884161968220804E-3</v>
      </c>
      <c r="AC548" s="4308">
        <f t="shared" ref="AC548" si="69">AC546/(AC418+AC423)</f>
        <v>2.8063187154095523E-3</v>
      </c>
      <c r="AD548" s="1341"/>
    </row>
    <row r="549" spans="1:30" s="7" customFormat="1" ht="5.25" hidden="1" customHeight="1" thickBot="1">
      <c r="A549" s="2568"/>
      <c r="B549" s="2569"/>
      <c r="C549" s="1792"/>
      <c r="D549" s="1097" t="s">
        <v>109</v>
      </c>
      <c r="E549" s="470"/>
      <c r="F549" s="471"/>
      <c r="G549" s="471"/>
      <c r="H549" s="1350"/>
      <c r="I549" s="471"/>
      <c r="J549" s="471"/>
      <c r="K549" s="471"/>
      <c r="L549" s="471"/>
      <c r="M549" s="471"/>
      <c r="N549" s="1350"/>
      <c r="O549" s="471"/>
      <c r="P549" s="471"/>
      <c r="Q549" s="471"/>
      <c r="R549" s="471"/>
      <c r="S549" s="471"/>
      <c r="T549" s="471"/>
      <c r="U549" s="471"/>
      <c r="V549" s="1350"/>
      <c r="W549" s="471"/>
      <c r="X549" s="471"/>
      <c r="Y549" s="1663"/>
      <c r="Z549" s="471"/>
      <c r="AA549" s="471"/>
      <c r="AB549" s="471"/>
      <c r="AC549" s="472"/>
      <c r="AD549" s="1341"/>
    </row>
    <row r="550" spans="1:30" s="7" customFormat="1" ht="30" customHeight="1" thickBot="1">
      <c r="A550" s="33"/>
      <c r="B550" s="33"/>
      <c r="C550" s="16"/>
      <c r="D550" s="57"/>
      <c r="E550" s="2041"/>
      <c r="F550" s="204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  <c r="AA550" s="51"/>
      <c r="AB550" s="51"/>
      <c r="AC550" s="51"/>
    </row>
    <row r="551" spans="1:30" s="4" customFormat="1" ht="28.5" customHeight="1" thickBot="1">
      <c r="A551" s="1087" t="s">
        <v>4</v>
      </c>
      <c r="B551" s="1278" t="s">
        <v>0</v>
      </c>
      <c r="C551" s="1352" t="s">
        <v>289</v>
      </c>
      <c r="D551" s="1280" t="s">
        <v>3</v>
      </c>
      <c r="E551" s="5123" t="s">
        <v>138</v>
      </c>
      <c r="F551" s="5124"/>
      <c r="G551" s="5124"/>
      <c r="H551" s="5124"/>
      <c r="I551" s="5124"/>
      <c r="J551" s="5124"/>
      <c r="K551" s="5124"/>
      <c r="L551" s="5124"/>
      <c r="M551" s="5124"/>
      <c r="N551" s="5124"/>
      <c r="O551" s="5124"/>
      <c r="P551" s="5124"/>
      <c r="Q551" s="5124"/>
      <c r="R551" s="5124"/>
      <c r="S551" s="5124"/>
      <c r="T551" s="5124"/>
      <c r="U551" s="5124"/>
      <c r="V551" s="5124"/>
      <c r="W551" s="5124"/>
      <c r="X551" s="5124"/>
      <c r="Y551" s="5124"/>
      <c r="Z551" s="5124"/>
      <c r="AA551" s="5124"/>
      <c r="AB551" s="5125"/>
      <c r="AC551" s="519" t="s">
        <v>2</v>
      </c>
      <c r="AD551" s="78" t="s">
        <v>312</v>
      </c>
    </row>
    <row r="552" spans="1:30" s="8" customFormat="1" ht="20.25" customHeight="1" thickBot="1">
      <c r="A552" s="5378" t="s">
        <v>254</v>
      </c>
      <c r="B552" s="5385"/>
      <c r="C552" s="5385"/>
      <c r="D552" s="5386"/>
      <c r="E552" s="1353">
        <v>1</v>
      </c>
      <c r="F552" s="1281">
        <v>2</v>
      </c>
      <c r="G552" s="1281">
        <v>3</v>
      </c>
      <c r="H552" s="1342">
        <v>4</v>
      </c>
      <c r="I552" s="1281">
        <v>5</v>
      </c>
      <c r="J552" s="1281">
        <v>6</v>
      </c>
      <c r="K552" s="1281">
        <v>7</v>
      </c>
      <c r="L552" s="1281">
        <v>8</v>
      </c>
      <c r="M552" s="1281">
        <v>9</v>
      </c>
      <c r="N552" s="1342">
        <v>10</v>
      </c>
      <c r="O552" s="1281">
        <v>11</v>
      </c>
      <c r="P552" s="1281">
        <v>12</v>
      </c>
      <c r="Q552" s="1281">
        <v>13</v>
      </c>
      <c r="R552" s="1281">
        <v>14</v>
      </c>
      <c r="S552" s="1281">
        <v>15</v>
      </c>
      <c r="T552" s="1281">
        <v>16</v>
      </c>
      <c r="U552" s="1281">
        <v>17</v>
      </c>
      <c r="V552" s="1752">
        <v>18</v>
      </c>
      <c r="W552" s="1281">
        <v>19</v>
      </c>
      <c r="X552" s="1281">
        <v>20</v>
      </c>
      <c r="Y552" s="1752">
        <v>21</v>
      </c>
      <c r="Z552" s="1281">
        <v>22</v>
      </c>
      <c r="AA552" s="1281">
        <v>23</v>
      </c>
      <c r="AB552" s="1281">
        <v>24</v>
      </c>
      <c r="AC552" s="1282"/>
      <c r="AD552" s="1283"/>
    </row>
    <row r="553" spans="1:30" s="14" customFormat="1" ht="14.25" customHeight="1">
      <c r="A553" s="1761" t="s">
        <v>257</v>
      </c>
      <c r="B553" s="1763"/>
      <c r="C553" s="1793"/>
      <c r="D553" s="1380"/>
      <c r="E553" s="3171">
        <v>3</v>
      </c>
      <c r="F553" s="3171">
        <v>3</v>
      </c>
      <c r="G553" s="3171">
        <v>3</v>
      </c>
      <c r="H553" s="3216">
        <v>3</v>
      </c>
      <c r="I553" s="3171">
        <v>3</v>
      </c>
      <c r="J553" s="3171">
        <v>3</v>
      </c>
      <c r="K553" s="3171">
        <v>3</v>
      </c>
      <c r="L553" s="3171">
        <v>3</v>
      </c>
      <c r="M553" s="3171">
        <v>3</v>
      </c>
      <c r="N553" s="3216">
        <v>3</v>
      </c>
      <c r="O553" s="3171">
        <v>3</v>
      </c>
      <c r="P553" s="3171">
        <v>3</v>
      </c>
      <c r="Q553" s="3171">
        <v>3</v>
      </c>
      <c r="R553" s="3171">
        <v>3</v>
      </c>
      <c r="S553" s="3171">
        <v>3</v>
      </c>
      <c r="T553" s="3171">
        <v>3</v>
      </c>
      <c r="U553" s="3171">
        <v>3</v>
      </c>
      <c r="V553" s="3173">
        <v>3</v>
      </c>
      <c r="W553" s="3171">
        <v>3</v>
      </c>
      <c r="X553" s="3171">
        <v>3</v>
      </c>
      <c r="Y553" s="3173">
        <v>3</v>
      </c>
      <c r="Z553" s="3171">
        <v>3</v>
      </c>
      <c r="AA553" s="3171">
        <v>3</v>
      </c>
      <c r="AB553" s="3171">
        <v>3</v>
      </c>
      <c r="AC553" s="1285"/>
      <c r="AD553" s="1095"/>
    </row>
    <row r="554" spans="1:30" s="14" customFormat="1" ht="14.25" customHeight="1" thickBot="1">
      <c r="A554" s="1762" t="s">
        <v>107</v>
      </c>
      <c r="B554" s="2668"/>
      <c r="C554" s="1818"/>
      <c r="D554" s="1390"/>
      <c r="E554" s="3217">
        <v>2</v>
      </c>
      <c r="F554" s="3217">
        <v>2</v>
      </c>
      <c r="G554" s="3217">
        <v>2</v>
      </c>
      <c r="H554" s="3218">
        <v>2</v>
      </c>
      <c r="I554" s="3217">
        <v>2</v>
      </c>
      <c r="J554" s="3217">
        <v>2</v>
      </c>
      <c r="K554" s="3217">
        <v>2</v>
      </c>
      <c r="L554" s="3217">
        <v>2</v>
      </c>
      <c r="M554" s="3217">
        <v>2</v>
      </c>
      <c r="N554" s="3218">
        <v>2</v>
      </c>
      <c r="O554" s="3217">
        <v>2</v>
      </c>
      <c r="P554" s="3217">
        <v>2</v>
      </c>
      <c r="Q554" s="3217">
        <v>2</v>
      </c>
      <c r="R554" s="3217">
        <v>2</v>
      </c>
      <c r="S554" s="3217">
        <v>2</v>
      </c>
      <c r="T554" s="3217">
        <v>2</v>
      </c>
      <c r="U554" s="3217">
        <v>2</v>
      </c>
      <c r="V554" s="3219">
        <v>2</v>
      </c>
      <c r="W554" s="3217">
        <v>2</v>
      </c>
      <c r="X554" s="3217">
        <v>2</v>
      </c>
      <c r="Y554" s="3219">
        <v>2</v>
      </c>
      <c r="Z554" s="3217">
        <v>2</v>
      </c>
      <c r="AA554" s="3217">
        <v>2</v>
      </c>
      <c r="AB554" s="3217">
        <v>2</v>
      </c>
      <c r="AC554" s="1463"/>
      <c r="AD554" s="1095"/>
    </row>
    <row r="555" spans="1:30" s="14" customFormat="1" ht="12.75" customHeight="1">
      <c r="A555" s="5310" t="s">
        <v>238</v>
      </c>
      <c r="B555" s="5266" t="s">
        <v>292</v>
      </c>
      <c r="C555" s="1770" t="s">
        <v>283</v>
      </c>
      <c r="D555" s="1460" t="s">
        <v>108</v>
      </c>
      <c r="E555" s="1289"/>
      <c r="F555" s="1151"/>
      <c r="G555" s="1151"/>
      <c r="H555" s="1222"/>
      <c r="I555" s="1151"/>
      <c r="J555" s="1151"/>
      <c r="K555" s="1151"/>
      <c r="L555" s="1151"/>
      <c r="M555" s="1151"/>
      <c r="N555" s="1222"/>
      <c r="O555" s="1151"/>
      <c r="P555" s="1151"/>
      <c r="Q555" s="1151"/>
      <c r="R555" s="1151"/>
      <c r="S555" s="1151"/>
      <c r="T555" s="1151"/>
      <c r="U555" s="1151"/>
      <c r="V555" s="1152"/>
      <c r="W555" s="1151"/>
      <c r="X555" s="1151"/>
      <c r="Y555" s="1222"/>
      <c r="Z555" s="1151"/>
      <c r="AA555" s="1151"/>
      <c r="AB555" s="1153"/>
      <c r="AC555" s="1367"/>
      <c r="AD555" s="1366"/>
    </row>
    <row r="556" spans="1:30" s="14" customFormat="1" ht="12.75" customHeight="1">
      <c r="A556" s="5311"/>
      <c r="B556" s="5267"/>
      <c r="C556" s="1780" t="s">
        <v>283</v>
      </c>
      <c r="D556" s="1454" t="s">
        <v>109</v>
      </c>
      <c r="E556" s="1292"/>
      <c r="F556" s="1293"/>
      <c r="G556" s="1293"/>
      <c r="H556" s="1344"/>
      <c r="I556" s="1293"/>
      <c r="J556" s="1293"/>
      <c r="K556" s="1293"/>
      <c r="L556" s="1293"/>
      <c r="M556" s="1293"/>
      <c r="N556" s="1344"/>
      <c r="O556" s="1293"/>
      <c r="P556" s="1293"/>
      <c r="Q556" s="1293"/>
      <c r="R556" s="1293"/>
      <c r="S556" s="1293"/>
      <c r="T556" s="1293"/>
      <c r="U556" s="1293"/>
      <c r="V556" s="1294"/>
      <c r="W556" s="1293"/>
      <c r="X556" s="1293"/>
      <c r="Y556" s="1344"/>
      <c r="Z556" s="1293"/>
      <c r="AA556" s="1293"/>
      <c r="AB556" s="1365"/>
      <c r="AC556" s="1368"/>
      <c r="AD556" s="1366"/>
    </row>
    <row r="557" spans="1:30" s="14" customFormat="1" ht="12.75" customHeight="1">
      <c r="A557" s="5311"/>
      <c r="B557" s="5267"/>
      <c r="C557" s="1780"/>
      <c r="D557" s="1454" t="s">
        <v>111</v>
      </c>
      <c r="E557" s="1292"/>
      <c r="F557" s="1293"/>
      <c r="G557" s="1293"/>
      <c r="H557" s="1344"/>
      <c r="I557" s="1293"/>
      <c r="J557" s="1293"/>
      <c r="K557" s="1293"/>
      <c r="L557" s="1293"/>
      <c r="M557" s="1293"/>
      <c r="N557" s="1344"/>
      <c r="O557" s="1293"/>
      <c r="P557" s="1293"/>
      <c r="Q557" s="1293"/>
      <c r="R557" s="1293"/>
      <c r="S557" s="1293"/>
      <c r="T557" s="1293"/>
      <c r="U557" s="1293"/>
      <c r="V557" s="1294"/>
      <c r="W557" s="1293"/>
      <c r="X557" s="1293"/>
      <c r="Y557" s="1344"/>
      <c r="Z557" s="1293"/>
      <c r="AA557" s="1293"/>
      <c r="AB557" s="1365"/>
      <c r="AC557" s="1368"/>
      <c r="AD557" s="1366"/>
    </row>
    <row r="558" spans="1:30" s="14" customFormat="1" ht="12.75" customHeight="1">
      <c r="A558" s="5311"/>
      <c r="B558" s="5267"/>
      <c r="C558" s="1780" t="s">
        <v>283</v>
      </c>
      <c r="D558" s="1454" t="s">
        <v>110</v>
      </c>
      <c r="E558" s="404"/>
      <c r="F558" s="405"/>
      <c r="G558" s="405"/>
      <c r="H558" s="1202"/>
      <c r="I558" s="405"/>
      <c r="J558" s="405"/>
      <c r="K558" s="405"/>
      <c r="L558" s="405"/>
      <c r="M558" s="405"/>
      <c r="N558" s="1202"/>
      <c r="O558" s="405"/>
      <c r="P558" s="405"/>
      <c r="Q558" s="405"/>
      <c r="R558" s="405"/>
      <c r="S558" s="405"/>
      <c r="T558" s="405"/>
      <c r="U558" s="405"/>
      <c r="V558" s="405"/>
      <c r="W558" s="405"/>
      <c r="X558" s="405"/>
      <c r="Y558" s="1202"/>
      <c r="Z558" s="405"/>
      <c r="AA558" s="405"/>
      <c r="AB558" s="492"/>
      <c r="AC558" s="1368"/>
      <c r="AD558" s="1366"/>
    </row>
    <row r="559" spans="1:30" s="14" customFormat="1" ht="12.75" customHeight="1" thickBot="1">
      <c r="A559" s="5312"/>
      <c r="B559" s="5268"/>
      <c r="C559" s="1782" t="s">
        <v>283</v>
      </c>
      <c r="D559" s="1420" t="s">
        <v>112</v>
      </c>
      <c r="E559" s="1297"/>
      <c r="F559" s="1298"/>
      <c r="G559" s="1298"/>
      <c r="H559" s="1345"/>
      <c r="I559" s="1298"/>
      <c r="J559" s="1298"/>
      <c r="K559" s="1298"/>
      <c r="L559" s="1298"/>
      <c r="M559" s="1298"/>
      <c r="N559" s="1345"/>
      <c r="O559" s="1298"/>
      <c r="P559" s="1298"/>
      <c r="Q559" s="1298"/>
      <c r="R559" s="1298"/>
      <c r="S559" s="1298"/>
      <c r="T559" s="1298"/>
      <c r="U559" s="1298"/>
      <c r="V559" s="1299"/>
      <c r="W559" s="1298"/>
      <c r="X559" s="1298"/>
      <c r="Y559" s="1345"/>
      <c r="Z559" s="1298"/>
      <c r="AA559" s="1298"/>
      <c r="AB559" s="1428"/>
      <c r="AC559" s="1369"/>
      <c r="AD559" s="1366"/>
    </row>
    <row r="560" spans="1:30" s="14" customFormat="1" ht="12.75" customHeight="1">
      <c r="A560" s="5338" t="s">
        <v>239</v>
      </c>
      <c r="B560" s="5272" t="s">
        <v>293</v>
      </c>
      <c r="C560" s="1445" t="s">
        <v>283</v>
      </c>
      <c r="D560" s="1288" t="s">
        <v>108</v>
      </c>
      <c r="E560" s="1301"/>
      <c r="F560" s="1302"/>
      <c r="G560" s="1302"/>
      <c r="H560" s="1346"/>
      <c r="I560" s="1302"/>
      <c r="J560" s="1302"/>
      <c r="K560" s="1302"/>
      <c r="L560" s="1302"/>
      <c r="M560" s="1302"/>
      <c r="N560" s="1346"/>
      <c r="O560" s="1302"/>
      <c r="P560" s="1302"/>
      <c r="Q560" s="1302"/>
      <c r="R560" s="1302"/>
      <c r="S560" s="1302"/>
      <c r="T560" s="1302"/>
      <c r="U560" s="1302"/>
      <c r="V560" s="1303"/>
      <c r="W560" s="1302"/>
      <c r="X560" s="1302"/>
      <c r="Y560" s="1346"/>
      <c r="Z560" s="1302"/>
      <c r="AA560" s="1302"/>
      <c r="AB560" s="1157"/>
      <c r="AC560" s="1402"/>
      <c r="AD560" s="1366"/>
    </row>
    <row r="561" spans="1:55" s="14" customFormat="1" ht="12.75" customHeight="1">
      <c r="A561" s="5339"/>
      <c r="B561" s="5273"/>
      <c r="C561" s="1806" t="s">
        <v>283</v>
      </c>
      <c r="D561" s="1291" t="s">
        <v>109</v>
      </c>
      <c r="E561" s="1292"/>
      <c r="F561" s="1293"/>
      <c r="G561" s="1293"/>
      <c r="H561" s="1344"/>
      <c r="I561" s="1293"/>
      <c r="J561" s="1293"/>
      <c r="K561" s="1293"/>
      <c r="L561" s="1293"/>
      <c r="M561" s="1293"/>
      <c r="N561" s="1344"/>
      <c r="O561" s="1293"/>
      <c r="P561" s="1293"/>
      <c r="Q561" s="1293"/>
      <c r="R561" s="1293"/>
      <c r="S561" s="1293"/>
      <c r="T561" s="1293"/>
      <c r="U561" s="1293"/>
      <c r="V561" s="1294"/>
      <c r="W561" s="1293"/>
      <c r="X561" s="1293"/>
      <c r="Y561" s="1344"/>
      <c r="Z561" s="1293"/>
      <c r="AA561" s="1293"/>
      <c r="AB561" s="1365"/>
      <c r="AC561" s="1368"/>
      <c r="AD561" s="1366"/>
    </row>
    <row r="562" spans="1:55" s="14" customFormat="1" ht="12.75" customHeight="1">
      <c r="A562" s="5339"/>
      <c r="B562" s="5273"/>
      <c r="C562" s="1806"/>
      <c r="D562" s="1291" t="s">
        <v>111</v>
      </c>
      <c r="E562" s="1292"/>
      <c r="F562" s="1293"/>
      <c r="G562" s="1293"/>
      <c r="H562" s="1344"/>
      <c r="I562" s="1293"/>
      <c r="J562" s="1293"/>
      <c r="K562" s="1293"/>
      <c r="L562" s="1293"/>
      <c r="M562" s="1293"/>
      <c r="N562" s="1344"/>
      <c r="O562" s="1293"/>
      <c r="P562" s="1293"/>
      <c r="Q562" s="1293"/>
      <c r="R562" s="1293"/>
      <c r="S562" s="1293"/>
      <c r="T562" s="1293"/>
      <c r="U562" s="1293"/>
      <c r="V562" s="1294"/>
      <c r="W562" s="1293"/>
      <c r="X562" s="1293"/>
      <c r="Y562" s="1344"/>
      <c r="Z562" s="1293"/>
      <c r="AA562" s="1293"/>
      <c r="AB562" s="1365"/>
      <c r="AC562" s="1368"/>
      <c r="AD562" s="1366"/>
    </row>
    <row r="563" spans="1:55" s="14" customFormat="1" ht="12.75" customHeight="1">
      <c r="A563" s="5384"/>
      <c r="B563" s="5277"/>
      <c r="C563" s="1806" t="s">
        <v>283</v>
      </c>
      <c r="D563" s="1291" t="s">
        <v>110</v>
      </c>
      <c r="E563" s="404"/>
      <c r="F563" s="404"/>
      <c r="G563" s="404"/>
      <c r="H563" s="1659"/>
      <c r="I563" s="404"/>
      <c r="J563" s="404"/>
      <c r="K563" s="404"/>
      <c r="L563" s="404"/>
      <c r="M563" s="404"/>
      <c r="N563" s="1659"/>
      <c r="O563" s="404"/>
      <c r="P563" s="404"/>
      <c r="Q563" s="404"/>
      <c r="R563" s="404"/>
      <c r="S563" s="404"/>
      <c r="T563" s="404"/>
      <c r="U563" s="404"/>
      <c r="V563" s="404"/>
      <c r="W563" s="404"/>
      <c r="X563" s="404"/>
      <c r="Y563" s="1659"/>
      <c r="Z563" s="404"/>
      <c r="AA563" s="404"/>
      <c r="AB563" s="404"/>
      <c r="AC563" s="1393"/>
      <c r="AD563" s="1366"/>
    </row>
    <row r="564" spans="1:55" s="14" customFormat="1" ht="12.75" customHeight="1" thickBot="1">
      <c r="A564" s="5340"/>
      <c r="B564" s="5274"/>
      <c r="C564" s="1446" t="s">
        <v>283</v>
      </c>
      <c r="D564" s="1305" t="s">
        <v>112</v>
      </c>
      <c r="E564" s="1144"/>
      <c r="F564" s="1145"/>
      <c r="G564" s="1145"/>
      <c r="H564" s="1210"/>
      <c r="I564" s="1145"/>
      <c r="J564" s="1145"/>
      <c r="K564" s="1145"/>
      <c r="L564" s="1145"/>
      <c r="M564" s="1145"/>
      <c r="N564" s="1210"/>
      <c r="O564" s="1145"/>
      <c r="P564" s="1145"/>
      <c r="Q564" s="1145"/>
      <c r="R564" s="1145"/>
      <c r="S564" s="1145"/>
      <c r="T564" s="1145"/>
      <c r="U564" s="1145"/>
      <c r="V564" s="1146"/>
      <c r="W564" s="1145"/>
      <c r="X564" s="1145"/>
      <c r="Y564" s="1210"/>
      <c r="Z564" s="1145"/>
      <c r="AA564" s="1145"/>
      <c r="AB564" s="1147"/>
      <c r="AC564" s="1369"/>
      <c r="AD564" s="1366"/>
    </row>
    <row r="565" spans="1:55" s="14" customFormat="1" ht="12.75" customHeight="1">
      <c r="A565" s="5269" t="s">
        <v>147</v>
      </c>
      <c r="B565" s="5272" t="s">
        <v>169</v>
      </c>
      <c r="C565" s="1770" t="s">
        <v>501</v>
      </c>
      <c r="D565" s="1370" t="s">
        <v>108</v>
      </c>
      <c r="E565" s="3896">
        <v>1076.8</v>
      </c>
      <c r="F565" s="3897">
        <v>1068.8</v>
      </c>
      <c r="G565" s="3897">
        <v>1062.4000000000001</v>
      </c>
      <c r="H565" s="3900">
        <v>1056</v>
      </c>
      <c r="I565" s="3897">
        <v>1050.4000000000001</v>
      </c>
      <c r="J565" s="3897">
        <v>1128</v>
      </c>
      <c r="K565" s="3897">
        <v>1702.4</v>
      </c>
      <c r="L565" s="3897">
        <v>1726.4</v>
      </c>
      <c r="M565" s="3897">
        <v>1708.8</v>
      </c>
      <c r="N565" s="3900">
        <v>1731.2</v>
      </c>
      <c r="O565" s="3897">
        <v>1712</v>
      </c>
      <c r="P565" s="3897">
        <v>1712.8</v>
      </c>
      <c r="Q565" s="3897">
        <v>1773.6</v>
      </c>
      <c r="R565" s="3897">
        <v>1772.8</v>
      </c>
      <c r="S565" s="3897">
        <v>1725.6</v>
      </c>
      <c r="T565" s="3897">
        <v>1706.4</v>
      </c>
      <c r="U565" s="3897">
        <v>1690.4</v>
      </c>
      <c r="V565" s="3899">
        <v>1753.6</v>
      </c>
      <c r="W565" s="3897">
        <v>1800.8</v>
      </c>
      <c r="X565" s="3897">
        <v>1824.8</v>
      </c>
      <c r="Y565" s="3900">
        <v>1870.4</v>
      </c>
      <c r="Z565" s="3897">
        <v>1886.4</v>
      </c>
      <c r="AA565" s="3897">
        <v>1848</v>
      </c>
      <c r="AB565" s="3991">
        <v>1744</v>
      </c>
      <c r="AC565" s="1430">
        <f>SUM(E565:AB565)</f>
        <v>38132.799999999996</v>
      </c>
      <c r="AD565" s="1366"/>
      <c r="AE565" s="73"/>
      <c r="AF565" s="73"/>
      <c r="AG565" s="73"/>
      <c r="AH565" s="73"/>
      <c r="AI565" s="73"/>
      <c r="AJ565" s="73"/>
      <c r="AK565" s="73"/>
      <c r="AL565" s="73"/>
      <c r="AM565" s="73"/>
      <c r="AN565" s="73"/>
      <c r="AO565" s="73"/>
      <c r="AP565" s="73"/>
      <c r="AQ565" s="73"/>
      <c r="AR565" s="73"/>
      <c r="AS565" s="73"/>
      <c r="AT565" s="73"/>
      <c r="AU565" s="73"/>
      <c r="AV565" s="73"/>
      <c r="AW565" s="73"/>
      <c r="AX565" s="73"/>
      <c r="AY565" s="73"/>
      <c r="AZ565" s="73"/>
      <c r="BA565" s="73"/>
      <c r="BB565" s="73"/>
    </row>
    <row r="566" spans="1:55" s="14" customFormat="1" ht="12.75" customHeight="1">
      <c r="A566" s="5270"/>
      <c r="B566" s="5273"/>
      <c r="C566" s="1780" t="s">
        <v>501</v>
      </c>
      <c r="D566" s="1332" t="s">
        <v>109</v>
      </c>
      <c r="E566" s="3890">
        <v>725.6</v>
      </c>
      <c r="F566" s="3891">
        <v>724</v>
      </c>
      <c r="G566" s="3891">
        <v>725.6</v>
      </c>
      <c r="H566" s="3894">
        <v>728.8</v>
      </c>
      <c r="I566" s="3891">
        <v>732</v>
      </c>
      <c r="J566" s="3891">
        <v>803.2</v>
      </c>
      <c r="K566" s="3891">
        <v>900.8</v>
      </c>
      <c r="L566" s="3891">
        <v>904</v>
      </c>
      <c r="M566" s="3891">
        <v>946.4</v>
      </c>
      <c r="N566" s="3894">
        <v>964</v>
      </c>
      <c r="O566" s="3891">
        <v>951.2</v>
      </c>
      <c r="P566" s="3891">
        <v>922.4</v>
      </c>
      <c r="Q566" s="3891">
        <v>916.8</v>
      </c>
      <c r="R566" s="3891">
        <v>953.6</v>
      </c>
      <c r="S566" s="3891">
        <v>944</v>
      </c>
      <c r="T566" s="3891">
        <v>952.8</v>
      </c>
      <c r="U566" s="3891">
        <v>941.6</v>
      </c>
      <c r="V566" s="3893">
        <v>981.6</v>
      </c>
      <c r="W566" s="3891">
        <v>928</v>
      </c>
      <c r="X566" s="3891">
        <v>905.6</v>
      </c>
      <c r="Y566" s="3894">
        <v>907.2</v>
      </c>
      <c r="Z566" s="3891">
        <v>890.4</v>
      </c>
      <c r="AA566" s="3891">
        <v>874.4</v>
      </c>
      <c r="AB566" s="3990">
        <v>879.2</v>
      </c>
      <c r="AC566" s="1424">
        <f>SUM(E566:AB566)</f>
        <v>21103.200000000004</v>
      </c>
      <c r="AD566" s="1366"/>
      <c r="AE566" s="73"/>
      <c r="AF566" s="73"/>
      <c r="AG566" s="73"/>
      <c r="AH566" s="73"/>
      <c r="AI566" s="73"/>
      <c r="AJ566" s="73"/>
      <c r="AK566" s="73"/>
      <c r="AL566" s="73"/>
      <c r="AM566" s="73"/>
      <c r="AN566" s="73"/>
      <c r="AO566" s="73"/>
      <c r="AP566" s="73"/>
      <c r="AQ566" s="73"/>
      <c r="AR566" s="73"/>
      <c r="AS566" s="73"/>
      <c r="AT566" s="73"/>
      <c r="AU566" s="73"/>
      <c r="AV566" s="73"/>
      <c r="AW566" s="73"/>
      <c r="AX566" s="73"/>
      <c r="AY566" s="73"/>
      <c r="AZ566" s="73"/>
      <c r="BA566" s="73"/>
      <c r="BB566" s="73"/>
    </row>
    <row r="567" spans="1:55" s="14" customFormat="1" ht="12.75" customHeight="1">
      <c r="A567" s="5275"/>
      <c r="B567" s="5277"/>
      <c r="C567" s="1817" t="s">
        <v>315</v>
      </c>
      <c r="D567" s="764" t="s">
        <v>340</v>
      </c>
      <c r="E567" s="428">
        <v>1298.4581625913097</v>
      </c>
      <c r="F567" s="429">
        <v>1290.9335536734645</v>
      </c>
      <c r="G567" s="429">
        <v>1286.5415345024817</v>
      </c>
      <c r="H567" s="1060">
        <v>1283.0765526655064</v>
      </c>
      <c r="I567" s="429">
        <v>1280.298465202548</v>
      </c>
      <c r="J567" s="429">
        <v>1384.743384169067</v>
      </c>
      <c r="K567" s="429">
        <v>1926.0338522466318</v>
      </c>
      <c r="L567" s="429">
        <v>1948.7619043895538</v>
      </c>
      <c r="M567" s="429">
        <v>1953.3741065141619</v>
      </c>
      <c r="N567" s="1060">
        <v>1981.5018142812789</v>
      </c>
      <c r="O567" s="429">
        <v>1958.5008143986051</v>
      </c>
      <c r="P567" s="429">
        <v>1945.380579732408</v>
      </c>
      <c r="Q567" s="429">
        <v>1996.5418102308799</v>
      </c>
      <c r="R567" s="429">
        <v>2013.0009438646571</v>
      </c>
      <c r="S567" s="429">
        <v>1966.9345083149058</v>
      </c>
      <c r="T567" s="429">
        <v>1954.3870650411091</v>
      </c>
      <c r="U567" s="429">
        <v>1934.9580667290959</v>
      </c>
      <c r="V567" s="429">
        <v>2009.6396492903896</v>
      </c>
      <c r="W567" s="429">
        <v>2025.8491158030502</v>
      </c>
      <c r="X567" s="429">
        <v>2037.1564495639504</v>
      </c>
      <c r="Y567" s="1060">
        <v>2078.7996536463056</v>
      </c>
      <c r="Z567" s="429">
        <v>2085.9810929152736</v>
      </c>
      <c r="AA567" s="429">
        <v>2044.4264134470577</v>
      </c>
      <c r="AB567" s="430">
        <v>1953.0818313629361</v>
      </c>
      <c r="AC567" s="1382"/>
      <c r="AD567" s="1366"/>
      <c r="AE567" s="73"/>
      <c r="AF567" s="73"/>
      <c r="AG567" s="73"/>
      <c r="AH567" s="73"/>
      <c r="AI567" s="73"/>
      <c r="AJ567" s="73"/>
      <c r="AK567" s="73"/>
      <c r="AL567" s="73"/>
      <c r="AM567" s="73"/>
      <c r="AN567" s="73"/>
      <c r="AO567" s="73"/>
      <c r="AP567" s="73"/>
      <c r="AQ567" s="73"/>
      <c r="AR567" s="73"/>
      <c r="AS567" s="73"/>
      <c r="AT567" s="73"/>
      <c r="AU567" s="73"/>
      <c r="AV567" s="73"/>
      <c r="AW567" s="73"/>
      <c r="AX567" s="73"/>
      <c r="AY567" s="73"/>
      <c r="AZ567" s="73"/>
      <c r="BA567" s="73"/>
      <c r="BB567" s="73"/>
    </row>
    <row r="568" spans="1:55" s="14" customFormat="1" ht="12.75" customHeight="1">
      <c r="A568" s="5275"/>
      <c r="B568" s="5277"/>
      <c r="C568" s="2441" t="s">
        <v>315</v>
      </c>
      <c r="D568" s="1332" t="s">
        <v>110</v>
      </c>
      <c r="E568" s="2260">
        <v>72.783026184811604</v>
      </c>
      <c r="F568" s="2261">
        <v>72.361246089251935</v>
      </c>
      <c r="G568" s="2261">
        <v>72.11505837559632</v>
      </c>
      <c r="H568" s="2262">
        <v>71.920834278866721</v>
      </c>
      <c r="I568" s="2261">
        <v>70.398158431214839</v>
      </c>
      <c r="J568" s="2261">
        <v>76.141139581768016</v>
      </c>
      <c r="K568" s="2261">
        <v>105.9043964821833</v>
      </c>
      <c r="L568" s="2261">
        <v>107.15411524626634</v>
      </c>
      <c r="M568" s="2261">
        <v>107.40772059276154</v>
      </c>
      <c r="N568" s="2262">
        <v>108.95434341666935</v>
      </c>
      <c r="O568" s="2261">
        <v>107.6896164191558</v>
      </c>
      <c r="P568" s="2261">
        <v>106.9681906080739</v>
      </c>
      <c r="Q568" s="2261">
        <v>109.78132872239441</v>
      </c>
      <c r="R568" s="2261">
        <v>110.68634636373623</v>
      </c>
      <c r="S568" s="2261">
        <v>108.1533493194262</v>
      </c>
      <c r="T568" s="2261">
        <v>107.46341886687685</v>
      </c>
      <c r="U568" s="2261">
        <v>106.39510101873155</v>
      </c>
      <c r="V568" s="2263">
        <v>110.50152309447157</v>
      </c>
      <c r="W568" s="2261">
        <v>111.39281260442441</v>
      </c>
      <c r="X568" s="2261">
        <v>112.01455471782181</v>
      </c>
      <c r="Y568" s="2262">
        <v>115.40341727153803</v>
      </c>
      <c r="Z568" s="2261">
        <v>115.80209091529838</v>
      </c>
      <c r="AA568" s="2261">
        <v>113.49520578288846</v>
      </c>
      <c r="AB568" s="2264">
        <v>108.42426164295756</v>
      </c>
      <c r="AC568" s="1382"/>
      <c r="AD568" s="1366"/>
      <c r="AE568" s="73"/>
      <c r="AF568" s="73"/>
      <c r="AG568" s="73"/>
      <c r="AH568" s="73"/>
      <c r="AI568" s="73"/>
      <c r="AJ568" s="73"/>
      <c r="AK568" s="73"/>
      <c r="AL568" s="73"/>
      <c r="AM568" s="73"/>
      <c r="AN568" s="73"/>
      <c r="AO568" s="73"/>
      <c r="AP568" s="73"/>
      <c r="AQ568" s="73"/>
      <c r="AR568" s="73"/>
      <c r="AS568" s="73"/>
      <c r="AT568" s="73"/>
      <c r="AU568" s="73"/>
      <c r="AV568" s="73"/>
      <c r="AW568" s="73"/>
      <c r="AX568" s="73"/>
      <c r="AY568" s="73"/>
      <c r="AZ568" s="73"/>
      <c r="BA568" s="73"/>
      <c r="BB568" s="73"/>
    </row>
    <row r="569" spans="1:55" s="35" customFormat="1" ht="12.75" customHeight="1" thickBot="1">
      <c r="A569" s="5276"/>
      <c r="B569" s="5278"/>
      <c r="C569" s="1773" t="s">
        <v>315</v>
      </c>
      <c r="D569" s="1361" t="s">
        <v>111</v>
      </c>
      <c r="E569" s="1117">
        <v>0.67384843982169396</v>
      </c>
      <c r="F569" s="1118">
        <v>0.67739520958083832</v>
      </c>
      <c r="G569" s="1118">
        <v>0.68298192771084332</v>
      </c>
      <c r="H569" s="1203">
        <v>0.69015151515151507</v>
      </c>
      <c r="I569" s="1118">
        <v>0.69687738004569677</v>
      </c>
      <c r="J569" s="1118">
        <v>0.71205673758865251</v>
      </c>
      <c r="K569" s="1118">
        <v>0.52913533834586457</v>
      </c>
      <c r="L569" s="1118">
        <v>0.52363299351251158</v>
      </c>
      <c r="M569" s="1118">
        <v>0.55383895131086147</v>
      </c>
      <c r="N569" s="1203">
        <v>0.55683918669131238</v>
      </c>
      <c r="O569" s="1118">
        <v>0.55560747663551402</v>
      </c>
      <c r="P569" s="1118">
        <v>0.53853339560952829</v>
      </c>
      <c r="Q569" s="1118">
        <v>0.51691474966170503</v>
      </c>
      <c r="R569" s="1118">
        <v>0.53790613718411551</v>
      </c>
      <c r="S569" s="1118">
        <v>0.54705609643022723</v>
      </c>
      <c r="T569" s="1118">
        <v>0.55836849507735575</v>
      </c>
      <c r="U569" s="1118">
        <v>0.55702792238523424</v>
      </c>
      <c r="V569" s="1119">
        <v>0.55976277372262773</v>
      </c>
      <c r="W569" s="1118">
        <v>0.51532652154597958</v>
      </c>
      <c r="X569" s="1118">
        <v>0.4962735642262166</v>
      </c>
      <c r="Y569" s="1203">
        <v>0.48502994011976047</v>
      </c>
      <c r="Z569" s="1118">
        <v>0.47201017811704832</v>
      </c>
      <c r="AA569" s="1118">
        <v>0.47316017316017317</v>
      </c>
      <c r="AB569" s="1179">
        <v>0.50412844036697246</v>
      </c>
      <c r="AC569" s="1384">
        <f t="shared" ref="AC569" si="70">AC566/AC565</f>
        <v>0.55341333445223029</v>
      </c>
      <c r="AD569" s="1372"/>
      <c r="AE569" s="39"/>
      <c r="AF569" s="39"/>
      <c r="AG569" s="39"/>
      <c r="AH569" s="39"/>
      <c r="AI569" s="39"/>
      <c r="AJ569" s="39"/>
      <c r="AK569" s="39"/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  <c r="AX569" s="39"/>
      <c r="AY569" s="39"/>
      <c r="AZ569" s="39"/>
      <c r="BA569" s="39"/>
      <c r="BB569" s="39"/>
    </row>
    <row r="570" spans="1:55" s="14" customFormat="1" ht="12.75" customHeight="1">
      <c r="A570" s="5280" t="s">
        <v>176</v>
      </c>
      <c r="B570" s="5279" t="s">
        <v>170</v>
      </c>
      <c r="C570" s="1770" t="s">
        <v>501</v>
      </c>
      <c r="D570" s="1288" t="s">
        <v>108</v>
      </c>
      <c r="E570" s="3896">
        <v>1633.6</v>
      </c>
      <c r="F570" s="3897">
        <v>1525.6</v>
      </c>
      <c r="G570" s="3897">
        <v>1508</v>
      </c>
      <c r="H570" s="3900">
        <v>1517.6</v>
      </c>
      <c r="I570" s="3897">
        <v>1492</v>
      </c>
      <c r="J570" s="3897">
        <v>1484</v>
      </c>
      <c r="K570" s="3897">
        <v>1556.8</v>
      </c>
      <c r="L570" s="3897">
        <v>1576</v>
      </c>
      <c r="M570" s="3897">
        <v>1620</v>
      </c>
      <c r="N570" s="3900">
        <v>1675.2</v>
      </c>
      <c r="O570" s="3897">
        <v>1700.8</v>
      </c>
      <c r="P570" s="3897">
        <v>1737.6</v>
      </c>
      <c r="Q570" s="3897">
        <v>1750.4</v>
      </c>
      <c r="R570" s="3897">
        <v>1764.8</v>
      </c>
      <c r="S570" s="3897">
        <v>1687.2</v>
      </c>
      <c r="T570" s="3897">
        <v>1694.4</v>
      </c>
      <c r="U570" s="3897">
        <v>1744</v>
      </c>
      <c r="V570" s="3899">
        <v>1754.4</v>
      </c>
      <c r="W570" s="3897">
        <v>1705.6</v>
      </c>
      <c r="X570" s="3897">
        <v>1596</v>
      </c>
      <c r="Y570" s="3900">
        <v>1615.2</v>
      </c>
      <c r="Z570" s="3897">
        <v>1640.8</v>
      </c>
      <c r="AA570" s="3897">
        <v>1606.4</v>
      </c>
      <c r="AB570" s="3991">
        <v>1509.6</v>
      </c>
      <c r="AC570" s="1461">
        <f>SUM(E570:AB570)</f>
        <v>39096</v>
      </c>
      <c r="AD570" s="1095"/>
      <c r="AE570" s="73"/>
      <c r="AF570" s="73"/>
      <c r="AG570" s="73"/>
      <c r="AH570" s="73"/>
      <c r="AI570" s="73"/>
      <c r="AJ570" s="73"/>
      <c r="AK570" s="73"/>
      <c r="AL570" s="73"/>
      <c r="AM570" s="73"/>
      <c r="AN570" s="73"/>
      <c r="AO570" s="73"/>
      <c r="AP570" s="73"/>
      <c r="AQ570" s="73"/>
      <c r="AR570" s="73"/>
      <c r="AS570" s="73"/>
      <c r="AT570" s="73"/>
      <c r="AU570" s="73"/>
      <c r="AV570" s="73"/>
      <c r="AW570" s="73"/>
      <c r="AX570" s="73"/>
      <c r="AY570" s="73"/>
      <c r="AZ570" s="73"/>
      <c r="BA570" s="73"/>
      <c r="BB570" s="73"/>
      <c r="BC570" s="73"/>
    </row>
    <row r="571" spans="1:55" s="14" customFormat="1" ht="12.75" customHeight="1">
      <c r="A571" s="5270"/>
      <c r="B571" s="5273"/>
      <c r="C571" s="1780" t="s">
        <v>501</v>
      </c>
      <c r="D571" s="1291" t="s">
        <v>109</v>
      </c>
      <c r="E571" s="3890">
        <v>797.6</v>
      </c>
      <c r="F571" s="3891">
        <v>754.4</v>
      </c>
      <c r="G571" s="3891">
        <v>768.8</v>
      </c>
      <c r="H571" s="3894">
        <v>813.6</v>
      </c>
      <c r="I571" s="3891">
        <v>815.2</v>
      </c>
      <c r="J571" s="3891">
        <v>810.4</v>
      </c>
      <c r="K571" s="3891">
        <v>798.4</v>
      </c>
      <c r="L571" s="3891">
        <v>802.4</v>
      </c>
      <c r="M571" s="3891">
        <v>856</v>
      </c>
      <c r="N571" s="3894">
        <v>865.6</v>
      </c>
      <c r="O571" s="3891">
        <v>867.2</v>
      </c>
      <c r="P571" s="3891">
        <v>889.6</v>
      </c>
      <c r="Q571" s="3891">
        <v>876.8</v>
      </c>
      <c r="R571" s="3891">
        <v>912</v>
      </c>
      <c r="S571" s="3891">
        <v>862.4</v>
      </c>
      <c r="T571" s="3891">
        <v>888.8</v>
      </c>
      <c r="U571" s="3891">
        <v>923.2</v>
      </c>
      <c r="V571" s="3893">
        <v>924.8</v>
      </c>
      <c r="W571" s="3891">
        <v>898.4</v>
      </c>
      <c r="X571" s="3891">
        <v>860</v>
      </c>
      <c r="Y571" s="3894">
        <v>831.2</v>
      </c>
      <c r="Z571" s="3891">
        <v>825.6</v>
      </c>
      <c r="AA571" s="3891">
        <v>816</v>
      </c>
      <c r="AB571" s="3990">
        <v>787.2</v>
      </c>
      <c r="AC571" s="1450">
        <f>SUM(E571:AB571)</f>
        <v>20245.599999999999</v>
      </c>
      <c r="AD571" s="1095"/>
    </row>
    <row r="572" spans="1:55" s="14" customFormat="1" ht="12.75" customHeight="1">
      <c r="A572" s="5275"/>
      <c r="B572" s="5277"/>
      <c r="C572" s="1817" t="s">
        <v>315</v>
      </c>
      <c r="D572" s="2923" t="s">
        <v>340</v>
      </c>
      <c r="E572" s="428">
        <v>1817.9149375039526</v>
      </c>
      <c r="F572" s="429">
        <v>1701.9326426154473</v>
      </c>
      <c r="G572" s="429">
        <v>1692.6657791779214</v>
      </c>
      <c r="H572" s="1060">
        <v>1721.933424961604</v>
      </c>
      <c r="I572" s="429">
        <v>1700.1808844943528</v>
      </c>
      <c r="J572" s="429">
        <v>1690.8590006266047</v>
      </c>
      <c r="K572" s="429">
        <v>1749.5910379285783</v>
      </c>
      <c r="L572" s="429">
        <v>1768.5083432090446</v>
      </c>
      <c r="M572" s="429">
        <v>1832.2488913900318</v>
      </c>
      <c r="N572" s="1060">
        <v>1885.6188374112091</v>
      </c>
      <c r="O572" s="429">
        <v>1909.124532344603</v>
      </c>
      <c r="P572" s="429">
        <v>1952.0865554580309</v>
      </c>
      <c r="Q572" s="429">
        <v>1957.7227587173829</v>
      </c>
      <c r="R572" s="429">
        <v>1986.5203346555504</v>
      </c>
      <c r="S572" s="429">
        <v>1894.8291743584698</v>
      </c>
      <c r="T572" s="429">
        <v>1913.3626943159522</v>
      </c>
      <c r="U572" s="429">
        <v>1973.2800713532786</v>
      </c>
      <c r="V572" s="429">
        <v>1983.223235039364</v>
      </c>
      <c r="W572" s="429">
        <v>1927.743219414868</v>
      </c>
      <c r="X572" s="429">
        <v>1812.9578042524872</v>
      </c>
      <c r="Y572" s="1060">
        <v>1816.5253865553325</v>
      </c>
      <c r="Z572" s="429">
        <v>1836.8015679435816</v>
      </c>
      <c r="AA572" s="429">
        <v>1801.7705070291279</v>
      </c>
      <c r="AB572" s="430">
        <v>1702.5204844582634</v>
      </c>
      <c r="AC572" s="1462"/>
      <c r="AD572" s="1095"/>
    </row>
    <row r="573" spans="1:55" s="14" customFormat="1" ht="12.75" customHeight="1">
      <c r="A573" s="5275"/>
      <c r="B573" s="5277"/>
      <c r="C573" s="2441" t="s">
        <v>315</v>
      </c>
      <c r="D573" s="1291" t="s">
        <v>110</v>
      </c>
      <c r="E573" s="2260">
        <v>100.92054601266815</v>
      </c>
      <c r="F573" s="2261">
        <v>94.481852822753822</v>
      </c>
      <c r="G573" s="2261">
        <v>93.967408005426989</v>
      </c>
      <c r="H573" s="2262">
        <v>95.592185233480436</v>
      </c>
      <c r="I573" s="2261">
        <v>94.384604935949113</v>
      </c>
      <c r="J573" s="2261">
        <v>93.867105689756912</v>
      </c>
      <c r="K573" s="2261">
        <v>97.12758237690592</v>
      </c>
      <c r="L573" s="2261">
        <v>98.177766155369341</v>
      </c>
      <c r="M573" s="2261">
        <v>101.71628756407965</v>
      </c>
      <c r="N573" s="2262">
        <v>104.67909070849913</v>
      </c>
      <c r="O573" s="2261">
        <v>105.98399641016107</v>
      </c>
      <c r="P573" s="2261">
        <v>108.36900944953304</v>
      </c>
      <c r="Q573" s="2261">
        <v>108.68190016770556</v>
      </c>
      <c r="R573" s="2261">
        <v>110.28058172731227</v>
      </c>
      <c r="S573" s="2261">
        <v>105.19039748886721</v>
      </c>
      <c r="T573" s="2261">
        <v>106.21927563660604</v>
      </c>
      <c r="U573" s="2261">
        <v>109.54555580599418</v>
      </c>
      <c r="V573" s="2263">
        <v>110.09754505895167</v>
      </c>
      <c r="W573" s="2261">
        <v>107.01760256323557</v>
      </c>
      <c r="X573" s="2261">
        <v>100.64535349178908</v>
      </c>
      <c r="Y573" s="2262">
        <v>101.82246805024371</v>
      </c>
      <c r="Z573" s="2261">
        <v>102.95901744661685</v>
      </c>
      <c r="AA573" s="2261">
        <v>100.99540652924229</v>
      </c>
      <c r="AB573" s="2264">
        <v>95.43210291289617</v>
      </c>
      <c r="AC573" s="1462"/>
      <c r="AD573" s="1095"/>
    </row>
    <row r="574" spans="1:55" s="35" customFormat="1" ht="12.75" customHeight="1" thickBot="1">
      <c r="A574" s="5275"/>
      <c r="B574" s="5277"/>
      <c r="C574" s="1773" t="s">
        <v>315</v>
      </c>
      <c r="D574" s="1305" t="s">
        <v>111</v>
      </c>
      <c r="E574" s="1101">
        <v>0.48824681684622923</v>
      </c>
      <c r="F574" s="1102">
        <v>0.49449396958573677</v>
      </c>
      <c r="G574" s="1102">
        <v>0.50981432360742707</v>
      </c>
      <c r="H574" s="1200">
        <v>0.5361096468107539</v>
      </c>
      <c r="I574" s="1102">
        <v>0.54638069705093839</v>
      </c>
      <c r="J574" s="1102">
        <v>0.54609164420485179</v>
      </c>
      <c r="K574" s="1102">
        <v>0.51284686536485102</v>
      </c>
      <c r="L574" s="1102">
        <v>0.50913705583756341</v>
      </c>
      <c r="M574" s="1102">
        <v>0.52839506172839501</v>
      </c>
      <c r="N574" s="1200">
        <v>0.51671442215854824</v>
      </c>
      <c r="O574" s="1102">
        <v>0.50987770460959547</v>
      </c>
      <c r="P574" s="1102">
        <v>0.51197053406998161</v>
      </c>
      <c r="Q574" s="1102">
        <v>0.5009140767824497</v>
      </c>
      <c r="R574" s="1102">
        <v>0.51677243880326384</v>
      </c>
      <c r="S574" s="1102">
        <v>0.5111427216690374</v>
      </c>
      <c r="T574" s="1102">
        <v>0.52455146364494798</v>
      </c>
      <c r="U574" s="1102">
        <v>0.52935779816513762</v>
      </c>
      <c r="V574" s="1108">
        <v>0.52713178294573637</v>
      </c>
      <c r="W574" s="1102">
        <v>0.52673545966228896</v>
      </c>
      <c r="X574" s="1102">
        <v>0.53884711779448624</v>
      </c>
      <c r="Y574" s="1200">
        <v>0.51461119366022789</v>
      </c>
      <c r="Z574" s="1102">
        <v>0.50316918576304248</v>
      </c>
      <c r="AA574" s="1102">
        <v>0.50796812749003983</v>
      </c>
      <c r="AB574" s="1103">
        <v>0.52146263910969803</v>
      </c>
      <c r="AC574" s="1359">
        <f t="shared" ref="AC574" si="71">AC571/AC570</f>
        <v>0.51784325762226313</v>
      </c>
      <c r="AD574" s="1105"/>
    </row>
    <row r="575" spans="1:55" s="74" customFormat="1" ht="12.75" customHeight="1">
      <c r="A575" s="2266" t="s">
        <v>290</v>
      </c>
      <c r="B575" s="2507"/>
      <c r="C575" s="2508" t="s">
        <v>315</v>
      </c>
      <c r="D575" s="2537"/>
      <c r="E575" s="2269">
        <v>2710.3999999999996</v>
      </c>
      <c r="F575" s="1731">
        <v>2594.3999999999996</v>
      </c>
      <c r="G575" s="1731">
        <v>2570.4</v>
      </c>
      <c r="H575" s="1731">
        <v>2573.6</v>
      </c>
      <c r="I575" s="1731">
        <v>2542.4</v>
      </c>
      <c r="J575" s="1731">
        <v>2612</v>
      </c>
      <c r="K575" s="1731">
        <v>3259.2</v>
      </c>
      <c r="L575" s="1731">
        <v>3302.4</v>
      </c>
      <c r="M575" s="1731">
        <v>3328.8</v>
      </c>
      <c r="N575" s="1731">
        <v>3406.4</v>
      </c>
      <c r="O575" s="1731">
        <v>3412.8</v>
      </c>
      <c r="P575" s="1731">
        <v>3450.3999999999996</v>
      </c>
      <c r="Q575" s="1731">
        <v>3524</v>
      </c>
      <c r="R575" s="1731">
        <v>3537.6</v>
      </c>
      <c r="S575" s="1731">
        <v>3412.8</v>
      </c>
      <c r="T575" s="1731">
        <v>3400.8</v>
      </c>
      <c r="U575" s="1731">
        <v>3434.4</v>
      </c>
      <c r="V575" s="1731">
        <v>3508</v>
      </c>
      <c r="W575" s="1731">
        <v>3506.3999999999996</v>
      </c>
      <c r="X575" s="1731">
        <v>3420.8</v>
      </c>
      <c r="Y575" s="1731">
        <v>3485.6000000000004</v>
      </c>
      <c r="Z575" s="1731">
        <v>3527.2</v>
      </c>
      <c r="AA575" s="1731">
        <v>3454.4</v>
      </c>
      <c r="AB575" s="1731">
        <v>3253.6</v>
      </c>
      <c r="AC575" s="2538">
        <f t="shared" ref="AC575" si="72">AC565+AC570</f>
        <v>77228.799999999988</v>
      </c>
      <c r="AD575" s="1125"/>
    </row>
    <row r="576" spans="1:55" s="74" customFormat="1" ht="12.75" customHeight="1">
      <c r="A576" s="2270" t="s">
        <v>313</v>
      </c>
      <c r="B576" s="2510"/>
      <c r="C576" s="2511" t="s">
        <v>315</v>
      </c>
      <c r="D576" s="2539"/>
      <c r="E576" s="2273">
        <v>1523.2</v>
      </c>
      <c r="F576" s="1728">
        <v>1478.4</v>
      </c>
      <c r="G576" s="1728">
        <v>1494.4</v>
      </c>
      <c r="H576" s="1728">
        <v>1542.4</v>
      </c>
      <c r="I576" s="1728">
        <v>1547.2</v>
      </c>
      <c r="J576" s="1728">
        <v>1613.6</v>
      </c>
      <c r="K576" s="1728">
        <v>1699.1999999999998</v>
      </c>
      <c r="L576" s="1728">
        <v>1706.4</v>
      </c>
      <c r="M576" s="1728">
        <v>1802.4</v>
      </c>
      <c r="N576" s="1728">
        <v>1829.6</v>
      </c>
      <c r="O576" s="1728">
        <v>1818.4</v>
      </c>
      <c r="P576" s="1728">
        <v>1812</v>
      </c>
      <c r="Q576" s="1728">
        <v>1793.6</v>
      </c>
      <c r="R576" s="1728">
        <v>1865.6</v>
      </c>
      <c r="S576" s="1728">
        <v>1806.4</v>
      </c>
      <c r="T576" s="1728">
        <v>1841.6</v>
      </c>
      <c r="U576" s="1728">
        <v>1864.8000000000002</v>
      </c>
      <c r="V576" s="1728">
        <v>1906.4</v>
      </c>
      <c r="W576" s="1728">
        <v>1826.4</v>
      </c>
      <c r="X576" s="1728">
        <v>1765.6</v>
      </c>
      <c r="Y576" s="1728">
        <v>1738.4</v>
      </c>
      <c r="Z576" s="1728">
        <v>1716</v>
      </c>
      <c r="AA576" s="1728">
        <v>1690.4</v>
      </c>
      <c r="AB576" s="1728">
        <v>1666.4</v>
      </c>
      <c r="AC576" s="2540">
        <f t="shared" ref="AC576" si="73">AC566+AC571</f>
        <v>41348.800000000003</v>
      </c>
      <c r="AD576" s="1125"/>
    </row>
    <row r="577" spans="1:48" s="74" customFormat="1" ht="12.75" customHeight="1" thickBot="1">
      <c r="A577" s="2274" t="s">
        <v>308</v>
      </c>
      <c r="B577" s="2513"/>
      <c r="C577" s="2514" t="s">
        <v>315</v>
      </c>
      <c r="D577" s="2541"/>
      <c r="E577" s="2277">
        <v>3109.0844954745116</v>
      </c>
      <c r="F577" s="1729">
        <v>2986.0639510901301</v>
      </c>
      <c r="G577" s="1729">
        <v>2973.2452841970503</v>
      </c>
      <c r="H577" s="1729">
        <v>3000.4024263421734</v>
      </c>
      <c r="I577" s="1729">
        <v>2976.1763388616614</v>
      </c>
      <c r="J577" s="1729">
        <v>3070.2196924650193</v>
      </c>
      <c r="K577" s="1729">
        <v>3675.5496568540598</v>
      </c>
      <c r="L577" s="1729">
        <v>3717.2095340456663</v>
      </c>
      <c r="M577" s="1729">
        <v>3785.4398951773096</v>
      </c>
      <c r="N577" s="1729">
        <v>3866.651926408686</v>
      </c>
      <c r="O577" s="1729">
        <v>3867.0120765262682</v>
      </c>
      <c r="P577" s="1729">
        <v>3897.2559782493117</v>
      </c>
      <c r="Q577" s="1729">
        <v>3954.1847402467174</v>
      </c>
      <c r="R577" s="1729">
        <v>3999.3845926592253</v>
      </c>
      <c r="S577" s="1729">
        <v>3861.3837934087828</v>
      </c>
      <c r="T577" s="1729">
        <v>3867.4191911402622</v>
      </c>
      <c r="U577" s="1729">
        <v>3908.0151483841514</v>
      </c>
      <c r="V577" s="1729">
        <v>3992.5461750617237</v>
      </c>
      <c r="W577" s="1729">
        <v>3953.5525695252868</v>
      </c>
      <c r="X577" s="1729">
        <v>3849.5734828679397</v>
      </c>
      <c r="Y577" s="1729">
        <v>3895.0535195296102</v>
      </c>
      <c r="Z577" s="1729">
        <v>3922.4731790032674</v>
      </c>
      <c r="AA577" s="1729">
        <v>3845.8200061885373</v>
      </c>
      <c r="AB577" s="1729">
        <v>3655.5166420083497</v>
      </c>
      <c r="AC577" s="2542">
        <f t="shared" ref="AC577" si="74">SQRT(AC576*AC576+AC575*AC575)</f>
        <v>87601.431557252523</v>
      </c>
      <c r="AD577" s="1125"/>
    </row>
    <row r="578" spans="1:48" s="8" customFormat="1" ht="12.75" customHeight="1" thickBot="1">
      <c r="A578" s="1128" t="s">
        <v>194</v>
      </c>
      <c r="B578" s="1130"/>
      <c r="C578" s="1320"/>
      <c r="D578" s="1320"/>
      <c r="E578" s="526">
        <v>1</v>
      </c>
      <c r="F578" s="527">
        <v>2</v>
      </c>
      <c r="G578" s="527">
        <v>3</v>
      </c>
      <c r="H578" s="1197">
        <v>4</v>
      </c>
      <c r="I578" s="527">
        <v>5</v>
      </c>
      <c r="J578" s="527">
        <v>6</v>
      </c>
      <c r="K578" s="527">
        <v>7</v>
      </c>
      <c r="L578" s="527">
        <v>8</v>
      </c>
      <c r="M578" s="527">
        <v>9</v>
      </c>
      <c r="N578" s="1197">
        <v>10</v>
      </c>
      <c r="O578" s="527">
        <v>11</v>
      </c>
      <c r="P578" s="527">
        <v>12</v>
      </c>
      <c r="Q578" s="527">
        <v>13</v>
      </c>
      <c r="R578" s="527">
        <v>14</v>
      </c>
      <c r="S578" s="527">
        <v>15</v>
      </c>
      <c r="T578" s="527">
        <v>16</v>
      </c>
      <c r="U578" s="527">
        <v>17</v>
      </c>
      <c r="V578" s="1197">
        <v>18</v>
      </c>
      <c r="W578" s="527">
        <v>19</v>
      </c>
      <c r="X578" s="527">
        <v>20</v>
      </c>
      <c r="Y578" s="1197">
        <v>21</v>
      </c>
      <c r="Z578" s="527">
        <v>22</v>
      </c>
      <c r="AA578" s="527">
        <v>23</v>
      </c>
      <c r="AB578" s="527">
        <v>24</v>
      </c>
      <c r="AC578" s="1130"/>
      <c r="AD578" s="1150"/>
    </row>
    <row r="579" spans="1:48" s="40" customFormat="1" ht="12.75" customHeight="1">
      <c r="A579" s="2516" t="s">
        <v>116</v>
      </c>
      <c r="B579" s="2517"/>
      <c r="C579" s="2442" t="s">
        <v>297</v>
      </c>
      <c r="D579" s="2623" t="s">
        <v>112</v>
      </c>
      <c r="E579" s="3595">
        <v>10.3</v>
      </c>
      <c r="F579" s="3595">
        <v>10.3</v>
      </c>
      <c r="G579" s="3595">
        <v>10.3</v>
      </c>
      <c r="H579" s="3936">
        <v>10.3</v>
      </c>
      <c r="I579" s="3595">
        <v>10.5</v>
      </c>
      <c r="J579" s="3595">
        <v>10.5</v>
      </c>
      <c r="K579" s="3595">
        <v>10.5</v>
      </c>
      <c r="L579" s="3595">
        <v>10.5</v>
      </c>
      <c r="M579" s="3595">
        <v>10.5</v>
      </c>
      <c r="N579" s="3936">
        <v>10.5</v>
      </c>
      <c r="O579" s="3595">
        <v>10.5</v>
      </c>
      <c r="P579" s="3595">
        <v>10.5</v>
      </c>
      <c r="Q579" s="3595">
        <v>10.5</v>
      </c>
      <c r="R579" s="3595">
        <v>10.5</v>
      </c>
      <c r="S579" s="3595">
        <v>10.5</v>
      </c>
      <c r="T579" s="3936">
        <v>10.5</v>
      </c>
      <c r="U579" s="3595">
        <v>10.5</v>
      </c>
      <c r="V579" s="3936">
        <v>10.5</v>
      </c>
      <c r="W579" s="3595">
        <v>10.5</v>
      </c>
      <c r="X579" s="3595">
        <v>10.5</v>
      </c>
      <c r="Y579" s="3936">
        <v>10.4</v>
      </c>
      <c r="Z579" s="3595">
        <v>10.4</v>
      </c>
      <c r="AA579" s="3595">
        <v>10.4</v>
      </c>
      <c r="AB579" s="3595">
        <v>10.4</v>
      </c>
      <c r="AC579" s="2624"/>
      <c r="AD579" s="1447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</row>
    <row r="580" spans="1:48" s="8" customFormat="1" ht="12.75" customHeight="1" thickBot="1">
      <c r="A580" s="2435" t="s">
        <v>117</v>
      </c>
      <c r="B580" s="2439"/>
      <c r="C580" s="2536" t="s">
        <v>297</v>
      </c>
      <c r="D580" s="2625" t="s">
        <v>112</v>
      </c>
      <c r="E580" s="3596">
        <v>10.4</v>
      </c>
      <c r="F580" s="3596">
        <v>10.4</v>
      </c>
      <c r="G580" s="3596">
        <v>10.4</v>
      </c>
      <c r="H580" s="4053">
        <v>10.4</v>
      </c>
      <c r="I580" s="3596">
        <v>10.4</v>
      </c>
      <c r="J580" s="3596">
        <v>10.4</v>
      </c>
      <c r="K580" s="3596">
        <v>10.4</v>
      </c>
      <c r="L580" s="3596">
        <v>10.4</v>
      </c>
      <c r="M580" s="3596">
        <v>10.4</v>
      </c>
      <c r="N580" s="4053">
        <v>10.4</v>
      </c>
      <c r="O580" s="3596">
        <v>10.4</v>
      </c>
      <c r="P580" s="3596">
        <v>10.4</v>
      </c>
      <c r="Q580" s="3596">
        <v>10.4</v>
      </c>
      <c r="R580" s="3596">
        <v>10.4</v>
      </c>
      <c r="S580" s="3596">
        <v>10.4</v>
      </c>
      <c r="T580" s="4053">
        <v>10.4</v>
      </c>
      <c r="U580" s="3596">
        <v>10.4</v>
      </c>
      <c r="V580" s="4053">
        <v>10.4</v>
      </c>
      <c r="W580" s="3596">
        <v>10.4</v>
      </c>
      <c r="X580" s="3596">
        <v>10.4</v>
      </c>
      <c r="Y580" s="4053">
        <v>10.3</v>
      </c>
      <c r="Z580" s="3596">
        <v>10.3</v>
      </c>
      <c r="AA580" s="3596">
        <v>10.3</v>
      </c>
      <c r="AB580" s="3596">
        <v>10.3</v>
      </c>
      <c r="AC580" s="2626"/>
      <c r="AD580" s="1448"/>
      <c r="AE580" s="43"/>
      <c r="AF580" s="43"/>
      <c r="AG580" s="43"/>
      <c r="AH580" s="43"/>
      <c r="AI580" s="43"/>
      <c r="AJ580" s="43"/>
      <c r="AK580" s="43"/>
      <c r="AL580" s="43"/>
      <c r="AM580" s="43"/>
      <c r="AN580" s="43"/>
      <c r="AO580" s="43"/>
      <c r="AP580" s="43"/>
      <c r="AQ580" s="43"/>
      <c r="AR580" s="43"/>
      <c r="AS580" s="43"/>
      <c r="AT580" s="43"/>
      <c r="AU580" s="43"/>
      <c r="AV580" s="43"/>
    </row>
    <row r="581" spans="1:48" s="7" customFormat="1" ht="12.75" customHeight="1">
      <c r="A581" s="5269" t="s">
        <v>144</v>
      </c>
      <c r="B581" s="5365" t="s">
        <v>507</v>
      </c>
      <c r="C581" s="1770" t="s">
        <v>501</v>
      </c>
      <c r="D581" s="1330" t="s">
        <v>108</v>
      </c>
      <c r="E581" s="3966">
        <v>109.1</v>
      </c>
      <c r="F581" s="3967">
        <v>112.6</v>
      </c>
      <c r="G581" s="3967">
        <v>112.2</v>
      </c>
      <c r="H581" s="3969">
        <v>106.3</v>
      </c>
      <c r="I581" s="3967">
        <v>105.8</v>
      </c>
      <c r="J581" s="3967">
        <v>107.4</v>
      </c>
      <c r="K581" s="3967">
        <v>111</v>
      </c>
      <c r="L581" s="3967">
        <v>106.5</v>
      </c>
      <c r="M581" s="3967">
        <v>112.5</v>
      </c>
      <c r="N581" s="3969">
        <v>142.19999999999999</v>
      </c>
      <c r="O581" s="3967">
        <v>130.1</v>
      </c>
      <c r="P581" s="3967">
        <v>130.80000000000001</v>
      </c>
      <c r="Q581" s="3967">
        <v>94.7</v>
      </c>
      <c r="R581" s="3967">
        <v>128.4</v>
      </c>
      <c r="S581" s="3967">
        <v>121.7</v>
      </c>
      <c r="T581" s="3967">
        <v>142.6</v>
      </c>
      <c r="U581" s="3967">
        <v>138</v>
      </c>
      <c r="V581" s="3967">
        <v>139</v>
      </c>
      <c r="W581" s="3967">
        <v>114.6</v>
      </c>
      <c r="X581" s="3967">
        <v>100.2</v>
      </c>
      <c r="Y581" s="3969">
        <v>98.1</v>
      </c>
      <c r="Z581" s="3967">
        <v>97.6</v>
      </c>
      <c r="AA581" s="3967">
        <v>103.7</v>
      </c>
      <c r="AB581" s="3970">
        <v>100.6</v>
      </c>
      <c r="AC581" s="3532">
        <f>SUM(E581:AB581)</f>
        <v>2765.6999999999989</v>
      </c>
      <c r="AD581" s="1095"/>
    </row>
    <row r="582" spans="1:48" s="7" customFormat="1" ht="12.75" customHeight="1">
      <c r="A582" s="5270"/>
      <c r="B582" s="5366"/>
      <c r="C582" s="1780" t="s">
        <v>501</v>
      </c>
      <c r="D582" s="1332" t="s">
        <v>109</v>
      </c>
      <c r="E582" s="3971">
        <v>16.399999999999999</v>
      </c>
      <c r="F582" s="3972">
        <v>19.2</v>
      </c>
      <c r="G582" s="3972">
        <v>17.2</v>
      </c>
      <c r="H582" s="3974">
        <v>17</v>
      </c>
      <c r="I582" s="3972">
        <v>18.600000000000001</v>
      </c>
      <c r="J582" s="3972">
        <v>15.9</v>
      </c>
      <c r="K582" s="3972">
        <v>18.3</v>
      </c>
      <c r="L582" s="3972">
        <v>17</v>
      </c>
      <c r="M582" s="3972">
        <v>32</v>
      </c>
      <c r="N582" s="3974">
        <v>117.9</v>
      </c>
      <c r="O582" s="3972">
        <v>110.5</v>
      </c>
      <c r="P582" s="3972">
        <v>105.2</v>
      </c>
      <c r="Q582" s="3972">
        <v>12.9</v>
      </c>
      <c r="R582" s="3972">
        <v>82.2</v>
      </c>
      <c r="S582" s="3972">
        <v>68.900000000000006</v>
      </c>
      <c r="T582" s="3972">
        <v>112.8</v>
      </c>
      <c r="U582" s="3972">
        <v>102.6</v>
      </c>
      <c r="V582" s="3972">
        <v>111.8</v>
      </c>
      <c r="W582" s="3972">
        <v>50.9</v>
      </c>
      <c r="X582" s="3972">
        <v>15.9</v>
      </c>
      <c r="Y582" s="3974">
        <v>15.1</v>
      </c>
      <c r="Z582" s="3972">
        <v>14.3</v>
      </c>
      <c r="AA582" s="3972">
        <v>16.399999999999999</v>
      </c>
      <c r="AB582" s="3975">
        <v>14.5</v>
      </c>
      <c r="AC582" s="3533">
        <f>SUM(E582:AB582)</f>
        <v>1123.5</v>
      </c>
      <c r="AD582" s="1095"/>
    </row>
    <row r="583" spans="1:48" s="7" customFormat="1" ht="12.75" customHeight="1">
      <c r="A583" s="5275"/>
      <c r="B583" s="5366"/>
      <c r="C583" s="2498" t="s">
        <v>315</v>
      </c>
      <c r="D583" s="1332" t="s">
        <v>110</v>
      </c>
      <c r="E583" s="2260">
        <v>6.11542857947458</v>
      </c>
      <c r="F583" s="2261">
        <v>6.3116155641506664</v>
      </c>
      <c r="G583" s="2261">
        <v>6.2891941944733993</v>
      </c>
      <c r="H583" s="2262">
        <v>5.9584789917337107</v>
      </c>
      <c r="I583" s="2261">
        <v>5.8174912838345145</v>
      </c>
      <c r="J583" s="2261">
        <v>5.905468467711029</v>
      </c>
      <c r="K583" s="2261">
        <v>6.1034171314331864</v>
      </c>
      <c r="L583" s="2261">
        <v>5.8559813017804894</v>
      </c>
      <c r="M583" s="2261">
        <v>6.1858957413174185</v>
      </c>
      <c r="N583" s="2262">
        <v>7.8189722170252169</v>
      </c>
      <c r="O583" s="2261">
        <v>7.1536447639590772</v>
      </c>
      <c r="P583" s="2261">
        <v>7.192134781905053</v>
      </c>
      <c r="Q583" s="2261">
        <v>5.2071495706911959</v>
      </c>
      <c r="R583" s="2261">
        <v>7.0601690060902813</v>
      </c>
      <c r="S583" s="2261">
        <v>6.6917645486073765</v>
      </c>
      <c r="T583" s="2261">
        <v>7.8409665129943455</v>
      </c>
      <c r="U583" s="2261">
        <v>7.588032109349367</v>
      </c>
      <c r="V583" s="2263">
        <v>7.6430178492721881</v>
      </c>
      <c r="W583" s="2261">
        <v>6.3013657951553439</v>
      </c>
      <c r="X583" s="2261">
        <v>5.509571140266714</v>
      </c>
      <c r="Y583" s="2262">
        <v>5.4459674430290663</v>
      </c>
      <c r="Z583" s="2261">
        <v>5.4182102185487961</v>
      </c>
      <c r="AA583" s="2261">
        <v>5.7568483572080966</v>
      </c>
      <c r="AB583" s="2265">
        <v>5.584753565430419</v>
      </c>
      <c r="AC583" s="1398"/>
      <c r="AD583" s="1095"/>
    </row>
    <row r="584" spans="1:48" s="34" customFormat="1" ht="12.75" customHeight="1" thickBot="1">
      <c r="A584" s="5275"/>
      <c r="B584" s="5367"/>
      <c r="C584" s="1819" t="s">
        <v>315</v>
      </c>
      <c r="D584" s="1335" t="s">
        <v>111</v>
      </c>
      <c r="E584" s="1117">
        <v>0.15032080659945005</v>
      </c>
      <c r="F584" s="1118">
        <v>0.17051509769094139</v>
      </c>
      <c r="G584" s="1118">
        <v>0.15329768270944741</v>
      </c>
      <c r="H584" s="1203">
        <v>0.1599247412982126</v>
      </c>
      <c r="I584" s="1118">
        <v>0.17580340264650285</v>
      </c>
      <c r="J584" s="1118">
        <v>0.14804469273743015</v>
      </c>
      <c r="K584" s="1118">
        <v>0.16486486486486487</v>
      </c>
      <c r="L584" s="1118">
        <v>0.15962441314553991</v>
      </c>
      <c r="M584" s="1118">
        <v>0.28444444444444444</v>
      </c>
      <c r="N584" s="1203">
        <v>0.829113924050633</v>
      </c>
      <c r="O584" s="1118">
        <v>0.84934665641813989</v>
      </c>
      <c r="P584" s="1118">
        <v>0.80428134556574915</v>
      </c>
      <c r="Q584" s="1118">
        <v>0.13621964097148892</v>
      </c>
      <c r="R584" s="1118">
        <v>0.64018691588785048</v>
      </c>
      <c r="S584" s="1118">
        <v>0.5661462612982745</v>
      </c>
      <c r="T584" s="1118">
        <v>0.79102384291725103</v>
      </c>
      <c r="U584" s="1118">
        <v>0.74347826086956514</v>
      </c>
      <c r="V584" s="1119">
        <v>0.8043165467625899</v>
      </c>
      <c r="W584" s="1118">
        <v>0.4441535776614311</v>
      </c>
      <c r="X584" s="1118">
        <v>0.15868263473053892</v>
      </c>
      <c r="Y584" s="1203">
        <v>0.15392456676860347</v>
      </c>
      <c r="Z584" s="1118">
        <v>0.14651639344262296</v>
      </c>
      <c r="AA584" s="1118">
        <v>0.15814850530376082</v>
      </c>
      <c r="AB584" s="1120">
        <v>0.14413518886679921</v>
      </c>
      <c r="AC584" s="1400">
        <f t="shared" ref="AC584" si="75">AC582/AC581</f>
        <v>0.40622627182991666</v>
      </c>
      <c r="AD584" s="1105"/>
    </row>
    <row r="585" spans="1:48" s="7" customFormat="1" ht="12.75" customHeight="1">
      <c r="A585" s="5269" t="s">
        <v>137</v>
      </c>
      <c r="B585" s="5272" t="s">
        <v>22</v>
      </c>
      <c r="C585" s="1770" t="s">
        <v>501</v>
      </c>
      <c r="D585" s="1330" t="s">
        <v>108</v>
      </c>
      <c r="E585" s="3896">
        <v>66.7</v>
      </c>
      <c r="F585" s="3897">
        <v>66</v>
      </c>
      <c r="G585" s="3897">
        <v>65</v>
      </c>
      <c r="H585" s="3900">
        <v>64.7</v>
      </c>
      <c r="I585" s="3897">
        <v>62.9</v>
      </c>
      <c r="J585" s="3897">
        <v>61</v>
      </c>
      <c r="K585" s="3897">
        <v>56.9</v>
      </c>
      <c r="L585" s="3897">
        <v>59.2</v>
      </c>
      <c r="M585" s="3897">
        <v>51.7</v>
      </c>
      <c r="N585" s="3900">
        <v>47.3</v>
      </c>
      <c r="O585" s="3897">
        <v>6.8</v>
      </c>
      <c r="P585" s="3897">
        <v>0</v>
      </c>
      <c r="Q585" s="3897">
        <v>17.3</v>
      </c>
      <c r="R585" s="3897">
        <v>38.1</v>
      </c>
      <c r="S585" s="3897">
        <v>32.9</v>
      </c>
      <c r="T585" s="3897">
        <v>35.200000000000003</v>
      </c>
      <c r="U585" s="3897">
        <v>33.4</v>
      </c>
      <c r="V585" s="3899">
        <v>37.200000000000003</v>
      </c>
      <c r="W585" s="3897">
        <v>39</v>
      </c>
      <c r="X585" s="3897">
        <v>45</v>
      </c>
      <c r="Y585" s="3900">
        <v>50.1</v>
      </c>
      <c r="Z585" s="3897">
        <v>52.5</v>
      </c>
      <c r="AA585" s="3897">
        <v>51.1</v>
      </c>
      <c r="AB585" s="3901">
        <v>49.1</v>
      </c>
      <c r="AC585" s="1477">
        <f>SUM(E585:AB585)</f>
        <v>1089.0999999999997</v>
      </c>
      <c r="AD585" s="1366"/>
    </row>
    <row r="586" spans="1:48" s="7" customFormat="1" ht="12.75" customHeight="1">
      <c r="A586" s="5270"/>
      <c r="B586" s="5273"/>
      <c r="C586" s="1780" t="s">
        <v>501</v>
      </c>
      <c r="D586" s="1332" t="s">
        <v>109</v>
      </c>
      <c r="E586" s="3890">
        <v>24.7</v>
      </c>
      <c r="F586" s="3891">
        <v>27.6</v>
      </c>
      <c r="G586" s="3891">
        <v>34.4</v>
      </c>
      <c r="H586" s="3894">
        <v>42.2</v>
      </c>
      <c r="I586" s="3891">
        <v>43.9</v>
      </c>
      <c r="J586" s="3891">
        <v>36.799999999999997</v>
      </c>
      <c r="K586" s="3891">
        <v>44.3</v>
      </c>
      <c r="L586" s="3891">
        <v>49.4</v>
      </c>
      <c r="M586" s="3891">
        <v>53.3</v>
      </c>
      <c r="N586" s="3894">
        <v>55.3</v>
      </c>
      <c r="O586" s="3891">
        <v>7.6</v>
      </c>
      <c r="P586" s="3891">
        <v>0</v>
      </c>
      <c r="Q586" s="3891">
        <v>4.5999999999999996</v>
      </c>
      <c r="R586" s="3891">
        <v>6.4</v>
      </c>
      <c r="S586" s="3891">
        <v>5.6</v>
      </c>
      <c r="T586" s="3891">
        <v>6</v>
      </c>
      <c r="U586" s="3891">
        <v>4.5</v>
      </c>
      <c r="V586" s="3893">
        <v>6.8</v>
      </c>
      <c r="W586" s="3891">
        <v>5.2</v>
      </c>
      <c r="X586" s="3891">
        <v>6.1</v>
      </c>
      <c r="Y586" s="3894">
        <v>6.2</v>
      </c>
      <c r="Z586" s="3891">
        <v>6.5</v>
      </c>
      <c r="AA586" s="3891">
        <v>6.7</v>
      </c>
      <c r="AB586" s="3895">
        <v>8</v>
      </c>
      <c r="AC586" s="1478">
        <f>SUM(E586:AB586)</f>
        <v>492.1</v>
      </c>
      <c r="AD586" s="1366"/>
    </row>
    <row r="587" spans="1:48" s="7" customFormat="1" ht="12.75" customHeight="1" thickBot="1">
      <c r="A587" s="5276"/>
      <c r="B587" s="5278"/>
      <c r="C587" s="1774"/>
      <c r="D587" s="1361" t="s">
        <v>111</v>
      </c>
      <c r="E587" s="1101">
        <v>0.37031484257871061</v>
      </c>
      <c r="F587" s="1102">
        <v>0.41818181818181821</v>
      </c>
      <c r="G587" s="1102">
        <v>0.52923076923076917</v>
      </c>
      <c r="H587" s="1200">
        <v>0.652241112828439</v>
      </c>
      <c r="I587" s="1102">
        <v>0.69793322734499208</v>
      </c>
      <c r="J587" s="1102">
        <v>0.6032786885245901</v>
      </c>
      <c r="K587" s="1102">
        <v>0.77855887521968359</v>
      </c>
      <c r="L587" s="1102">
        <v>0.83445945945945943</v>
      </c>
      <c r="M587" s="1102">
        <v>1.0309477756286265</v>
      </c>
      <c r="N587" s="1200">
        <v>1.1691331923890063</v>
      </c>
      <c r="O587" s="1102">
        <v>1.1176470588235294</v>
      </c>
      <c r="P587" s="1102" t="e">
        <v>#DIV/0!</v>
      </c>
      <c r="Q587" s="1102">
        <v>0.26589595375722541</v>
      </c>
      <c r="R587" s="1102">
        <v>0.16797900262467191</v>
      </c>
      <c r="S587" s="1102">
        <v>0.1702127659574468</v>
      </c>
      <c r="T587" s="1102">
        <v>0.17045454545454544</v>
      </c>
      <c r="U587" s="1102">
        <v>0.1347305389221557</v>
      </c>
      <c r="V587" s="1108">
        <v>0.18279569892473116</v>
      </c>
      <c r="W587" s="1102">
        <v>0.13333333333333333</v>
      </c>
      <c r="X587" s="1102">
        <v>0.13555555555555554</v>
      </c>
      <c r="Y587" s="1200">
        <v>0.12375249500998003</v>
      </c>
      <c r="Z587" s="1102">
        <v>0.12380952380952381</v>
      </c>
      <c r="AA587" s="1102">
        <v>0.13111545988258316</v>
      </c>
      <c r="AB587" s="1113">
        <v>0.16293279022403259</v>
      </c>
      <c r="AC587" s="1114">
        <f t="shared" ref="AC587" si="76">AC586/AC585</f>
        <v>0.4518409696079333</v>
      </c>
      <c r="AD587" s="1366"/>
    </row>
    <row r="588" spans="1:48" s="7" customFormat="1" ht="12.75" customHeight="1">
      <c r="A588" s="5269" t="s">
        <v>120</v>
      </c>
      <c r="B588" s="5272" t="s">
        <v>21</v>
      </c>
      <c r="C588" s="1770" t="s">
        <v>501</v>
      </c>
      <c r="D588" s="1330" t="s">
        <v>108</v>
      </c>
      <c r="E588" s="3992">
        <v>120.8</v>
      </c>
      <c r="F588" s="3993">
        <v>107.6</v>
      </c>
      <c r="G588" s="3993">
        <v>103.6</v>
      </c>
      <c r="H588" s="3994">
        <v>102.4</v>
      </c>
      <c r="I588" s="3993">
        <v>94.4</v>
      </c>
      <c r="J588" s="3993">
        <v>99.2</v>
      </c>
      <c r="K588" s="3993">
        <v>714.4</v>
      </c>
      <c r="L588" s="3993">
        <v>793.2</v>
      </c>
      <c r="M588" s="3993">
        <v>743.2</v>
      </c>
      <c r="N588" s="3994">
        <v>761.2</v>
      </c>
      <c r="O588" s="3993">
        <v>798.4</v>
      </c>
      <c r="P588" s="3993">
        <v>804.8</v>
      </c>
      <c r="Q588" s="3993">
        <v>866.4</v>
      </c>
      <c r="R588" s="3993">
        <v>841.2</v>
      </c>
      <c r="S588" s="3993">
        <v>784</v>
      </c>
      <c r="T588" s="3993">
        <v>754.8</v>
      </c>
      <c r="U588" s="3993">
        <v>748.8</v>
      </c>
      <c r="V588" s="3993">
        <v>791.2</v>
      </c>
      <c r="W588" s="3993">
        <v>881.2</v>
      </c>
      <c r="X588" s="3993">
        <v>900.8</v>
      </c>
      <c r="Y588" s="3994">
        <v>944</v>
      </c>
      <c r="Z588" s="3993">
        <v>960</v>
      </c>
      <c r="AA588" s="3993">
        <v>932.4</v>
      </c>
      <c r="AB588" s="4036">
        <v>831.6</v>
      </c>
      <c r="AC588" s="1528">
        <f>SUM(E588:AB588)</f>
        <v>15479.599999999999</v>
      </c>
      <c r="AD588" s="1095"/>
    </row>
    <row r="589" spans="1:48" s="7" customFormat="1" ht="12.75" customHeight="1">
      <c r="A589" s="5270"/>
      <c r="B589" s="5273"/>
      <c r="C589" s="1780" t="s">
        <v>501</v>
      </c>
      <c r="D589" s="1332" t="s">
        <v>109</v>
      </c>
      <c r="E589" s="3971">
        <v>37.200000000000003</v>
      </c>
      <c r="F589" s="3972">
        <v>35.200000000000003</v>
      </c>
      <c r="G589" s="3972">
        <v>35.200000000000003</v>
      </c>
      <c r="H589" s="3974">
        <v>36</v>
      </c>
      <c r="I589" s="3972">
        <v>36</v>
      </c>
      <c r="J589" s="3972">
        <v>38.799999999999997</v>
      </c>
      <c r="K589" s="3972">
        <v>259.60000000000002</v>
      </c>
      <c r="L589" s="3972">
        <v>235.6</v>
      </c>
      <c r="M589" s="3972">
        <v>238</v>
      </c>
      <c r="N589" s="3974">
        <v>234</v>
      </c>
      <c r="O589" s="3972">
        <v>262</v>
      </c>
      <c r="P589" s="3972">
        <v>268.39999999999998</v>
      </c>
      <c r="Q589" s="3972">
        <v>294</v>
      </c>
      <c r="R589" s="3972">
        <v>289.60000000000002</v>
      </c>
      <c r="S589" s="3972">
        <v>269.60000000000002</v>
      </c>
      <c r="T589" s="3972">
        <v>268.39999999999998</v>
      </c>
      <c r="U589" s="3972">
        <v>267.2</v>
      </c>
      <c r="V589" s="3972">
        <v>288</v>
      </c>
      <c r="W589" s="3972">
        <v>313.2</v>
      </c>
      <c r="X589" s="3972">
        <v>285.60000000000002</v>
      </c>
      <c r="Y589" s="3974">
        <v>284.39999999999998</v>
      </c>
      <c r="Z589" s="3972">
        <v>265.60000000000002</v>
      </c>
      <c r="AA589" s="3972">
        <v>242</v>
      </c>
      <c r="AB589" s="3975">
        <v>234.8</v>
      </c>
      <c r="AC589" s="1478">
        <f>SUM(E589:AB589)</f>
        <v>5018.3999999999996</v>
      </c>
      <c r="AD589" s="1095"/>
    </row>
    <row r="590" spans="1:48" s="7" customFormat="1" ht="12.75" customHeight="1">
      <c r="A590" s="5275"/>
      <c r="B590" s="5277"/>
      <c r="C590" s="1817" t="s">
        <v>315</v>
      </c>
      <c r="D590" s="764" t="s">
        <v>340</v>
      </c>
      <c r="E590" s="428">
        <v>126.39810125156153</v>
      </c>
      <c r="F590" s="429">
        <v>113.21130685580835</v>
      </c>
      <c r="G590" s="429">
        <v>109.41663493271945</v>
      </c>
      <c r="H590" s="1060">
        <v>108.54381603757997</v>
      </c>
      <c r="I590" s="429">
        <v>101.03148024254618</v>
      </c>
      <c r="J590" s="429">
        <v>106.51797970295908</v>
      </c>
      <c r="K590" s="429">
        <v>760.10494012340166</v>
      </c>
      <c r="L590" s="429">
        <v>827.45005891594451</v>
      </c>
      <c r="M590" s="429">
        <v>780.3782672524909</v>
      </c>
      <c r="N590" s="1060">
        <v>796.35509667484394</v>
      </c>
      <c r="O590" s="429">
        <v>840.28956913673517</v>
      </c>
      <c r="P590" s="429">
        <v>848.37586009975541</v>
      </c>
      <c r="Q590" s="429">
        <v>914.9234722095614</v>
      </c>
      <c r="R590" s="429">
        <v>889.65476450137669</v>
      </c>
      <c r="S590" s="429">
        <v>829.05980483919257</v>
      </c>
      <c r="T590" s="429">
        <v>801.10024341526685</v>
      </c>
      <c r="U590" s="429">
        <v>795.04545781986576</v>
      </c>
      <c r="V590" s="429">
        <v>841.98660321883983</v>
      </c>
      <c r="W590" s="429">
        <v>935.2046193213547</v>
      </c>
      <c r="X590" s="429">
        <v>944.99100524819801</v>
      </c>
      <c r="Y590" s="1060">
        <v>985.91042189440316</v>
      </c>
      <c r="Z590" s="429">
        <v>996.06393369100556</v>
      </c>
      <c r="AA590" s="429">
        <v>963.29318486118234</v>
      </c>
      <c r="AB590" s="498">
        <v>864.1120297739177</v>
      </c>
      <c r="AC590" s="1398"/>
      <c r="AD590" s="1095"/>
    </row>
    <row r="591" spans="1:48" s="7" customFormat="1" ht="12.75" customHeight="1">
      <c r="A591" s="5275"/>
      <c r="B591" s="5277"/>
      <c r="C591" s="2441" t="s">
        <v>315</v>
      </c>
      <c r="D591" s="1332" t="s">
        <v>110</v>
      </c>
      <c r="E591" s="2260">
        <v>7.0850463866647209</v>
      </c>
      <c r="F591" s="2261">
        <v>6.3458814066514835</v>
      </c>
      <c r="G591" s="2261">
        <v>6.1331770516726785</v>
      </c>
      <c r="H591" s="2262">
        <v>6.0842525638996134</v>
      </c>
      <c r="I591" s="2261">
        <v>5.555290696634323</v>
      </c>
      <c r="J591" s="2261">
        <v>5.8569699290512878</v>
      </c>
      <c r="K591" s="2261">
        <v>41.794932551677171</v>
      </c>
      <c r="L591" s="2261">
        <v>45.497953738675449</v>
      </c>
      <c r="M591" s="2261">
        <v>42.909676444567552</v>
      </c>
      <c r="N591" s="2262">
        <v>43.788174231976342</v>
      </c>
      <c r="O591" s="2261">
        <v>46.203943708412254</v>
      </c>
      <c r="P591" s="2261">
        <v>46.648574400245145</v>
      </c>
      <c r="Q591" s="2261">
        <v>50.307744092199748</v>
      </c>
      <c r="R591" s="2261">
        <v>48.918325501971708</v>
      </c>
      <c r="S591" s="2261">
        <v>45.586466809352991</v>
      </c>
      <c r="T591" s="2261">
        <v>44.049089636540863</v>
      </c>
      <c r="U591" s="2261">
        <v>43.716162770503686</v>
      </c>
      <c r="V591" s="2263">
        <v>46.297256383091025</v>
      </c>
      <c r="W591" s="2261">
        <v>51.422917972625299</v>
      </c>
      <c r="X591" s="2261">
        <v>51.961029643983061</v>
      </c>
      <c r="Y591" s="2262">
        <v>54.732273795922232</v>
      </c>
      <c r="Z591" s="2261">
        <v>55.295940408324967</v>
      </c>
      <c r="AA591" s="2261">
        <v>53.47669034501304</v>
      </c>
      <c r="AB591" s="2265">
        <v>47.970703173073595</v>
      </c>
      <c r="AC591" s="1398"/>
      <c r="AD591" s="1095"/>
    </row>
    <row r="592" spans="1:48" s="34" customFormat="1" ht="12.75" customHeight="1" thickBot="1">
      <c r="A592" s="5275"/>
      <c r="B592" s="5277"/>
      <c r="C592" s="1773" t="s">
        <v>315</v>
      </c>
      <c r="D592" s="1361" t="s">
        <v>111</v>
      </c>
      <c r="E592" s="1101">
        <v>0.30794701986754969</v>
      </c>
      <c r="F592" s="1102">
        <v>0.32713754646840154</v>
      </c>
      <c r="G592" s="1102">
        <v>0.33976833976833981</v>
      </c>
      <c r="H592" s="1200">
        <v>0.3515625</v>
      </c>
      <c r="I592" s="1102">
        <v>0.38135593220338981</v>
      </c>
      <c r="J592" s="1102">
        <v>0.3911290322580645</v>
      </c>
      <c r="K592" s="1102">
        <v>0.36338185890257563</v>
      </c>
      <c r="L592" s="1102">
        <v>0.29702471003530001</v>
      </c>
      <c r="M592" s="1102">
        <v>0.32023681377825619</v>
      </c>
      <c r="N592" s="1200">
        <v>0.30740935365212818</v>
      </c>
      <c r="O592" s="1102">
        <v>0.32815631262525052</v>
      </c>
      <c r="P592" s="1102">
        <v>0.33349900596421472</v>
      </c>
      <c r="Q592" s="1102">
        <v>0.3393351800554017</v>
      </c>
      <c r="R592" s="1102">
        <v>0.34427009034712319</v>
      </c>
      <c r="S592" s="1102">
        <v>0.34387755102040818</v>
      </c>
      <c r="T592" s="1102">
        <v>0.35559088500264968</v>
      </c>
      <c r="U592" s="1102">
        <v>0.35683760683760685</v>
      </c>
      <c r="V592" s="1108">
        <v>0.36400404448938317</v>
      </c>
      <c r="W592" s="1102">
        <v>0.3554244212437585</v>
      </c>
      <c r="X592" s="1102">
        <v>0.31705150976909419</v>
      </c>
      <c r="Y592" s="1200">
        <v>0.30127118644067796</v>
      </c>
      <c r="Z592" s="1102">
        <v>0.27666666666666667</v>
      </c>
      <c r="AA592" s="1102">
        <v>0.25954525954525953</v>
      </c>
      <c r="AB592" s="1113">
        <v>0.28234728234728235</v>
      </c>
      <c r="AC592" s="1400">
        <f t="shared" ref="AC592" si="77">AC589/AC588</f>
        <v>0.32419442362851753</v>
      </c>
      <c r="AD592" s="1105"/>
    </row>
    <row r="593" spans="1:30" s="7" customFormat="1" ht="12.75" customHeight="1">
      <c r="A593" s="5269" t="s">
        <v>153</v>
      </c>
      <c r="B593" s="5272" t="s">
        <v>21</v>
      </c>
      <c r="C593" s="1770" t="s">
        <v>501</v>
      </c>
      <c r="D593" s="1330" t="s">
        <v>108</v>
      </c>
      <c r="E593" s="3992">
        <v>726.4</v>
      </c>
      <c r="F593" s="3993">
        <v>651.6</v>
      </c>
      <c r="G593" s="3993">
        <v>616.79999999999995</v>
      </c>
      <c r="H593" s="3994">
        <v>582.79999999999995</v>
      </c>
      <c r="I593" s="3993">
        <v>560</v>
      </c>
      <c r="J593" s="3993">
        <v>576.79999999999995</v>
      </c>
      <c r="K593" s="3993">
        <v>662.8</v>
      </c>
      <c r="L593" s="3993">
        <v>684.4</v>
      </c>
      <c r="M593" s="3993">
        <v>734.8</v>
      </c>
      <c r="N593" s="3994">
        <v>786</v>
      </c>
      <c r="O593" s="3993">
        <v>808.8</v>
      </c>
      <c r="P593" s="3993">
        <v>825.2</v>
      </c>
      <c r="Q593" s="3993">
        <v>852</v>
      </c>
      <c r="R593" s="3993">
        <v>819.6</v>
      </c>
      <c r="S593" s="3993">
        <v>781.6</v>
      </c>
      <c r="T593" s="3993">
        <v>772.4</v>
      </c>
      <c r="U593" s="3993">
        <v>775.6</v>
      </c>
      <c r="V593" s="3993">
        <v>801.2</v>
      </c>
      <c r="W593" s="3993">
        <v>859.6</v>
      </c>
      <c r="X593" s="3993">
        <v>849.2</v>
      </c>
      <c r="Y593" s="3994">
        <v>818</v>
      </c>
      <c r="Z593" s="3993">
        <v>838.4</v>
      </c>
      <c r="AA593" s="3993">
        <v>804</v>
      </c>
      <c r="AB593" s="4036">
        <v>736</v>
      </c>
      <c r="AC593" s="1477">
        <f>SUM(E593:AB593)</f>
        <v>17924.000000000004</v>
      </c>
      <c r="AD593" s="1095"/>
    </row>
    <row r="594" spans="1:30" s="7" customFormat="1" ht="12.75" customHeight="1">
      <c r="A594" s="5270"/>
      <c r="B594" s="5273"/>
      <c r="C594" s="1780" t="s">
        <v>501</v>
      </c>
      <c r="D594" s="1332" t="s">
        <v>109</v>
      </c>
      <c r="E594" s="3971">
        <v>162.80000000000001</v>
      </c>
      <c r="F594" s="3972">
        <v>150.4</v>
      </c>
      <c r="G594" s="3972">
        <v>149.6</v>
      </c>
      <c r="H594" s="3974">
        <v>145.6</v>
      </c>
      <c r="I594" s="3972">
        <v>143.19999999999999</v>
      </c>
      <c r="J594" s="3972">
        <v>145.6</v>
      </c>
      <c r="K594" s="3972">
        <v>158.4</v>
      </c>
      <c r="L594" s="3972">
        <v>177.6</v>
      </c>
      <c r="M594" s="3972">
        <v>234.4</v>
      </c>
      <c r="N594" s="3974">
        <v>261.2</v>
      </c>
      <c r="O594" s="3972">
        <v>272.39999999999998</v>
      </c>
      <c r="P594" s="3972">
        <v>278</v>
      </c>
      <c r="Q594" s="3972">
        <v>290.39999999999998</v>
      </c>
      <c r="R594" s="3972">
        <v>285.2</v>
      </c>
      <c r="S594" s="3972">
        <v>278</v>
      </c>
      <c r="T594" s="3972">
        <v>278.8</v>
      </c>
      <c r="U594" s="3972">
        <v>277.60000000000002</v>
      </c>
      <c r="V594" s="3972">
        <v>284.8</v>
      </c>
      <c r="W594" s="3972">
        <v>302.39999999999998</v>
      </c>
      <c r="X594" s="3972">
        <v>279.2</v>
      </c>
      <c r="Y594" s="3974">
        <v>224.8</v>
      </c>
      <c r="Z594" s="3972">
        <v>210.8</v>
      </c>
      <c r="AA594" s="3972">
        <v>191.6</v>
      </c>
      <c r="AB594" s="3975">
        <v>179.2</v>
      </c>
      <c r="AC594" s="1478">
        <f>SUM(E594:AB594)</f>
        <v>5362.0000000000009</v>
      </c>
      <c r="AD594" s="1095"/>
    </row>
    <row r="595" spans="1:30" s="7" customFormat="1" ht="12.75" customHeight="1">
      <c r="A595" s="5275"/>
      <c r="B595" s="5277"/>
      <c r="C595" s="1817" t="s">
        <v>315</v>
      </c>
      <c r="D595" s="764" t="s">
        <v>340</v>
      </c>
      <c r="E595" s="428">
        <v>744.41977405224793</v>
      </c>
      <c r="F595" s="429">
        <v>668.73217359418265</v>
      </c>
      <c r="G595" s="429">
        <v>634.68291295732854</v>
      </c>
      <c r="H595" s="1060">
        <v>600.71224392382749</v>
      </c>
      <c r="I595" s="429">
        <v>578.01923843415454</v>
      </c>
      <c r="J595" s="429">
        <v>594.89293154314748</v>
      </c>
      <c r="K595" s="429">
        <v>681.46489271275004</v>
      </c>
      <c r="L595" s="429">
        <v>707.06797410150034</v>
      </c>
      <c r="M595" s="429">
        <v>771.28101234245355</v>
      </c>
      <c r="N595" s="1060">
        <v>828.26411246654891</v>
      </c>
      <c r="O595" s="429">
        <v>853.43962879631965</v>
      </c>
      <c r="P595" s="429">
        <v>870.76922315846696</v>
      </c>
      <c r="Q595" s="429">
        <v>900.13119043837162</v>
      </c>
      <c r="R595" s="429">
        <v>867.80366443107403</v>
      </c>
      <c r="S595" s="429">
        <v>829.56769464583181</v>
      </c>
      <c r="T595" s="429">
        <v>821.17671666943886</v>
      </c>
      <c r="U595" s="429">
        <v>823.78220422633558</v>
      </c>
      <c r="V595" s="429">
        <v>850.31316583950411</v>
      </c>
      <c r="W595" s="429">
        <v>911.23977086165416</v>
      </c>
      <c r="X595" s="429">
        <v>893.92017540717814</v>
      </c>
      <c r="Y595" s="1060">
        <v>848.32720102564201</v>
      </c>
      <c r="Z595" s="429">
        <v>864.49476574470941</v>
      </c>
      <c r="AA595" s="429">
        <v>826.51470646323048</v>
      </c>
      <c r="AB595" s="498">
        <v>757.50157755611303</v>
      </c>
      <c r="AC595" s="1479"/>
      <c r="AD595" s="1095"/>
    </row>
    <row r="596" spans="1:30" s="7" customFormat="1" ht="12.75" customHeight="1">
      <c r="A596" s="5275"/>
      <c r="B596" s="5277"/>
      <c r="C596" s="2441" t="s">
        <v>315</v>
      </c>
      <c r="D596" s="1332" t="s">
        <v>110</v>
      </c>
      <c r="E596" s="2260">
        <v>41.326053551840943</v>
      </c>
      <c r="F596" s="2261">
        <v>37.124298119265859</v>
      </c>
      <c r="G596" s="2261">
        <v>35.234072177497069</v>
      </c>
      <c r="H596" s="2262">
        <v>33.348209205281343</v>
      </c>
      <c r="I596" s="2261">
        <v>32.08841951026362</v>
      </c>
      <c r="J596" s="2261">
        <v>33.025153285138643</v>
      </c>
      <c r="K596" s="2261">
        <v>37.831148004902474</v>
      </c>
      <c r="L596" s="2261">
        <v>39.252488959890826</v>
      </c>
      <c r="M596" s="2261">
        <v>42.817240393919491</v>
      </c>
      <c r="N596" s="2262">
        <v>45.980625797371978</v>
      </c>
      <c r="O596" s="2261">
        <v>47.378230713716299</v>
      </c>
      <c r="P596" s="2261">
        <v>48.3402735954406</v>
      </c>
      <c r="Q596" s="2261">
        <v>49.970287029381943</v>
      </c>
      <c r="R596" s="2261">
        <v>48.175642236829262</v>
      </c>
      <c r="S596" s="2261">
        <v>46.052993443729648</v>
      </c>
      <c r="T596" s="2261">
        <v>45.587172925130155</v>
      </c>
      <c r="U596" s="2261">
        <v>45.731815131124826</v>
      </c>
      <c r="V596" s="2263">
        <v>47.204666845473142</v>
      </c>
      <c r="W596" s="2261">
        <v>50.586973750314328</v>
      </c>
      <c r="X596" s="2261">
        <v>49.625485952439597</v>
      </c>
      <c r="Y596" s="2262">
        <v>47.551644453692838</v>
      </c>
      <c r="Z596" s="2261">
        <v>48.45789181706121</v>
      </c>
      <c r="AA596" s="2261">
        <v>46.328979443274825</v>
      </c>
      <c r="AB596" s="2265">
        <v>42.460557253746416</v>
      </c>
      <c r="AC596" s="1479"/>
      <c r="AD596" s="1095"/>
    </row>
    <row r="597" spans="1:30" s="34" customFormat="1" ht="12.75" customHeight="1" thickBot="1">
      <c r="A597" s="5275"/>
      <c r="B597" s="5277"/>
      <c r="C597" s="1773" t="s">
        <v>315</v>
      </c>
      <c r="D597" s="1361" t="s">
        <v>111</v>
      </c>
      <c r="E597" s="1117">
        <v>0.22411894273127755</v>
      </c>
      <c r="F597" s="1118">
        <v>0.23081645181092694</v>
      </c>
      <c r="G597" s="1118">
        <v>0.24254215304798962</v>
      </c>
      <c r="H597" s="1203">
        <v>0.24982841455044613</v>
      </c>
      <c r="I597" s="1118">
        <v>0.25571428571428567</v>
      </c>
      <c r="J597" s="1118">
        <v>0.25242718446601942</v>
      </c>
      <c r="K597" s="1118">
        <v>0.23898611949305978</v>
      </c>
      <c r="L597" s="1118">
        <v>0.25949736995908823</v>
      </c>
      <c r="M597" s="1118">
        <v>0.31899836690255856</v>
      </c>
      <c r="N597" s="1203">
        <v>0.3323155216284987</v>
      </c>
      <c r="O597" s="1118">
        <v>0.33679525222551926</v>
      </c>
      <c r="P597" s="1118">
        <v>0.33688802714493454</v>
      </c>
      <c r="Q597" s="1118">
        <v>0.3408450704225352</v>
      </c>
      <c r="R597" s="1118">
        <v>0.34797462176671545</v>
      </c>
      <c r="S597" s="1118">
        <v>0.35568065506653018</v>
      </c>
      <c r="T597" s="1118">
        <v>0.36095287415846716</v>
      </c>
      <c r="U597" s="1118">
        <v>0.35791645177926767</v>
      </c>
      <c r="V597" s="1119">
        <v>0.35546679980029955</v>
      </c>
      <c r="W597" s="1118">
        <v>0.3517915309446254</v>
      </c>
      <c r="X597" s="1118">
        <v>0.32878002826189351</v>
      </c>
      <c r="Y597" s="1203">
        <v>0.27481662591687045</v>
      </c>
      <c r="Z597" s="1118">
        <v>0.25143129770992367</v>
      </c>
      <c r="AA597" s="1118">
        <v>0.23830845771144277</v>
      </c>
      <c r="AB597" s="1120">
        <v>0.2434782608695652</v>
      </c>
      <c r="AC597" s="1114">
        <f t="shared" ref="AC597" si="78">AC594/AC593</f>
        <v>0.29915197500557911</v>
      </c>
      <c r="AD597" s="1105"/>
    </row>
    <row r="598" spans="1:30" s="7" customFormat="1" ht="12.75" customHeight="1">
      <c r="A598" s="5269" t="s">
        <v>157</v>
      </c>
      <c r="B598" s="5392" t="s">
        <v>255</v>
      </c>
      <c r="C598" s="1770" t="s">
        <v>501</v>
      </c>
      <c r="D598" s="1330" t="s">
        <v>108</v>
      </c>
      <c r="E598" s="3966">
        <v>0.9</v>
      </c>
      <c r="F598" s="3967">
        <v>0.9</v>
      </c>
      <c r="G598" s="3967">
        <v>0.9</v>
      </c>
      <c r="H598" s="3969">
        <v>0.9</v>
      </c>
      <c r="I598" s="3967">
        <v>0.6</v>
      </c>
      <c r="J598" s="3967">
        <v>0.9</v>
      </c>
      <c r="K598" s="3967">
        <v>0.3</v>
      </c>
      <c r="L598" s="3967">
        <v>0</v>
      </c>
      <c r="M598" s="3967">
        <v>1.2</v>
      </c>
      <c r="N598" s="3969">
        <v>1.8</v>
      </c>
      <c r="O598" s="3967">
        <v>2.4</v>
      </c>
      <c r="P598" s="3967">
        <v>1.8</v>
      </c>
      <c r="Q598" s="3967">
        <v>0</v>
      </c>
      <c r="R598" s="3967">
        <v>0.6</v>
      </c>
      <c r="S598" s="3967">
        <v>0.3</v>
      </c>
      <c r="T598" s="3967">
        <v>1.2</v>
      </c>
      <c r="U598" s="3967">
        <v>2.7</v>
      </c>
      <c r="V598" s="3967">
        <v>2.7</v>
      </c>
      <c r="W598" s="3967">
        <v>3.3</v>
      </c>
      <c r="X598" s="3967">
        <v>1.8</v>
      </c>
      <c r="Y598" s="3969">
        <v>0</v>
      </c>
      <c r="Z598" s="3967">
        <v>0</v>
      </c>
      <c r="AA598" s="3967">
        <v>0</v>
      </c>
      <c r="AB598" s="3970">
        <v>0</v>
      </c>
      <c r="AC598" s="1367">
        <f>SUM(E598:AB598)</f>
        <v>25.200000000000003</v>
      </c>
      <c r="AD598" s="1095"/>
    </row>
    <row r="599" spans="1:30" s="7" customFormat="1" ht="12.75" customHeight="1">
      <c r="A599" s="5270"/>
      <c r="B599" s="5393"/>
      <c r="C599" s="1780" t="s">
        <v>501</v>
      </c>
      <c r="D599" s="1332" t="s">
        <v>109</v>
      </c>
      <c r="E599" s="3971">
        <v>0</v>
      </c>
      <c r="F599" s="3972">
        <v>0</v>
      </c>
      <c r="G599" s="3972">
        <v>0</v>
      </c>
      <c r="H599" s="3974">
        <v>0</v>
      </c>
      <c r="I599" s="3972">
        <v>0</v>
      </c>
      <c r="J599" s="3972">
        <v>0</v>
      </c>
      <c r="K599" s="3972">
        <v>0</v>
      </c>
      <c r="L599" s="3972">
        <v>0</v>
      </c>
      <c r="M599" s="3972">
        <v>0.9</v>
      </c>
      <c r="N599" s="3974">
        <v>0.6</v>
      </c>
      <c r="O599" s="3972">
        <v>0.9</v>
      </c>
      <c r="P599" s="3972">
        <v>0.6</v>
      </c>
      <c r="Q599" s="3972">
        <v>0</v>
      </c>
      <c r="R599" s="3972">
        <v>0</v>
      </c>
      <c r="S599" s="3972">
        <v>0.3</v>
      </c>
      <c r="T599" s="3972">
        <v>0.3</v>
      </c>
      <c r="U599" s="3972">
        <v>0.6</v>
      </c>
      <c r="V599" s="3972">
        <v>0.9</v>
      </c>
      <c r="W599" s="3972">
        <v>0.9</v>
      </c>
      <c r="X599" s="3972">
        <v>0.3</v>
      </c>
      <c r="Y599" s="3974">
        <v>0</v>
      </c>
      <c r="Z599" s="3972">
        <v>0</v>
      </c>
      <c r="AA599" s="3972">
        <v>0</v>
      </c>
      <c r="AB599" s="3975">
        <v>0</v>
      </c>
      <c r="AC599" s="1478">
        <f>SUM(E599:AB599)</f>
        <v>6.3</v>
      </c>
      <c r="AD599" s="1095"/>
    </row>
    <row r="600" spans="1:30" s="7" customFormat="1" ht="12.75" customHeight="1">
      <c r="A600" s="5275"/>
      <c r="B600" s="5394"/>
      <c r="C600" s="1817" t="s">
        <v>315</v>
      </c>
      <c r="D600" s="764" t="s">
        <v>340</v>
      </c>
      <c r="E600" s="428">
        <v>0.9</v>
      </c>
      <c r="F600" s="429">
        <v>0.9</v>
      </c>
      <c r="G600" s="429">
        <v>0.9</v>
      </c>
      <c r="H600" s="1060">
        <v>0.9</v>
      </c>
      <c r="I600" s="429">
        <v>0.6</v>
      </c>
      <c r="J600" s="429">
        <v>0.9</v>
      </c>
      <c r="K600" s="429">
        <v>0.3</v>
      </c>
      <c r="L600" s="429">
        <v>0</v>
      </c>
      <c r="M600" s="429">
        <v>1.5</v>
      </c>
      <c r="N600" s="1060">
        <v>1.8973665961010275</v>
      </c>
      <c r="O600" s="429">
        <v>2.5632011235952592</v>
      </c>
      <c r="P600" s="429">
        <v>1.8973665961010275</v>
      </c>
      <c r="Q600" s="429">
        <v>0</v>
      </c>
      <c r="R600" s="429">
        <v>0.6</v>
      </c>
      <c r="S600" s="429">
        <v>0.42426406871192851</v>
      </c>
      <c r="T600" s="429">
        <v>1.2369316876852983</v>
      </c>
      <c r="U600" s="429">
        <v>2.7658633371878665</v>
      </c>
      <c r="V600" s="429">
        <v>2.8460498941515415</v>
      </c>
      <c r="W600" s="429">
        <v>3.4205262752974139</v>
      </c>
      <c r="X600" s="429">
        <v>1.8248287590894658</v>
      </c>
      <c r="Y600" s="1060">
        <v>0</v>
      </c>
      <c r="Z600" s="429">
        <v>0</v>
      </c>
      <c r="AA600" s="429">
        <v>0</v>
      </c>
      <c r="AB600" s="498">
        <v>0</v>
      </c>
      <c r="AC600" s="1398"/>
      <c r="AD600" s="1095"/>
    </row>
    <row r="601" spans="1:30" s="7" customFormat="1" ht="12.75" customHeight="1">
      <c r="A601" s="5275"/>
      <c r="B601" s="5394"/>
      <c r="C601" s="2441" t="s">
        <v>315</v>
      </c>
      <c r="D601" s="1332" t="s">
        <v>110</v>
      </c>
      <c r="E601" s="2260">
        <v>4.9963004064486852E-2</v>
      </c>
      <c r="F601" s="2261">
        <v>4.9963004064486852E-2</v>
      </c>
      <c r="G601" s="2261">
        <v>4.9963004064486852E-2</v>
      </c>
      <c r="H601" s="2262">
        <v>4.9963004064486852E-2</v>
      </c>
      <c r="I601" s="2261">
        <v>3.3308669376324568E-2</v>
      </c>
      <c r="J601" s="2261">
        <v>4.9963004064486852E-2</v>
      </c>
      <c r="K601" s="2261">
        <v>1.6654334688162284E-2</v>
      </c>
      <c r="L601" s="2261">
        <v>0</v>
      </c>
      <c r="M601" s="2261">
        <v>8.327167344081142E-2</v>
      </c>
      <c r="N601" s="2262">
        <v>0.1053312610586858</v>
      </c>
      <c r="O601" s="2261">
        <v>0.14229469795143021</v>
      </c>
      <c r="P601" s="2261">
        <v>0.1053312610586858</v>
      </c>
      <c r="Q601" s="2261">
        <v>0</v>
      </c>
      <c r="R601" s="2261">
        <v>3.3308669376324568E-2</v>
      </c>
      <c r="S601" s="2261">
        <v>2.3552785988299792E-2</v>
      </c>
      <c r="T601" s="2261">
        <v>6.8667581043681258E-2</v>
      </c>
      <c r="U601" s="2261">
        <v>0.15354537906414725</v>
      </c>
      <c r="V601" s="2263">
        <v>0.15799689158802871</v>
      </c>
      <c r="W601" s="2261">
        <v>0.18988863132818751</v>
      </c>
      <c r="X601" s="2261">
        <v>0.10130436300819942</v>
      </c>
      <c r="Y601" s="2262">
        <v>0</v>
      </c>
      <c r="Z601" s="2261">
        <v>0</v>
      </c>
      <c r="AA601" s="2261">
        <v>0</v>
      </c>
      <c r="AB601" s="2265">
        <v>0</v>
      </c>
      <c r="AC601" s="1398"/>
      <c r="AD601" s="1095"/>
    </row>
    <row r="602" spans="1:30" s="7" customFormat="1" ht="12.75" customHeight="1" thickBot="1">
      <c r="A602" s="5275"/>
      <c r="B602" s="5394"/>
      <c r="C602" s="1773" t="s">
        <v>315</v>
      </c>
      <c r="D602" s="1361" t="s">
        <v>111</v>
      </c>
      <c r="E602" s="1117">
        <v>0</v>
      </c>
      <c r="F602" s="1118">
        <v>0</v>
      </c>
      <c r="G602" s="1118">
        <v>0</v>
      </c>
      <c r="H602" s="1203">
        <v>0</v>
      </c>
      <c r="I602" s="1118">
        <v>0</v>
      </c>
      <c r="J602" s="1118">
        <v>0</v>
      </c>
      <c r="K602" s="1118">
        <v>0</v>
      </c>
      <c r="L602" s="1118" t="e">
        <v>#DIV/0!</v>
      </c>
      <c r="M602" s="1118">
        <v>0.75</v>
      </c>
      <c r="N602" s="1203">
        <v>0.33333333333333331</v>
      </c>
      <c r="O602" s="1118">
        <v>0.375</v>
      </c>
      <c r="P602" s="1118">
        <v>0.33333333333333331</v>
      </c>
      <c r="Q602" s="1118" t="e">
        <v>#DIV/0!</v>
      </c>
      <c r="R602" s="1118">
        <v>0</v>
      </c>
      <c r="S602" s="1118">
        <v>1</v>
      </c>
      <c r="T602" s="1118">
        <v>0.25</v>
      </c>
      <c r="U602" s="1118">
        <v>0.22222222222222221</v>
      </c>
      <c r="V602" s="1119">
        <v>0.33333333333333331</v>
      </c>
      <c r="W602" s="1118">
        <v>0.27272727272727276</v>
      </c>
      <c r="X602" s="1118">
        <v>0.16666666666666666</v>
      </c>
      <c r="Y602" s="1203" t="e">
        <v>#DIV/0!</v>
      </c>
      <c r="Z602" s="1118" t="e">
        <v>#DIV/0!</v>
      </c>
      <c r="AA602" s="1118" t="e">
        <v>#DIV/0!</v>
      </c>
      <c r="AB602" s="1120" t="e">
        <v>#DIV/0!</v>
      </c>
      <c r="AC602" s="1114">
        <f t="shared" ref="AC602" si="79">AC599/AC598</f>
        <v>0.24999999999999997</v>
      </c>
      <c r="AD602" s="1095"/>
    </row>
    <row r="603" spans="1:30" s="7" customFormat="1" ht="12.75" customHeight="1">
      <c r="A603" s="5269" t="s">
        <v>119</v>
      </c>
      <c r="B603" s="5272" t="s">
        <v>356</v>
      </c>
      <c r="C603" s="1770" t="s">
        <v>501</v>
      </c>
      <c r="D603" s="1330" t="s">
        <v>108</v>
      </c>
      <c r="E603" s="3966">
        <v>792.4</v>
      </c>
      <c r="F603" s="3967">
        <v>788.8</v>
      </c>
      <c r="G603" s="3967">
        <v>787.4</v>
      </c>
      <c r="H603" s="3969">
        <v>791.6</v>
      </c>
      <c r="I603" s="3967">
        <v>788.2</v>
      </c>
      <c r="J603" s="3967">
        <v>790.4</v>
      </c>
      <c r="K603" s="3967">
        <v>789.4</v>
      </c>
      <c r="L603" s="3967">
        <v>784.4</v>
      </c>
      <c r="M603" s="3967">
        <v>786</v>
      </c>
      <c r="N603" s="3969">
        <v>784</v>
      </c>
      <c r="O603" s="3967">
        <v>785.2</v>
      </c>
      <c r="P603" s="3967">
        <v>780.8</v>
      </c>
      <c r="Q603" s="3967">
        <v>783.2</v>
      </c>
      <c r="R603" s="3967">
        <v>782.6</v>
      </c>
      <c r="S603" s="3967">
        <v>781.4</v>
      </c>
      <c r="T603" s="3967">
        <v>780</v>
      </c>
      <c r="U603" s="3967">
        <v>777.8</v>
      </c>
      <c r="V603" s="3967">
        <v>776</v>
      </c>
      <c r="W603" s="3967">
        <v>773</v>
      </c>
      <c r="X603" s="3967">
        <v>774.6</v>
      </c>
      <c r="Y603" s="3969">
        <v>775.2</v>
      </c>
      <c r="Z603" s="3967">
        <v>775.2</v>
      </c>
      <c r="AA603" s="3967">
        <v>776.6</v>
      </c>
      <c r="AB603" s="3970">
        <v>782.2</v>
      </c>
      <c r="AC603" s="1477">
        <f>SUM(E603:AB603)</f>
        <v>18786.399999999998</v>
      </c>
      <c r="AD603" s="1095"/>
    </row>
    <row r="604" spans="1:30" s="7" customFormat="1" ht="12.75" customHeight="1">
      <c r="A604" s="5270"/>
      <c r="B604" s="5273"/>
      <c r="C604" s="1780" t="s">
        <v>501</v>
      </c>
      <c r="D604" s="1332" t="s">
        <v>109</v>
      </c>
      <c r="E604" s="3971">
        <v>654.4</v>
      </c>
      <c r="F604" s="3972">
        <v>646.6</v>
      </c>
      <c r="G604" s="3972">
        <v>646</v>
      </c>
      <c r="H604" s="3974">
        <v>648.6</v>
      </c>
      <c r="I604" s="3972">
        <v>645</v>
      </c>
      <c r="J604" s="3972">
        <v>649.20000000000005</v>
      </c>
      <c r="K604" s="3972">
        <v>633.4</v>
      </c>
      <c r="L604" s="3972">
        <v>618.20000000000005</v>
      </c>
      <c r="M604" s="3972">
        <v>620</v>
      </c>
      <c r="N604" s="3974">
        <v>600.6</v>
      </c>
      <c r="O604" s="3972">
        <v>599.79999999999995</v>
      </c>
      <c r="P604" s="3972">
        <v>594</v>
      </c>
      <c r="Q604" s="3972">
        <v>601.6</v>
      </c>
      <c r="R604" s="3972">
        <v>596.4</v>
      </c>
      <c r="S604" s="3972">
        <v>592.20000000000005</v>
      </c>
      <c r="T604" s="3972">
        <v>593</v>
      </c>
      <c r="U604" s="3972">
        <v>589.20000000000005</v>
      </c>
      <c r="V604" s="3972">
        <v>594.20000000000005</v>
      </c>
      <c r="W604" s="3972">
        <v>594.6</v>
      </c>
      <c r="X604" s="3972">
        <v>600.4</v>
      </c>
      <c r="Y604" s="3974">
        <v>609</v>
      </c>
      <c r="Z604" s="3972">
        <v>608.79999999999995</v>
      </c>
      <c r="AA604" s="3972">
        <v>614.6</v>
      </c>
      <c r="AB604" s="3975">
        <v>625</v>
      </c>
      <c r="AC604" s="1478">
        <f>SUM(E604:AB604)</f>
        <v>14774.800000000003</v>
      </c>
      <c r="AD604" s="1095"/>
    </row>
    <row r="605" spans="1:30" s="7" customFormat="1" ht="12.75" customHeight="1">
      <c r="A605" s="5275"/>
      <c r="B605" s="5277"/>
      <c r="C605" s="1817" t="s">
        <v>315</v>
      </c>
      <c r="D605" s="764" t="s">
        <v>340</v>
      </c>
      <c r="E605" s="428">
        <v>1027.6853214870787</v>
      </c>
      <c r="F605" s="429">
        <v>1019.9495085542225</v>
      </c>
      <c r="G605" s="429">
        <v>1018.486504574312</v>
      </c>
      <c r="H605" s="1060">
        <v>1023.3828804509093</v>
      </c>
      <c r="I605" s="429">
        <v>1018.4715214477036</v>
      </c>
      <c r="J605" s="429">
        <v>1022.8356661751682</v>
      </c>
      <c r="K605" s="429">
        <v>1012.1007459734431</v>
      </c>
      <c r="L605" s="429">
        <v>998.72648908497467</v>
      </c>
      <c r="M605" s="429">
        <v>1001.0973978589695</v>
      </c>
      <c r="N605" s="1060">
        <v>987.61144181302404</v>
      </c>
      <c r="O605" s="429">
        <v>988.07847866452391</v>
      </c>
      <c r="P605" s="429">
        <v>981.06301530533699</v>
      </c>
      <c r="Q605" s="429">
        <v>987.58533808476534</v>
      </c>
      <c r="R605" s="429">
        <v>983.94904339604898</v>
      </c>
      <c r="S605" s="429">
        <v>980.45234458386608</v>
      </c>
      <c r="T605" s="429">
        <v>979.82090200199343</v>
      </c>
      <c r="U605" s="429">
        <v>975.77122318707472</v>
      </c>
      <c r="V605" s="429">
        <v>977.36873287413903</v>
      </c>
      <c r="W605" s="429">
        <v>975.23236205532066</v>
      </c>
      <c r="X605" s="429">
        <v>980.04352964549491</v>
      </c>
      <c r="Y605" s="1060">
        <v>985.80730368566458</v>
      </c>
      <c r="Z605" s="429">
        <v>985.68376267441886</v>
      </c>
      <c r="AA605" s="429">
        <v>990.37403035418902</v>
      </c>
      <c r="AB605" s="498">
        <v>1001.2301633490673</v>
      </c>
      <c r="AC605" s="1398"/>
      <c r="AD605" s="1095"/>
    </row>
    <row r="606" spans="1:30" s="7" customFormat="1" ht="12.75" customHeight="1">
      <c r="A606" s="5275"/>
      <c r="B606" s="5277"/>
      <c r="C606" s="2441" t="s">
        <v>315</v>
      </c>
      <c r="D606" s="1332" t="s">
        <v>110</v>
      </c>
      <c r="E606" s="2260">
        <v>57.60528126240699</v>
      </c>
      <c r="F606" s="2261">
        <v>57.171662458602611</v>
      </c>
      <c r="G606" s="2261">
        <v>57.089656075920395</v>
      </c>
      <c r="H606" s="2262">
        <v>57.364114709940495</v>
      </c>
      <c r="I606" s="2261">
        <v>56.001410197123747</v>
      </c>
      <c r="J606" s="2261">
        <v>56.241375924093667</v>
      </c>
      <c r="K606" s="2261">
        <v>55.651108393789372</v>
      </c>
      <c r="L606" s="2261">
        <v>54.915714982859043</v>
      </c>
      <c r="M606" s="2261">
        <v>55.046081156086657</v>
      </c>
      <c r="N606" s="2262">
        <v>54.304545884333699</v>
      </c>
      <c r="O606" s="2261">
        <v>54.330226251184641</v>
      </c>
      <c r="P606" s="2261">
        <v>53.944475807478305</v>
      </c>
      <c r="Q606" s="2261">
        <v>54.303110551520646</v>
      </c>
      <c r="R606" s="2261">
        <v>54.103166197484157</v>
      </c>
      <c r="S606" s="2261">
        <v>53.910897626009024</v>
      </c>
      <c r="T606" s="2261">
        <v>53.876177288425986</v>
      </c>
      <c r="U606" s="2261">
        <v>53.653502702337903</v>
      </c>
      <c r="V606" s="2263">
        <v>53.741342954515005</v>
      </c>
      <c r="W606" s="2261">
        <v>53.623873024292756</v>
      </c>
      <c r="X606" s="2261">
        <v>53.888418634131185</v>
      </c>
      <c r="Y606" s="2262">
        <v>54.726549245386316</v>
      </c>
      <c r="Z606" s="2261">
        <v>54.719690934222982</v>
      </c>
      <c r="AA606" s="2261">
        <v>54.980068559942858</v>
      </c>
      <c r="AB606" s="2265">
        <v>55.582740800995872</v>
      </c>
      <c r="AC606" s="1398"/>
      <c r="AD606" s="1095"/>
    </row>
    <row r="607" spans="1:30" s="7" customFormat="1" ht="12.75" customHeight="1" thickBot="1">
      <c r="A607" s="5275"/>
      <c r="B607" s="5277"/>
      <c r="C607" s="1773" t="s">
        <v>315</v>
      </c>
      <c r="D607" s="1361" t="s">
        <v>111</v>
      </c>
      <c r="E607" s="1101">
        <v>0.82584553255931348</v>
      </c>
      <c r="F607" s="1102">
        <v>0.81972616632860051</v>
      </c>
      <c r="G607" s="1102">
        <v>0.82042164084328173</v>
      </c>
      <c r="H607" s="1200">
        <v>0.81935320869125816</v>
      </c>
      <c r="I607" s="1102">
        <v>0.81832022329358023</v>
      </c>
      <c r="J607" s="1102">
        <v>0.82135627530364386</v>
      </c>
      <c r="K607" s="1102">
        <v>0.80238155561185709</v>
      </c>
      <c r="L607" s="1102">
        <v>0.78811830698623164</v>
      </c>
      <c r="M607" s="1102">
        <v>0.78880407124681939</v>
      </c>
      <c r="N607" s="1200">
        <v>0.76607142857142863</v>
      </c>
      <c r="O607" s="1102">
        <v>0.76388181355068763</v>
      </c>
      <c r="P607" s="1102">
        <v>0.76075819672131151</v>
      </c>
      <c r="Q607" s="1102">
        <v>0.76813074565883555</v>
      </c>
      <c r="R607" s="1102">
        <v>0.76207513416815742</v>
      </c>
      <c r="S607" s="1102">
        <v>0.75787048886613784</v>
      </c>
      <c r="T607" s="1102">
        <v>0.76025641025641022</v>
      </c>
      <c r="U607" s="1102">
        <v>0.75752121367960923</v>
      </c>
      <c r="V607" s="1108">
        <v>0.76572164948453614</v>
      </c>
      <c r="W607" s="1102">
        <v>0.76921086675291073</v>
      </c>
      <c r="X607" s="1102">
        <v>0.77510973405628703</v>
      </c>
      <c r="Y607" s="1200">
        <v>0.7856037151702786</v>
      </c>
      <c r="Z607" s="1102">
        <v>0.78534571723426205</v>
      </c>
      <c r="AA607" s="1102">
        <v>0.79139840329642031</v>
      </c>
      <c r="AB607" s="1113">
        <v>0.7990283814881104</v>
      </c>
      <c r="AC607" s="1400">
        <f t="shared" ref="AC607" si="80">AC604/AC603</f>
        <v>0.78646254737469679</v>
      </c>
      <c r="AD607" s="1095"/>
    </row>
    <row r="608" spans="1:30" s="7" customFormat="1" ht="12.75" customHeight="1">
      <c r="A608" s="5269" t="s">
        <v>155</v>
      </c>
      <c r="B608" s="5365" t="s">
        <v>507</v>
      </c>
      <c r="C608" s="1770" t="s">
        <v>501</v>
      </c>
      <c r="D608" s="1452" t="s">
        <v>108</v>
      </c>
      <c r="E608" s="3992">
        <v>905</v>
      </c>
      <c r="F608" s="3993">
        <v>869.3</v>
      </c>
      <c r="G608" s="3993">
        <v>878.9</v>
      </c>
      <c r="H608" s="3994">
        <v>927</v>
      </c>
      <c r="I608" s="3993">
        <v>928.8</v>
      </c>
      <c r="J608" s="3993">
        <v>917.6</v>
      </c>
      <c r="K608" s="3993">
        <v>895</v>
      </c>
      <c r="L608" s="3993">
        <v>891.4</v>
      </c>
      <c r="M608" s="3993">
        <v>887.6</v>
      </c>
      <c r="N608" s="3994">
        <v>888.1</v>
      </c>
      <c r="O608" s="3993">
        <v>880.7</v>
      </c>
      <c r="P608" s="3993">
        <v>915</v>
      </c>
      <c r="Q608" s="3993">
        <v>894.1</v>
      </c>
      <c r="R608" s="3993">
        <v>929.2</v>
      </c>
      <c r="S608" s="3993">
        <v>908</v>
      </c>
      <c r="T608" s="3993">
        <v>916.6</v>
      </c>
      <c r="U608" s="3993">
        <v>955.4</v>
      </c>
      <c r="V608" s="3993">
        <v>953</v>
      </c>
      <c r="W608" s="3993">
        <v>872.9</v>
      </c>
      <c r="X608" s="3993">
        <v>723.8</v>
      </c>
      <c r="Y608" s="3994">
        <v>798.3</v>
      </c>
      <c r="Z608" s="3993">
        <v>800.2</v>
      </c>
      <c r="AA608" s="3993">
        <v>798.6</v>
      </c>
      <c r="AB608" s="4036">
        <v>773.8</v>
      </c>
      <c r="AC608" s="1477">
        <f>SUM(E608:AB608)</f>
        <v>21108.3</v>
      </c>
      <c r="AD608" s="1095"/>
    </row>
    <row r="609" spans="1:30" s="7" customFormat="1" ht="12.75" customHeight="1">
      <c r="A609" s="5270"/>
      <c r="B609" s="5366"/>
      <c r="C609" s="1780" t="s">
        <v>501</v>
      </c>
      <c r="D609" s="1453" t="s">
        <v>109</v>
      </c>
      <c r="E609" s="3971">
        <v>643.1</v>
      </c>
      <c r="F609" s="3972">
        <v>608.9</v>
      </c>
      <c r="G609" s="3972">
        <v>618.70000000000005</v>
      </c>
      <c r="H609" s="3974">
        <v>663.5</v>
      </c>
      <c r="I609" s="3972">
        <v>675.6</v>
      </c>
      <c r="J609" s="3972">
        <v>674.2</v>
      </c>
      <c r="K609" s="3972">
        <v>645.4</v>
      </c>
      <c r="L609" s="3972">
        <v>631.70000000000005</v>
      </c>
      <c r="M609" s="3972">
        <v>627.6</v>
      </c>
      <c r="N609" s="3974">
        <v>608.29999999999995</v>
      </c>
      <c r="O609" s="3972">
        <v>584.9</v>
      </c>
      <c r="P609" s="3972">
        <v>608.79999999999995</v>
      </c>
      <c r="Q609" s="3972">
        <v>588.9</v>
      </c>
      <c r="R609" s="3972">
        <v>616.6</v>
      </c>
      <c r="S609" s="3972">
        <v>588.9</v>
      </c>
      <c r="T609" s="3972">
        <v>604.5</v>
      </c>
      <c r="U609" s="3972">
        <v>629.6</v>
      </c>
      <c r="V609" s="3972">
        <v>632.29999999999995</v>
      </c>
      <c r="W609" s="3972">
        <v>599.29999999999995</v>
      </c>
      <c r="X609" s="3972">
        <v>563.1</v>
      </c>
      <c r="Y609" s="3974">
        <v>611</v>
      </c>
      <c r="Z609" s="3972">
        <v>619.20000000000005</v>
      </c>
      <c r="AA609" s="3972">
        <v>627.6</v>
      </c>
      <c r="AB609" s="3975">
        <v>617.9</v>
      </c>
      <c r="AC609" s="1478">
        <f>SUM(E609:AB609)</f>
        <v>14889.599999999999</v>
      </c>
      <c r="AD609" s="1095"/>
    </row>
    <row r="610" spans="1:30" s="7" customFormat="1" ht="12.75" customHeight="1">
      <c r="A610" s="5275"/>
      <c r="B610" s="5366"/>
      <c r="C610" s="1817" t="s">
        <v>315</v>
      </c>
      <c r="D610" s="764" t="s">
        <v>340</v>
      </c>
      <c r="E610" s="428">
        <v>1110.2263778167046</v>
      </c>
      <c r="F610" s="429">
        <v>1061.3395780804558</v>
      </c>
      <c r="G610" s="429">
        <v>1074.8278466805741</v>
      </c>
      <c r="H610" s="1060">
        <v>1139.9830042592741</v>
      </c>
      <c r="I610" s="429">
        <v>1148.522877438669</v>
      </c>
      <c r="J610" s="429">
        <v>1138.6550838599019</v>
      </c>
      <c r="K610" s="429">
        <v>1103.4338040861355</v>
      </c>
      <c r="L610" s="429">
        <v>1092.5378025496418</v>
      </c>
      <c r="M610" s="429">
        <v>1087.0673944149</v>
      </c>
      <c r="N610" s="1060">
        <v>1076.4527393248623</v>
      </c>
      <c r="O610" s="429">
        <v>1057.2324720703577</v>
      </c>
      <c r="P610" s="429">
        <v>1099.0279523287841</v>
      </c>
      <c r="Q610" s="429">
        <v>1070.6157200415096</v>
      </c>
      <c r="R610" s="429">
        <v>1115.1718253255865</v>
      </c>
      <c r="S610" s="429">
        <v>1082.2509921455373</v>
      </c>
      <c r="T610" s="429">
        <v>1097.9871629486386</v>
      </c>
      <c r="U610" s="429">
        <v>1144.196364266204</v>
      </c>
      <c r="V610" s="429">
        <v>1143.6836494415752</v>
      </c>
      <c r="W610" s="429">
        <v>1058.8271341441907</v>
      </c>
      <c r="X610" s="429">
        <v>917.04310149523508</v>
      </c>
      <c r="Y610" s="1060">
        <v>1005.2879637198487</v>
      </c>
      <c r="Z610" s="429">
        <v>1011.7947815639296</v>
      </c>
      <c r="AA610" s="429">
        <v>1015.698636407473</v>
      </c>
      <c r="AB610" s="498">
        <v>990.23575475742132</v>
      </c>
      <c r="AC610" s="1398"/>
      <c r="AD610" s="1095"/>
    </row>
    <row r="611" spans="1:30" s="7" customFormat="1" ht="12.75" customHeight="1">
      <c r="A611" s="5275"/>
      <c r="B611" s="5366"/>
      <c r="C611" s="2441" t="s">
        <v>315</v>
      </c>
      <c r="D611" s="1332" t="s">
        <v>110</v>
      </c>
      <c r="E611" s="2260">
        <v>61.633605585951699</v>
      </c>
      <c r="F611" s="2261">
        <v>58.919681837149525</v>
      </c>
      <c r="G611" s="2261">
        <v>59.668475635916863</v>
      </c>
      <c r="H611" s="2262">
        <v>63.285528305835605</v>
      </c>
      <c r="I611" s="2261">
        <v>63.75961465958261</v>
      </c>
      <c r="J611" s="2261">
        <v>63.211809536600995</v>
      </c>
      <c r="K611" s="2261">
        <v>61.256519598275304</v>
      </c>
      <c r="L611" s="2261">
        <v>60.651634077103651</v>
      </c>
      <c r="M611" s="2261">
        <v>60.347947383914203</v>
      </c>
      <c r="N611" s="2262">
        <v>59.75868065568455</v>
      </c>
      <c r="O611" s="2261">
        <v>58.691678110176404</v>
      </c>
      <c r="P611" s="2261">
        <v>61.011931165764111</v>
      </c>
      <c r="Q611" s="2261">
        <v>59.43464174659718</v>
      </c>
      <c r="R611" s="2261">
        <v>61.908149379270554</v>
      </c>
      <c r="S611" s="2261">
        <v>60.080567465958232</v>
      </c>
      <c r="T611" s="2261">
        <v>60.954152316841352</v>
      </c>
      <c r="U611" s="2261">
        <v>63.519430664892695</v>
      </c>
      <c r="V611" s="2263">
        <v>63.490967583929532</v>
      </c>
      <c r="W611" s="2261">
        <v>58.780204896483518</v>
      </c>
      <c r="X611" s="2261">
        <v>50.909142452573398</v>
      </c>
      <c r="Y611" s="2262">
        <v>56.34983266667431</v>
      </c>
      <c r="Z611" s="2261">
        <v>56.714562087436256</v>
      </c>
      <c r="AA611" s="2261">
        <v>56.933386518969947</v>
      </c>
      <c r="AB611" s="2265">
        <v>55.506104812659174</v>
      </c>
      <c r="AC611" s="1398"/>
      <c r="AD611" s="1095"/>
    </row>
    <row r="612" spans="1:30" s="7" customFormat="1" ht="12.75" customHeight="1" thickBot="1">
      <c r="A612" s="5275"/>
      <c r="B612" s="5367"/>
      <c r="C612" s="1782" t="s">
        <v>315</v>
      </c>
      <c r="D612" s="1361" t="s">
        <v>111</v>
      </c>
      <c r="E612" s="1101">
        <v>0.71060773480662986</v>
      </c>
      <c r="F612" s="1102">
        <v>0.70044863683423442</v>
      </c>
      <c r="G612" s="1102">
        <v>0.70394811696438742</v>
      </c>
      <c r="H612" s="1200">
        <v>0.71574973031283706</v>
      </c>
      <c r="I612" s="1102">
        <v>0.72739018087855301</v>
      </c>
      <c r="J612" s="1102">
        <v>0.73474280732345254</v>
      </c>
      <c r="K612" s="1102">
        <v>0.72111731843575422</v>
      </c>
      <c r="L612" s="1102">
        <v>0.70866053399147411</v>
      </c>
      <c r="M612" s="1102">
        <v>0.70707525912573232</v>
      </c>
      <c r="N612" s="1200">
        <v>0.68494538903276647</v>
      </c>
      <c r="O612" s="1102">
        <v>0.66413080504144428</v>
      </c>
      <c r="P612" s="1102">
        <v>0.66535519125683051</v>
      </c>
      <c r="Q612" s="1102">
        <v>0.65865115758863657</v>
      </c>
      <c r="R612" s="1102">
        <v>0.66358157554885921</v>
      </c>
      <c r="S612" s="1102">
        <v>0.64856828193832594</v>
      </c>
      <c r="T612" s="1102">
        <v>0.6595025092734017</v>
      </c>
      <c r="U612" s="1102">
        <v>0.65899099853464527</v>
      </c>
      <c r="V612" s="1108">
        <v>0.66348373557187823</v>
      </c>
      <c r="W612" s="1102">
        <v>0.68656203459731924</v>
      </c>
      <c r="X612" s="1102">
        <v>0.77797734180712907</v>
      </c>
      <c r="Y612" s="1200">
        <v>0.76537642490291879</v>
      </c>
      <c r="Z612" s="1102">
        <v>0.7738065483629093</v>
      </c>
      <c r="AA612" s="1102">
        <v>0.78587528174305032</v>
      </c>
      <c r="AB612" s="1113">
        <v>0.79852675109847504</v>
      </c>
      <c r="AC612" s="1400">
        <f t="shared" ref="AC612" si="81">AC609/AC608</f>
        <v>0.70539077045522369</v>
      </c>
      <c r="AD612" s="1095"/>
    </row>
    <row r="613" spans="1:30" s="7" customFormat="1" ht="12.75" customHeight="1">
      <c r="A613" s="1455"/>
      <c r="B613" s="1431" t="s">
        <v>12</v>
      </c>
      <c r="C613" s="1798" t="s">
        <v>501</v>
      </c>
      <c r="D613" s="1288" t="s">
        <v>108</v>
      </c>
      <c r="E613" s="4325">
        <v>0.36</v>
      </c>
      <c r="F613" s="4125">
        <v>0.375</v>
      </c>
      <c r="G613" s="4125">
        <v>0.36</v>
      </c>
      <c r="H613" s="4127">
        <v>0.375</v>
      </c>
      <c r="I613" s="4125">
        <v>0.36</v>
      </c>
      <c r="J613" s="4125">
        <v>0.375</v>
      </c>
      <c r="K613" s="4125">
        <v>0.36</v>
      </c>
      <c r="L613" s="4125">
        <v>0.36</v>
      </c>
      <c r="M613" s="4125">
        <v>0.34499999999999997</v>
      </c>
      <c r="N613" s="4127">
        <v>0.36</v>
      </c>
      <c r="O613" s="4125">
        <v>0.40500000000000003</v>
      </c>
      <c r="P613" s="4125">
        <v>0.34499999999999997</v>
      </c>
      <c r="Q613" s="4125">
        <v>0.55500000000000005</v>
      </c>
      <c r="R613" s="4125">
        <v>0.34499999999999997</v>
      </c>
      <c r="S613" s="4125">
        <v>0.34499999999999997</v>
      </c>
      <c r="T613" s="4125">
        <v>0.34499999999999997</v>
      </c>
      <c r="U613" s="4125">
        <v>0.34499999999999997</v>
      </c>
      <c r="V613" s="4125">
        <v>0.34499999999999997</v>
      </c>
      <c r="W613" s="4125">
        <v>0.34499999999999997</v>
      </c>
      <c r="X613" s="4125">
        <v>0.34499999999999997</v>
      </c>
      <c r="Y613" s="4127">
        <v>0.36</v>
      </c>
      <c r="Z613" s="4125">
        <v>0.34499999999999997</v>
      </c>
      <c r="AA613" s="4125">
        <v>0.36</v>
      </c>
      <c r="AB613" s="4276">
        <v>0.36</v>
      </c>
      <c r="AC613" s="1477">
        <f>SUM(E613:AB613)</f>
        <v>8.7749999999999968</v>
      </c>
      <c r="AD613" s="1095"/>
    </row>
    <row r="614" spans="1:30" s="7" customFormat="1" ht="12.75" customHeight="1" thickBot="1">
      <c r="A614" s="1456"/>
      <c r="B614" s="1432" t="s">
        <v>7</v>
      </c>
      <c r="C614" s="1773" t="s">
        <v>283</v>
      </c>
      <c r="D614" s="1305" t="s">
        <v>108</v>
      </c>
      <c r="E614" s="1457"/>
      <c r="F614" s="1327"/>
      <c r="G614" s="1327"/>
      <c r="H614" s="1349"/>
      <c r="I614" s="1327"/>
      <c r="J614" s="1327"/>
      <c r="K614" s="1327"/>
      <c r="L614" s="1327"/>
      <c r="M614" s="1327"/>
      <c r="N614" s="1349"/>
      <c r="O614" s="1327"/>
      <c r="P614" s="1327"/>
      <c r="Q614" s="1327"/>
      <c r="R614" s="1327"/>
      <c r="S614" s="1327"/>
      <c r="T614" s="1327"/>
      <c r="U614" s="1327"/>
      <c r="V614" s="1327"/>
      <c r="W614" s="1327"/>
      <c r="X614" s="1327"/>
      <c r="Y614" s="1349"/>
      <c r="Z614" s="1327"/>
      <c r="AA614" s="1327"/>
      <c r="AB614" s="3531"/>
      <c r="AC614" s="1501"/>
      <c r="AD614" s="1095"/>
    </row>
    <row r="615" spans="1:30" s="7" customFormat="1" ht="12.75" customHeight="1">
      <c r="A615" s="5173" t="s">
        <v>134</v>
      </c>
      <c r="B615" s="5297"/>
      <c r="C615" s="1801" t="s">
        <v>315</v>
      </c>
      <c r="D615" s="1419" t="s">
        <v>108</v>
      </c>
      <c r="E615" s="1223">
        <v>2721.2999999999997</v>
      </c>
      <c r="F615" s="1223">
        <v>2596.7999999999997</v>
      </c>
      <c r="G615" s="1223">
        <v>2564.8000000000002</v>
      </c>
      <c r="H615" s="1212">
        <v>2575.6999999999998</v>
      </c>
      <c r="I615" s="1223">
        <v>2540.6999999999998</v>
      </c>
      <c r="J615" s="1223">
        <v>2553.3000000000002</v>
      </c>
      <c r="K615" s="1223">
        <v>3229.8</v>
      </c>
      <c r="L615" s="1223">
        <v>3319.1</v>
      </c>
      <c r="M615" s="1223">
        <v>3316.9999999999995</v>
      </c>
      <c r="N615" s="1212">
        <v>3410.6000000000004</v>
      </c>
      <c r="O615" s="1223">
        <v>3412.4</v>
      </c>
      <c r="P615" s="1223">
        <v>3458.4</v>
      </c>
      <c r="Q615" s="1223">
        <v>3507.7000000000003</v>
      </c>
      <c r="R615" s="1223">
        <v>3539.7</v>
      </c>
      <c r="S615" s="1223">
        <v>3409.9000000000005</v>
      </c>
      <c r="T615" s="1223">
        <v>3402.7999999999997</v>
      </c>
      <c r="U615" s="1223">
        <v>3431.7</v>
      </c>
      <c r="V615" s="1223">
        <v>3500.2999999999997</v>
      </c>
      <c r="W615" s="1223">
        <v>3543.6000000000004</v>
      </c>
      <c r="X615" s="1223">
        <v>3395.4000000000005</v>
      </c>
      <c r="Y615" s="1212">
        <v>3483.7000000000003</v>
      </c>
      <c r="Z615" s="1223">
        <v>3523.8999999999996</v>
      </c>
      <c r="AA615" s="1223">
        <v>3466.3999999999996</v>
      </c>
      <c r="AB615" s="1223">
        <v>3273.2999999999997</v>
      </c>
      <c r="AC615" s="3534">
        <f>SUM(E615:AB615)</f>
        <v>77178.299999999988</v>
      </c>
      <c r="AD615" s="1095"/>
    </row>
    <row r="616" spans="1:30" s="7" customFormat="1" ht="12.75" customHeight="1" thickBot="1">
      <c r="A616" s="5298"/>
      <c r="B616" s="5297"/>
      <c r="C616" s="1802" t="s">
        <v>315</v>
      </c>
      <c r="D616" s="1420" t="s">
        <v>109</v>
      </c>
      <c r="E616" s="1223">
        <v>1538.6</v>
      </c>
      <c r="F616" s="1223">
        <v>1487.9</v>
      </c>
      <c r="G616" s="1223">
        <v>1501.1</v>
      </c>
      <c r="H616" s="1212">
        <v>1552.9</v>
      </c>
      <c r="I616" s="1223">
        <v>1562.3000000000002</v>
      </c>
      <c r="J616" s="1223">
        <v>1560.5</v>
      </c>
      <c r="K616" s="1223">
        <v>1759.4</v>
      </c>
      <c r="L616" s="1223">
        <v>1729.5000000000002</v>
      </c>
      <c r="M616" s="1223">
        <v>1806.1999999999998</v>
      </c>
      <c r="N616" s="1212">
        <v>1877.8999999999999</v>
      </c>
      <c r="O616" s="1223">
        <v>1838.1</v>
      </c>
      <c r="P616" s="1223">
        <v>1854.9999999999998</v>
      </c>
      <c r="Q616" s="1223">
        <v>1792.4</v>
      </c>
      <c r="R616" s="1223">
        <v>1876.4</v>
      </c>
      <c r="S616" s="1223">
        <v>1803.5</v>
      </c>
      <c r="T616" s="1223">
        <v>1863.8</v>
      </c>
      <c r="U616" s="1223">
        <v>1871.3000000000002</v>
      </c>
      <c r="V616" s="1223">
        <v>1918.8</v>
      </c>
      <c r="W616" s="1223">
        <v>1866.5</v>
      </c>
      <c r="X616" s="1223">
        <v>1750.6</v>
      </c>
      <c r="Y616" s="1212">
        <v>1750.5</v>
      </c>
      <c r="Z616" s="1223">
        <v>1725.2</v>
      </c>
      <c r="AA616" s="1223">
        <v>1698.9</v>
      </c>
      <c r="AB616" s="1458">
        <v>1679.4</v>
      </c>
      <c r="AC616" s="3534">
        <f t="shared" ref="AC616" si="82">AC586+AC582+AC589+AC594+AC599+AC604+AC609</f>
        <v>41666.699999999997</v>
      </c>
      <c r="AD616" s="1095"/>
    </row>
    <row r="617" spans="1:30" s="7" customFormat="1" ht="18" customHeight="1">
      <c r="A617" s="5153" t="s">
        <v>135</v>
      </c>
      <c r="B617" s="5299"/>
      <c r="C617" s="1815" t="s">
        <v>315</v>
      </c>
      <c r="D617" s="1288" t="s">
        <v>108</v>
      </c>
      <c r="E617" s="1351">
        <v>-10.900000000000091</v>
      </c>
      <c r="F617" s="1175">
        <v>-2.4000000000000909</v>
      </c>
      <c r="G617" s="1175">
        <v>5.5999999999999091</v>
      </c>
      <c r="H617" s="1220">
        <v>-2.0999999999999091</v>
      </c>
      <c r="I617" s="1175">
        <v>1.7000000000002728</v>
      </c>
      <c r="J617" s="1175">
        <v>58.699999999999818</v>
      </c>
      <c r="K617" s="1175">
        <v>29.399999999999636</v>
      </c>
      <c r="L617" s="1175">
        <v>-16.699999999999818</v>
      </c>
      <c r="M617" s="1175">
        <v>11.800000000000637</v>
      </c>
      <c r="N617" s="1220">
        <v>-4.2000000000002728</v>
      </c>
      <c r="O617" s="1175">
        <v>0.40000000000009095</v>
      </c>
      <c r="P617" s="1175">
        <v>-8.0000000000004547</v>
      </c>
      <c r="Q617" s="1175">
        <v>16.299999999999727</v>
      </c>
      <c r="R617" s="1175">
        <v>-2.0999999999999091</v>
      </c>
      <c r="S617" s="1175">
        <v>2.8999999999996362</v>
      </c>
      <c r="T617" s="1175">
        <v>-1.9999999999995453</v>
      </c>
      <c r="U617" s="1175">
        <v>2.7000000000002728</v>
      </c>
      <c r="V617" s="1175">
        <v>7.7000000000002728</v>
      </c>
      <c r="W617" s="1175">
        <v>-37.200000000000728</v>
      </c>
      <c r="X617" s="1175">
        <v>25.399999999999636</v>
      </c>
      <c r="Y617" s="1220">
        <v>1.9000000000000909</v>
      </c>
      <c r="Z617" s="1175">
        <v>3.3000000000001819</v>
      </c>
      <c r="AA617" s="1175">
        <v>-11.999999999999545</v>
      </c>
      <c r="AB617" s="1459">
        <v>-19.699999999999818</v>
      </c>
      <c r="AC617" s="3535">
        <f t="shared" ref="AC617" si="83">AC565+AC570-AC615</f>
        <v>50.5</v>
      </c>
      <c r="AD617" s="1683">
        <f>AC617/(AC565+AC570)</f>
        <v>6.5390113532775348E-4</v>
      </c>
    </row>
    <row r="618" spans="1:30" s="7" customFormat="1" ht="12.75" customHeight="1" thickBot="1">
      <c r="A618" s="5300"/>
      <c r="B618" s="5301"/>
      <c r="C618" s="1816" t="s">
        <v>315</v>
      </c>
      <c r="D618" s="1296" t="s">
        <v>110</v>
      </c>
      <c r="E618" s="1158">
        <v>-0.11180617292365014</v>
      </c>
      <c r="F618" s="1158">
        <v>0.91999652212115279</v>
      </c>
      <c r="G618" s="1158">
        <v>1.6179282414784453</v>
      </c>
      <c r="H618" s="1214">
        <v>1.4224727315919452</v>
      </c>
      <c r="I618" s="1158">
        <v>1.5272283503488069</v>
      </c>
      <c r="J618" s="1158">
        <v>5.717505124864843</v>
      </c>
      <c r="K618" s="1158">
        <v>0.37819884432357753</v>
      </c>
      <c r="L618" s="1158">
        <v>-0.8418916586737879</v>
      </c>
      <c r="M618" s="1158">
        <v>1.7338953635950389</v>
      </c>
      <c r="N618" s="1214">
        <v>1.8771040777180303</v>
      </c>
      <c r="O618" s="1158">
        <v>-0.22640541608323161</v>
      </c>
      <c r="P618" s="1158">
        <v>-1.9055209542849596</v>
      </c>
      <c r="Q618" s="1158">
        <v>-0.75970410029076163</v>
      </c>
      <c r="R618" s="1158">
        <v>0.76816710002619004</v>
      </c>
      <c r="S618" s="1158">
        <v>0.997504128647833</v>
      </c>
      <c r="T618" s="1158">
        <v>1.3064682425064973</v>
      </c>
      <c r="U618" s="1158">
        <v>1.5781680674531202</v>
      </c>
      <c r="V618" s="1416">
        <v>2.0638196455543039</v>
      </c>
      <c r="W618" s="1158">
        <v>-2.4948089025394466</v>
      </c>
      <c r="X618" s="1158">
        <v>0.66495602320873815</v>
      </c>
      <c r="Y618" s="1214">
        <v>-1.5803822829230256</v>
      </c>
      <c r="Z618" s="1158">
        <v>-1.845187103678974</v>
      </c>
      <c r="AA618" s="1158">
        <v>-2.9853609122780398</v>
      </c>
      <c r="AB618" s="3348">
        <v>-3.2484950500517371</v>
      </c>
      <c r="AC618" s="3536"/>
      <c r="AD618" s="1095"/>
    </row>
    <row r="619" spans="1:30" s="7" customFormat="1" ht="12.75" customHeight="1">
      <c r="A619" s="5014" t="s">
        <v>136</v>
      </c>
      <c r="B619" s="5302"/>
      <c r="C619" s="1810"/>
      <c r="D619" s="1340" t="s">
        <v>341</v>
      </c>
      <c r="E619" s="2043"/>
      <c r="F619" s="2043"/>
      <c r="G619" s="2043"/>
      <c r="H619" s="2044"/>
      <c r="I619" s="2043"/>
      <c r="J619" s="2043"/>
      <c r="K619" s="2043"/>
      <c r="L619" s="2043"/>
      <c r="M619" s="2043"/>
      <c r="N619" s="2044"/>
      <c r="O619" s="2043"/>
      <c r="P619" s="2043"/>
      <c r="Q619" s="2043"/>
      <c r="R619" s="2043"/>
      <c r="S619" s="2043"/>
      <c r="T619" s="2043"/>
      <c r="U619" s="2043"/>
      <c r="V619" s="2627"/>
      <c r="W619" s="2043"/>
      <c r="X619" s="2043"/>
      <c r="Y619" s="2043"/>
      <c r="Z619" s="2043"/>
      <c r="AA619" s="2043"/>
      <c r="AB619" s="2043"/>
      <c r="AC619" s="2043"/>
      <c r="AD619" s="1095"/>
    </row>
    <row r="620" spans="1:30" s="7" customFormat="1" ht="12.75" customHeight="1" thickBot="1">
      <c r="A620" s="5016"/>
      <c r="B620" s="5303"/>
      <c r="C620" s="1792"/>
      <c r="D620" s="1097" t="s">
        <v>109</v>
      </c>
      <c r="E620" s="470"/>
      <c r="F620" s="471"/>
      <c r="G620" s="471"/>
      <c r="H620" s="1350"/>
      <c r="I620" s="471"/>
      <c r="J620" s="471"/>
      <c r="K620" s="471"/>
      <c r="L620" s="471"/>
      <c r="M620" s="471"/>
      <c r="N620" s="1350"/>
      <c r="O620" s="471"/>
      <c r="P620" s="471"/>
      <c r="Q620" s="471"/>
      <c r="R620" s="471"/>
      <c r="S620" s="471"/>
      <c r="T620" s="471"/>
      <c r="U620" s="471"/>
      <c r="V620" s="1663"/>
      <c r="W620" s="471"/>
      <c r="X620" s="471"/>
      <c r="Y620" s="1663"/>
      <c r="Z620" s="471"/>
      <c r="AA620" s="471"/>
      <c r="AB620" s="471"/>
      <c r="AC620" s="472"/>
      <c r="AD620" s="1341"/>
    </row>
    <row r="621" spans="1:30" s="14" customFormat="1" ht="29.25" customHeight="1" thickBot="1">
      <c r="A621" s="16"/>
      <c r="B621" s="11"/>
      <c r="C621" s="10"/>
      <c r="D621" s="60"/>
      <c r="E621" s="2628"/>
      <c r="F621" s="2628"/>
      <c r="G621" s="2628"/>
      <c r="H621" s="2628"/>
      <c r="I621" s="2628"/>
      <c r="J621" s="2628"/>
      <c r="K621" s="2628"/>
      <c r="L621" s="2628"/>
      <c r="M621" s="2628"/>
      <c r="N621" s="2628"/>
      <c r="O621" s="2628"/>
      <c r="P621" s="2628"/>
      <c r="Q621" s="2628"/>
      <c r="R621" s="2628"/>
      <c r="S621" s="2628"/>
      <c r="T621" s="2628"/>
      <c r="U621" s="2628"/>
      <c r="V621" s="2628"/>
      <c r="W621" s="2628"/>
      <c r="X621" s="2628"/>
      <c r="Y621" s="2628"/>
      <c r="Z621" s="2628"/>
      <c r="AA621" s="2628"/>
      <c r="AB621" s="2628"/>
      <c r="AC621" s="54"/>
    </row>
    <row r="622" spans="1:30" s="4" customFormat="1" ht="30.75" customHeight="1" thickBot="1">
      <c r="A622" s="1375" t="s">
        <v>4</v>
      </c>
      <c r="B622" s="1376" t="s">
        <v>0</v>
      </c>
      <c r="C622" s="1279" t="s">
        <v>289</v>
      </c>
      <c r="D622" s="4326" t="s">
        <v>3</v>
      </c>
      <c r="E622" s="5328" t="s">
        <v>138</v>
      </c>
      <c r="F622" s="5328"/>
      <c r="G622" s="5328"/>
      <c r="H622" s="5328"/>
      <c r="I622" s="5328"/>
      <c r="J622" s="5328"/>
      <c r="K622" s="5328"/>
      <c r="L622" s="5328"/>
      <c r="M622" s="5328"/>
      <c r="N622" s="5328"/>
      <c r="O622" s="5328"/>
      <c r="P622" s="5328"/>
      <c r="Q622" s="5328"/>
      <c r="R622" s="5328"/>
      <c r="S622" s="5328"/>
      <c r="T622" s="5328"/>
      <c r="U622" s="5328"/>
      <c r="V622" s="5328"/>
      <c r="W622" s="5328"/>
      <c r="X622" s="5328"/>
      <c r="Y622" s="5328"/>
      <c r="Z622" s="5328"/>
      <c r="AA622" s="5328"/>
      <c r="AB622" s="5329"/>
      <c r="AC622" s="1378" t="s">
        <v>2</v>
      </c>
      <c r="AD622" s="78" t="s">
        <v>312</v>
      </c>
    </row>
    <row r="623" spans="1:30" s="8" customFormat="1" ht="21.75" customHeight="1" thickBot="1">
      <c r="A623" s="5369" t="s">
        <v>256</v>
      </c>
      <c r="B623" s="5390"/>
      <c r="C623" s="5391"/>
      <c r="D623" s="4324"/>
      <c r="E623" s="1281">
        <v>1</v>
      </c>
      <c r="F623" s="1281">
        <v>2</v>
      </c>
      <c r="G623" s="1281">
        <v>3</v>
      </c>
      <c r="H623" s="1342">
        <v>4</v>
      </c>
      <c r="I623" s="1281">
        <v>5</v>
      </c>
      <c r="J623" s="1281">
        <v>6</v>
      </c>
      <c r="K623" s="1281">
        <v>7</v>
      </c>
      <c r="L623" s="1281">
        <v>8</v>
      </c>
      <c r="M623" s="1281">
        <v>9</v>
      </c>
      <c r="N623" s="1342">
        <v>10</v>
      </c>
      <c r="O623" s="1281">
        <v>11</v>
      </c>
      <c r="P623" s="1281">
        <v>12</v>
      </c>
      <c r="Q623" s="1281">
        <v>13</v>
      </c>
      <c r="R623" s="1281">
        <v>14</v>
      </c>
      <c r="S623" s="1281">
        <v>15</v>
      </c>
      <c r="T623" s="1281">
        <v>16</v>
      </c>
      <c r="U623" s="1281">
        <v>17</v>
      </c>
      <c r="V623" s="1752">
        <v>18</v>
      </c>
      <c r="W623" s="1281">
        <v>19</v>
      </c>
      <c r="X623" s="1281">
        <v>20</v>
      </c>
      <c r="Y623" s="1752">
        <v>21</v>
      </c>
      <c r="Z623" s="1281">
        <v>22</v>
      </c>
      <c r="AA623" s="1281">
        <v>23</v>
      </c>
      <c r="AB623" s="1281">
        <v>24</v>
      </c>
      <c r="AC623" s="1282"/>
      <c r="AD623" s="1283"/>
    </row>
    <row r="624" spans="1:30" s="14" customFormat="1" ht="18" customHeight="1">
      <c r="A624" s="523" t="s">
        <v>257</v>
      </c>
      <c r="B624" s="1379"/>
      <c r="C624" s="1793"/>
      <c r="D624" s="1470"/>
      <c r="E624" s="3248">
        <v>6</v>
      </c>
      <c r="F624" s="3248">
        <v>6</v>
      </c>
      <c r="G624" s="3248">
        <v>6</v>
      </c>
      <c r="H624" s="3249">
        <v>6</v>
      </c>
      <c r="I624" s="3248">
        <v>6</v>
      </c>
      <c r="J624" s="3248">
        <v>6</v>
      </c>
      <c r="K624" s="3248">
        <v>6</v>
      </c>
      <c r="L624" s="3248">
        <v>6</v>
      </c>
      <c r="M624" s="3248">
        <v>6</v>
      </c>
      <c r="N624" s="3249">
        <v>6</v>
      </c>
      <c r="O624" s="3248">
        <v>6</v>
      </c>
      <c r="P624" s="3248">
        <v>6</v>
      </c>
      <c r="Q624" s="3248">
        <v>6</v>
      </c>
      <c r="R624" s="3248">
        <v>6</v>
      </c>
      <c r="S624" s="3248">
        <v>6</v>
      </c>
      <c r="T624" s="3248">
        <v>6</v>
      </c>
      <c r="U624" s="3248">
        <v>6</v>
      </c>
      <c r="V624" s="3250">
        <v>6</v>
      </c>
      <c r="W624" s="3248">
        <v>6</v>
      </c>
      <c r="X624" s="3248">
        <v>6</v>
      </c>
      <c r="Y624" s="3250">
        <v>6</v>
      </c>
      <c r="Z624" s="3248">
        <v>6</v>
      </c>
      <c r="AA624" s="3248">
        <v>6</v>
      </c>
      <c r="AB624" s="3257">
        <v>6</v>
      </c>
      <c r="AC624" s="1490"/>
      <c r="AD624" s="1095"/>
    </row>
    <row r="625" spans="1:53" s="14" customFormat="1" ht="14.25" customHeight="1" thickBot="1">
      <c r="A625" s="1096" t="s">
        <v>258</v>
      </c>
      <c r="B625" s="1355"/>
      <c r="C625" s="1794"/>
      <c r="D625" s="1472"/>
      <c r="E625" s="3251">
        <v>6</v>
      </c>
      <c r="F625" s="3251">
        <v>6</v>
      </c>
      <c r="G625" s="3251">
        <v>6</v>
      </c>
      <c r="H625" s="3252">
        <v>6</v>
      </c>
      <c r="I625" s="3251">
        <v>6</v>
      </c>
      <c r="J625" s="3251">
        <v>6</v>
      </c>
      <c r="K625" s="3251">
        <v>6</v>
      </c>
      <c r="L625" s="3251">
        <v>6</v>
      </c>
      <c r="M625" s="3251">
        <v>6</v>
      </c>
      <c r="N625" s="3252">
        <v>6</v>
      </c>
      <c r="O625" s="3251">
        <v>6</v>
      </c>
      <c r="P625" s="3251">
        <v>6</v>
      </c>
      <c r="Q625" s="3251">
        <v>6</v>
      </c>
      <c r="R625" s="3251">
        <v>6</v>
      </c>
      <c r="S625" s="3251">
        <v>6</v>
      </c>
      <c r="T625" s="3251">
        <v>6</v>
      </c>
      <c r="U625" s="3251">
        <v>6</v>
      </c>
      <c r="V625" s="3253">
        <v>6</v>
      </c>
      <c r="W625" s="3251">
        <v>6</v>
      </c>
      <c r="X625" s="3251">
        <v>6</v>
      </c>
      <c r="Y625" s="3253">
        <v>6</v>
      </c>
      <c r="Z625" s="3251">
        <v>6</v>
      </c>
      <c r="AA625" s="3251">
        <v>6</v>
      </c>
      <c r="AB625" s="3258">
        <v>6</v>
      </c>
      <c r="AC625" s="1491"/>
      <c r="AD625" s="1095"/>
    </row>
    <row r="626" spans="1:53" s="14" customFormat="1" ht="12.75" customHeight="1">
      <c r="A626" s="5263" t="s">
        <v>238</v>
      </c>
      <c r="B626" s="5266" t="s">
        <v>292</v>
      </c>
      <c r="C626" s="1770" t="s">
        <v>283</v>
      </c>
      <c r="D626" s="1288" t="s">
        <v>108</v>
      </c>
      <c r="E626" s="1289"/>
      <c r="F626" s="1151"/>
      <c r="G626" s="1151"/>
      <c r="H626" s="1222"/>
      <c r="I626" s="1151"/>
      <c r="J626" s="1151"/>
      <c r="K626" s="1151"/>
      <c r="L626" s="1151"/>
      <c r="M626" s="1151"/>
      <c r="N626" s="1222"/>
      <c r="O626" s="1151"/>
      <c r="P626" s="1151"/>
      <c r="Q626" s="1151"/>
      <c r="R626" s="1151"/>
      <c r="S626" s="1151"/>
      <c r="T626" s="1151"/>
      <c r="U626" s="1151"/>
      <c r="V626" s="1152"/>
      <c r="W626" s="1151"/>
      <c r="X626" s="1151"/>
      <c r="Y626" s="1222"/>
      <c r="Z626" s="1151"/>
      <c r="AA626" s="1151"/>
      <c r="AB626" s="1153"/>
      <c r="AC626" s="1402"/>
      <c r="AD626" s="1095"/>
    </row>
    <row r="627" spans="1:53" s="14" customFormat="1" ht="12.75" customHeight="1">
      <c r="A627" s="5264"/>
      <c r="B627" s="5267"/>
      <c r="C627" s="1780" t="s">
        <v>283</v>
      </c>
      <c r="D627" s="1291" t="s">
        <v>109</v>
      </c>
      <c r="E627" s="1292"/>
      <c r="F627" s="1293"/>
      <c r="G627" s="1293"/>
      <c r="H627" s="1344"/>
      <c r="I627" s="1293"/>
      <c r="J627" s="1293"/>
      <c r="K627" s="1293"/>
      <c r="L627" s="1293"/>
      <c r="M627" s="1293"/>
      <c r="N627" s="1344"/>
      <c r="O627" s="1293"/>
      <c r="P627" s="1293"/>
      <c r="Q627" s="1293"/>
      <c r="R627" s="1293"/>
      <c r="S627" s="1293"/>
      <c r="T627" s="1293"/>
      <c r="U627" s="1293"/>
      <c r="V627" s="1294"/>
      <c r="W627" s="1293"/>
      <c r="X627" s="1293"/>
      <c r="Y627" s="1344"/>
      <c r="Z627" s="1293"/>
      <c r="AA627" s="1293"/>
      <c r="AB627" s="1365"/>
      <c r="AC627" s="1368"/>
      <c r="AD627" s="1095"/>
    </row>
    <row r="628" spans="1:53" s="14" customFormat="1" ht="12.75" customHeight="1">
      <c r="A628" s="5264"/>
      <c r="B628" s="5267"/>
      <c r="C628" s="1780"/>
      <c r="D628" s="1291" t="s">
        <v>111</v>
      </c>
      <c r="E628" s="1292"/>
      <c r="F628" s="1293"/>
      <c r="G628" s="1293"/>
      <c r="H628" s="1344"/>
      <c r="I628" s="1293"/>
      <c r="J628" s="1293"/>
      <c r="K628" s="1293"/>
      <c r="L628" s="1293"/>
      <c r="M628" s="1293"/>
      <c r="N628" s="1344"/>
      <c r="O628" s="1293"/>
      <c r="P628" s="1293"/>
      <c r="Q628" s="1293"/>
      <c r="R628" s="1293"/>
      <c r="S628" s="1293"/>
      <c r="T628" s="1293"/>
      <c r="U628" s="1293"/>
      <c r="V628" s="1294"/>
      <c r="W628" s="1293"/>
      <c r="X628" s="1293"/>
      <c r="Y628" s="1344"/>
      <c r="Z628" s="1293"/>
      <c r="AA628" s="1293"/>
      <c r="AB628" s="1365"/>
      <c r="AC628" s="1368"/>
      <c r="AD628" s="1095"/>
    </row>
    <row r="629" spans="1:53" s="14" customFormat="1" ht="12.75" customHeight="1" thickBot="1">
      <c r="A629" s="5265"/>
      <c r="B629" s="5268"/>
      <c r="C629" s="1780" t="s">
        <v>283</v>
      </c>
      <c r="D629" s="1296" t="s">
        <v>112</v>
      </c>
      <c r="E629" s="1297"/>
      <c r="F629" s="1298"/>
      <c r="G629" s="1298"/>
      <c r="H629" s="1345"/>
      <c r="I629" s="1298"/>
      <c r="J629" s="1298"/>
      <c r="K629" s="1298"/>
      <c r="L629" s="1298"/>
      <c r="M629" s="1298"/>
      <c r="N629" s="1345"/>
      <c r="O629" s="1298"/>
      <c r="P629" s="1298"/>
      <c r="Q629" s="1298"/>
      <c r="R629" s="1298"/>
      <c r="S629" s="1298"/>
      <c r="T629" s="1298"/>
      <c r="U629" s="1298"/>
      <c r="V629" s="1299"/>
      <c r="W629" s="1298"/>
      <c r="X629" s="1298"/>
      <c r="Y629" s="1345"/>
      <c r="Z629" s="1298"/>
      <c r="AA629" s="1298"/>
      <c r="AB629" s="1428"/>
      <c r="AC629" s="1429"/>
      <c r="AD629" s="1095"/>
    </row>
    <row r="630" spans="1:53" s="14" customFormat="1" ht="12.75" customHeight="1">
      <c r="A630" s="5269" t="s">
        <v>239</v>
      </c>
      <c r="B630" s="5272" t="s">
        <v>293</v>
      </c>
      <c r="C630" s="1770" t="s">
        <v>283</v>
      </c>
      <c r="D630" s="1288" t="s">
        <v>108</v>
      </c>
      <c r="E630" s="1301"/>
      <c r="F630" s="1302"/>
      <c r="G630" s="1302"/>
      <c r="H630" s="1346"/>
      <c r="I630" s="1302"/>
      <c r="J630" s="1302"/>
      <c r="K630" s="1302"/>
      <c r="L630" s="1302"/>
      <c r="M630" s="1302"/>
      <c r="N630" s="1346"/>
      <c r="O630" s="1302"/>
      <c r="P630" s="1302"/>
      <c r="Q630" s="1302"/>
      <c r="R630" s="1302"/>
      <c r="S630" s="1302"/>
      <c r="T630" s="1302"/>
      <c r="U630" s="1302"/>
      <c r="V630" s="1303"/>
      <c r="W630" s="1302"/>
      <c r="X630" s="1302"/>
      <c r="Y630" s="1346"/>
      <c r="Z630" s="1302"/>
      <c r="AA630" s="1302"/>
      <c r="AB630" s="1157"/>
      <c r="AC630" s="1367"/>
      <c r="AD630" s="1095"/>
    </row>
    <row r="631" spans="1:53" s="14" customFormat="1" ht="12.75" customHeight="1">
      <c r="A631" s="5270"/>
      <c r="B631" s="5273"/>
      <c r="C631" s="1780" t="s">
        <v>283</v>
      </c>
      <c r="D631" s="1291" t="s">
        <v>109</v>
      </c>
      <c r="E631" s="1292"/>
      <c r="F631" s="1293"/>
      <c r="G631" s="1293"/>
      <c r="H631" s="1344"/>
      <c r="I631" s="1293"/>
      <c r="J631" s="1293"/>
      <c r="K631" s="1293"/>
      <c r="L631" s="1293"/>
      <c r="M631" s="1293"/>
      <c r="N631" s="1344"/>
      <c r="O631" s="1293"/>
      <c r="P631" s="1293"/>
      <c r="Q631" s="1293"/>
      <c r="R631" s="1293"/>
      <c r="S631" s="1293"/>
      <c r="T631" s="1293"/>
      <c r="U631" s="1293"/>
      <c r="V631" s="1294"/>
      <c r="W631" s="1293"/>
      <c r="X631" s="1293"/>
      <c r="Y631" s="1344"/>
      <c r="Z631" s="1293"/>
      <c r="AA631" s="1293"/>
      <c r="AB631" s="1365"/>
      <c r="AC631" s="1368"/>
      <c r="AD631" s="1095"/>
    </row>
    <row r="632" spans="1:53" s="14" customFormat="1" ht="12.75" customHeight="1">
      <c r="A632" s="5270"/>
      <c r="B632" s="5273"/>
      <c r="C632" s="1780"/>
      <c r="D632" s="1291" t="s">
        <v>111</v>
      </c>
      <c r="E632" s="1292"/>
      <c r="F632" s="1293"/>
      <c r="G632" s="1293"/>
      <c r="H632" s="1344"/>
      <c r="I632" s="1293"/>
      <c r="J632" s="1293"/>
      <c r="K632" s="1293"/>
      <c r="L632" s="1293"/>
      <c r="M632" s="1293"/>
      <c r="N632" s="1344"/>
      <c r="O632" s="1293"/>
      <c r="P632" s="1293"/>
      <c r="Q632" s="1293"/>
      <c r="R632" s="1293"/>
      <c r="S632" s="1293"/>
      <c r="T632" s="1293"/>
      <c r="U632" s="1293"/>
      <c r="V632" s="1294"/>
      <c r="W632" s="1293"/>
      <c r="X632" s="1293"/>
      <c r="Y632" s="1344"/>
      <c r="Z632" s="1293"/>
      <c r="AA632" s="1293"/>
      <c r="AB632" s="1365"/>
      <c r="AC632" s="1368"/>
      <c r="AD632" s="1095"/>
    </row>
    <row r="633" spans="1:53" s="14" customFormat="1" ht="12.75" customHeight="1" thickBot="1">
      <c r="A633" s="5271"/>
      <c r="B633" s="5274"/>
      <c r="C633" s="1780" t="s">
        <v>283</v>
      </c>
      <c r="D633" s="1305" t="s">
        <v>112</v>
      </c>
      <c r="E633" s="1144"/>
      <c r="F633" s="1145"/>
      <c r="G633" s="1145"/>
      <c r="H633" s="1210"/>
      <c r="I633" s="1145"/>
      <c r="J633" s="1145"/>
      <c r="K633" s="1145"/>
      <c r="L633" s="1145"/>
      <c r="M633" s="1145"/>
      <c r="N633" s="1210"/>
      <c r="O633" s="1145"/>
      <c r="P633" s="1145"/>
      <c r="Q633" s="1145"/>
      <c r="R633" s="1145"/>
      <c r="S633" s="1145"/>
      <c r="T633" s="1145"/>
      <c r="U633" s="1145"/>
      <c r="V633" s="1146"/>
      <c r="W633" s="1145"/>
      <c r="X633" s="1145"/>
      <c r="Y633" s="1210"/>
      <c r="Z633" s="1145"/>
      <c r="AA633" s="1145"/>
      <c r="AB633" s="1147"/>
      <c r="AC633" s="1369"/>
      <c r="AD633" s="1095"/>
    </row>
    <row r="634" spans="1:53" s="14" customFormat="1" ht="12.75" customHeight="1">
      <c r="A634" s="5269" t="s">
        <v>148</v>
      </c>
      <c r="B634" s="5272" t="s">
        <v>173</v>
      </c>
      <c r="C634" s="1770" t="s">
        <v>501</v>
      </c>
      <c r="D634" s="1330" t="s">
        <v>108</v>
      </c>
      <c r="E634" s="4327">
        <v>880.56</v>
      </c>
      <c r="F634" s="4328">
        <v>835.19999999999993</v>
      </c>
      <c r="G634" s="4328">
        <v>822.96</v>
      </c>
      <c r="H634" s="4329">
        <v>815.04</v>
      </c>
      <c r="I634" s="4328">
        <v>810</v>
      </c>
      <c r="J634" s="4328">
        <v>819.36</v>
      </c>
      <c r="K634" s="4328">
        <v>847.44</v>
      </c>
      <c r="L634" s="4328">
        <v>797.76</v>
      </c>
      <c r="M634" s="4328">
        <v>747.36</v>
      </c>
      <c r="N634" s="4329">
        <v>727.92</v>
      </c>
      <c r="O634" s="4328">
        <v>699.84</v>
      </c>
      <c r="P634" s="4328">
        <v>607.68000000000006</v>
      </c>
      <c r="Q634" s="4328">
        <v>605.52</v>
      </c>
      <c r="R634" s="4328">
        <v>605.52</v>
      </c>
      <c r="S634" s="4328">
        <v>607.68000000000006</v>
      </c>
      <c r="T634" s="4328">
        <v>570.24</v>
      </c>
      <c r="U634" s="4328">
        <v>561.59999999999991</v>
      </c>
      <c r="V634" s="4330">
        <v>588.96</v>
      </c>
      <c r="W634" s="4328">
        <v>649.43999999999994</v>
      </c>
      <c r="X634" s="4328">
        <v>685.43999999999994</v>
      </c>
      <c r="Y634" s="4329">
        <v>707.76</v>
      </c>
      <c r="Z634" s="4328">
        <v>725.76</v>
      </c>
      <c r="AA634" s="4328">
        <v>732.24</v>
      </c>
      <c r="AB634" s="4331">
        <v>669.59999999999991</v>
      </c>
      <c r="AC634" s="1412">
        <f>SUM(E634:AB634)</f>
        <v>17120.88</v>
      </c>
      <c r="AD634" s="1136"/>
      <c r="AE634" s="39"/>
      <c r="AF634" s="39"/>
      <c r="AG634" s="39"/>
      <c r="AH634" s="39"/>
      <c r="AI634" s="39"/>
      <c r="AJ634" s="39"/>
      <c r="AK634" s="39"/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  <c r="AX634" s="39"/>
      <c r="AY634" s="39"/>
      <c r="AZ634" s="39"/>
      <c r="BA634" s="39"/>
    </row>
    <row r="635" spans="1:53" s="14" customFormat="1" ht="12.75" customHeight="1">
      <c r="A635" s="5270"/>
      <c r="B635" s="5273"/>
      <c r="C635" s="1780" t="s">
        <v>501</v>
      </c>
      <c r="D635" s="1332" t="s">
        <v>109</v>
      </c>
      <c r="E635" s="4332">
        <v>207.36</v>
      </c>
      <c r="F635" s="4333">
        <v>203.04000000000002</v>
      </c>
      <c r="G635" s="4333">
        <v>204.48</v>
      </c>
      <c r="H635" s="4334">
        <v>204.48</v>
      </c>
      <c r="I635" s="4333">
        <v>203.04000000000002</v>
      </c>
      <c r="J635" s="4333">
        <v>203.04000000000002</v>
      </c>
      <c r="K635" s="4333">
        <v>205.20000000000002</v>
      </c>
      <c r="L635" s="4333">
        <v>199.44</v>
      </c>
      <c r="M635" s="4333">
        <v>203.76</v>
      </c>
      <c r="N635" s="4334">
        <v>204.48</v>
      </c>
      <c r="O635" s="4333">
        <v>203.76</v>
      </c>
      <c r="P635" s="4333">
        <v>192.24</v>
      </c>
      <c r="Q635" s="4333">
        <v>195.84</v>
      </c>
      <c r="R635" s="4333">
        <v>198</v>
      </c>
      <c r="S635" s="4333">
        <v>204.48</v>
      </c>
      <c r="T635" s="4333">
        <v>203.04000000000002</v>
      </c>
      <c r="U635" s="4333">
        <v>200.88</v>
      </c>
      <c r="V635" s="4335">
        <v>202.32</v>
      </c>
      <c r="W635" s="4333">
        <v>213.84</v>
      </c>
      <c r="X635" s="4333">
        <v>217.44</v>
      </c>
      <c r="Y635" s="4334">
        <v>213.12</v>
      </c>
      <c r="Z635" s="4333">
        <v>205.20000000000002</v>
      </c>
      <c r="AA635" s="4333">
        <v>206.64</v>
      </c>
      <c r="AB635" s="4336">
        <v>208.79999999999998</v>
      </c>
      <c r="AC635" s="1413">
        <f>SUM(E635:AB635)</f>
        <v>4903.920000000001</v>
      </c>
      <c r="AD635" s="1136"/>
      <c r="AE635" s="39"/>
      <c r="AF635" s="39"/>
      <c r="AG635" s="39"/>
      <c r="AH635" s="39"/>
      <c r="AI635" s="39"/>
      <c r="AJ635" s="39"/>
      <c r="AK635" s="39"/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  <c r="AX635" s="39"/>
      <c r="AY635" s="39"/>
      <c r="AZ635" s="39"/>
      <c r="BA635" s="39"/>
    </row>
    <row r="636" spans="1:53" s="14" customFormat="1" ht="12.75" customHeight="1">
      <c r="A636" s="5275"/>
      <c r="B636" s="5277"/>
      <c r="C636" s="1817" t="s">
        <v>315</v>
      </c>
      <c r="D636" s="764" t="s">
        <v>340</v>
      </c>
      <c r="E636" s="428">
        <v>904.64583301975142</v>
      </c>
      <c r="F636" s="429">
        <v>859.5256142780155</v>
      </c>
      <c r="G636" s="429">
        <v>847.98303756620044</v>
      </c>
      <c r="H636" s="1060">
        <v>840.29891824278809</v>
      </c>
      <c r="I636" s="429">
        <v>835.06002275285584</v>
      </c>
      <c r="J636" s="429">
        <v>844.14219844763124</v>
      </c>
      <c r="K636" s="429">
        <v>871.92981001913233</v>
      </c>
      <c r="L636" s="429">
        <v>822.31218597318627</v>
      </c>
      <c r="M636" s="429">
        <v>774.63869461833633</v>
      </c>
      <c r="N636" s="1060">
        <v>756.09496546399509</v>
      </c>
      <c r="O636" s="429">
        <v>728.89928193132425</v>
      </c>
      <c r="P636" s="429">
        <v>637.36269109510954</v>
      </c>
      <c r="Q636" s="429">
        <v>636.40221244115742</v>
      </c>
      <c r="R636" s="429">
        <v>637.07022407266845</v>
      </c>
      <c r="S636" s="429">
        <v>641.16070746732453</v>
      </c>
      <c r="T636" s="429">
        <v>605.30892872978507</v>
      </c>
      <c r="U636" s="429">
        <v>596.44558377105943</v>
      </c>
      <c r="V636" s="429">
        <v>622.74173137826574</v>
      </c>
      <c r="W636" s="429">
        <v>683.73961359570205</v>
      </c>
      <c r="X636" s="429">
        <v>719.10232039675691</v>
      </c>
      <c r="Y636" s="1060">
        <v>739.1511022788236</v>
      </c>
      <c r="Z636" s="429">
        <v>754.21125528594439</v>
      </c>
      <c r="AA636" s="429">
        <v>760.83868671355037</v>
      </c>
      <c r="AB636" s="430">
        <v>701.39974337035505</v>
      </c>
      <c r="AC636" s="1414"/>
      <c r="AD636" s="1136"/>
      <c r="AE636" s="39"/>
      <c r="AF636" s="39"/>
      <c r="AG636" s="39"/>
      <c r="AH636" s="39"/>
      <c r="AI636" s="39"/>
      <c r="AJ636" s="39"/>
      <c r="AK636" s="39"/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  <c r="AX636" s="39"/>
      <c r="AY636" s="39"/>
      <c r="AZ636" s="39"/>
      <c r="BA636" s="39"/>
    </row>
    <row r="637" spans="1:53" s="14" customFormat="1" ht="12.75" customHeight="1">
      <c r="A637" s="5275"/>
      <c r="B637" s="5277"/>
      <c r="C637" s="2014" t="s">
        <v>315</v>
      </c>
      <c r="D637" s="1332" t="s">
        <v>110</v>
      </c>
      <c r="E637" s="339">
        <v>82.904367494480439</v>
      </c>
      <c r="F637" s="335">
        <v>78.769419806157259</v>
      </c>
      <c r="G637" s="335">
        <v>77.711624604298791</v>
      </c>
      <c r="H637" s="1206">
        <v>77.007429626543669</v>
      </c>
      <c r="I637" s="335">
        <v>76.527322051723232</v>
      </c>
      <c r="J637" s="335">
        <v>77.359638969533719</v>
      </c>
      <c r="K637" s="335">
        <v>79.906176274445286</v>
      </c>
      <c r="L637" s="335">
        <v>75.359073322147424</v>
      </c>
      <c r="M637" s="335">
        <v>70.990136327396314</v>
      </c>
      <c r="N637" s="1206">
        <v>69.290735213263233</v>
      </c>
      <c r="O637" s="335">
        <v>66.798443910345242</v>
      </c>
      <c r="P637" s="335">
        <v>58.409765281775528</v>
      </c>
      <c r="Q637" s="335">
        <v>58.321744232662802</v>
      </c>
      <c r="R637" s="335">
        <v>58.382962755722282</v>
      </c>
      <c r="S637" s="335">
        <v>58.757826515884247</v>
      </c>
      <c r="T637" s="335">
        <v>55.472265546829433</v>
      </c>
      <c r="U637" s="335">
        <v>54.660002912251535</v>
      </c>
      <c r="V637" s="540">
        <v>57.069858134421487</v>
      </c>
      <c r="W637" s="335">
        <v>62.659880946839571</v>
      </c>
      <c r="X637" s="335">
        <v>65.900621945389233</v>
      </c>
      <c r="Y637" s="1206">
        <v>67.737950455950383</v>
      </c>
      <c r="Z637" s="335">
        <v>69.118106550029452</v>
      </c>
      <c r="AA637" s="335">
        <v>69.725463584753925</v>
      </c>
      <c r="AB637" s="340">
        <v>64.278306451493478</v>
      </c>
      <c r="AC637" s="1414"/>
      <c r="AD637" s="1136"/>
      <c r="AE637" s="39"/>
      <c r="AF637" s="39"/>
      <c r="AG637" s="39"/>
      <c r="AH637" s="39"/>
      <c r="AI637" s="39"/>
      <c r="AJ637" s="39"/>
      <c r="AK637" s="39"/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  <c r="AX637" s="39"/>
      <c r="AY637" s="39"/>
      <c r="AZ637" s="39"/>
      <c r="BA637" s="39"/>
    </row>
    <row r="638" spans="1:53" s="35" customFormat="1" ht="12.75" customHeight="1" thickBot="1">
      <c r="A638" s="5276"/>
      <c r="B638" s="5278"/>
      <c r="C638" s="1773" t="s">
        <v>315</v>
      </c>
      <c r="D638" s="1361" t="s">
        <v>111</v>
      </c>
      <c r="E638" s="1101">
        <v>0.23548650858544565</v>
      </c>
      <c r="F638" s="1102">
        <v>0.24310344827586211</v>
      </c>
      <c r="G638" s="1102">
        <v>0.2484689413823272</v>
      </c>
      <c r="H638" s="1200">
        <v>0.25088339222614842</v>
      </c>
      <c r="I638" s="1102">
        <v>0.2506666666666667</v>
      </c>
      <c r="J638" s="1102">
        <v>0.24780316344463973</v>
      </c>
      <c r="K638" s="1102">
        <v>0.24214103653355989</v>
      </c>
      <c r="L638" s="1102">
        <v>0.25</v>
      </c>
      <c r="M638" s="1102">
        <v>0.27263969171483621</v>
      </c>
      <c r="N638" s="1200">
        <v>0.28090999010880319</v>
      </c>
      <c r="O638" s="1102">
        <v>0.29115226337448558</v>
      </c>
      <c r="P638" s="1102">
        <v>0.3163507109004739</v>
      </c>
      <c r="Q638" s="1102">
        <v>0.32342449464922712</v>
      </c>
      <c r="R638" s="1102">
        <v>0.32699167657550537</v>
      </c>
      <c r="S638" s="1102">
        <v>0.33649289099526059</v>
      </c>
      <c r="T638" s="1102">
        <v>0.35606060606060608</v>
      </c>
      <c r="U638" s="1102">
        <v>0.35769230769230775</v>
      </c>
      <c r="V638" s="1108">
        <v>0.34352078239608796</v>
      </c>
      <c r="W638" s="1102">
        <v>0.32926829268292684</v>
      </c>
      <c r="X638" s="1102">
        <v>0.31722689075630256</v>
      </c>
      <c r="Y638" s="1200">
        <v>0.30111902339776198</v>
      </c>
      <c r="Z638" s="1102">
        <v>0.28273809523809529</v>
      </c>
      <c r="AA638" s="1102">
        <v>0.28220255653883969</v>
      </c>
      <c r="AB638" s="1103">
        <v>0.31182795698924731</v>
      </c>
      <c r="AC638" s="1384">
        <f t="shared" ref="AC638" si="84">AC635/AC634</f>
        <v>0.2864292022372682</v>
      </c>
      <c r="AD638" s="1136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</row>
    <row r="639" spans="1:53" s="14" customFormat="1" ht="12.75" customHeight="1">
      <c r="A639" s="5280" t="s">
        <v>125</v>
      </c>
      <c r="B639" s="5279" t="s">
        <v>191</v>
      </c>
      <c r="C639" s="1770" t="s">
        <v>501</v>
      </c>
      <c r="D639" s="1370" t="s">
        <v>108</v>
      </c>
      <c r="E639" s="4337">
        <v>852.48</v>
      </c>
      <c r="F639" s="4338">
        <v>792.72</v>
      </c>
      <c r="G639" s="4338">
        <v>781.92</v>
      </c>
      <c r="H639" s="4339">
        <v>777.6</v>
      </c>
      <c r="I639" s="4338">
        <v>761.76</v>
      </c>
      <c r="J639" s="4338">
        <v>766.08</v>
      </c>
      <c r="K639" s="4338">
        <v>784.08</v>
      </c>
      <c r="L639" s="4338">
        <v>729.36</v>
      </c>
      <c r="M639" s="4338">
        <v>698.4</v>
      </c>
      <c r="N639" s="4339">
        <v>651.6</v>
      </c>
      <c r="O639" s="4338">
        <v>619.20000000000005</v>
      </c>
      <c r="P639" s="4338">
        <v>635.76</v>
      </c>
      <c r="Q639" s="4338">
        <v>611.28</v>
      </c>
      <c r="R639" s="4338">
        <v>614.16</v>
      </c>
      <c r="S639" s="4338">
        <v>573.12</v>
      </c>
      <c r="T639" s="4338">
        <v>574.55999999999995</v>
      </c>
      <c r="U639" s="4338">
        <v>520.55999999999995</v>
      </c>
      <c r="V639" s="4340">
        <v>532.08000000000004</v>
      </c>
      <c r="W639" s="4338">
        <v>558</v>
      </c>
      <c r="X639" s="4338">
        <v>550.79999999999995</v>
      </c>
      <c r="Y639" s="4339">
        <v>619.91999999999996</v>
      </c>
      <c r="Z639" s="4338">
        <v>656.64</v>
      </c>
      <c r="AA639" s="4338">
        <v>666.72</v>
      </c>
      <c r="AB639" s="4341">
        <v>624.24</v>
      </c>
      <c r="AC639" s="1392">
        <f>SUM(E639:AB639)</f>
        <v>15953.039999999997</v>
      </c>
      <c r="AD639" s="1136"/>
      <c r="AE639" s="39"/>
      <c r="AF639" s="39"/>
      <c r="AG639" s="39"/>
      <c r="AH639" s="39"/>
      <c r="AI639" s="39"/>
      <c r="AJ639" s="39"/>
      <c r="AK639" s="39"/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  <c r="AX639" s="39"/>
      <c r="AY639" s="39"/>
      <c r="AZ639" s="39"/>
      <c r="BA639" s="39"/>
    </row>
    <row r="640" spans="1:53" s="14" customFormat="1" ht="12.75" customHeight="1">
      <c r="A640" s="5270"/>
      <c r="B640" s="5273"/>
      <c r="C640" s="1780" t="s">
        <v>501</v>
      </c>
      <c r="D640" s="1332" t="s">
        <v>109</v>
      </c>
      <c r="E640" s="4332">
        <v>202.32</v>
      </c>
      <c r="F640" s="4333">
        <v>192.24</v>
      </c>
      <c r="G640" s="4333">
        <v>191.52</v>
      </c>
      <c r="H640" s="4334">
        <v>192.96</v>
      </c>
      <c r="I640" s="4333">
        <v>190.08</v>
      </c>
      <c r="J640" s="4333">
        <v>191.52</v>
      </c>
      <c r="K640" s="4333">
        <v>196.56</v>
      </c>
      <c r="L640" s="4333">
        <v>187.92</v>
      </c>
      <c r="M640" s="4333">
        <v>203.76</v>
      </c>
      <c r="N640" s="4334">
        <v>203.04</v>
      </c>
      <c r="O640" s="4333">
        <v>208.08</v>
      </c>
      <c r="P640" s="4333">
        <v>221.04</v>
      </c>
      <c r="Q640" s="4333">
        <v>198.72</v>
      </c>
      <c r="R640" s="4333">
        <v>227.52</v>
      </c>
      <c r="S640" s="4333">
        <v>208.8</v>
      </c>
      <c r="T640" s="4333">
        <v>205.2</v>
      </c>
      <c r="U640" s="4333">
        <v>198.72</v>
      </c>
      <c r="V640" s="4335">
        <v>192.24</v>
      </c>
      <c r="W640" s="4333">
        <v>192.24</v>
      </c>
      <c r="X640" s="4333">
        <v>190.08</v>
      </c>
      <c r="Y640" s="4334">
        <v>196.56</v>
      </c>
      <c r="Z640" s="4333">
        <v>198.72</v>
      </c>
      <c r="AA640" s="4333">
        <v>198.72</v>
      </c>
      <c r="AB640" s="4342">
        <v>198.72</v>
      </c>
      <c r="AC640" s="1393">
        <f>SUM(E640:AB640)</f>
        <v>4787.2800000000007</v>
      </c>
      <c r="AD640" s="1095"/>
      <c r="AE640" s="39"/>
    </row>
    <row r="641" spans="1:59" s="14" customFormat="1" ht="12.75" customHeight="1">
      <c r="A641" s="5275"/>
      <c r="B641" s="5277"/>
      <c r="C641" s="1817" t="s">
        <v>315</v>
      </c>
      <c r="D641" s="764" t="s">
        <v>340</v>
      </c>
      <c r="E641" s="428">
        <v>876.1595361576567</v>
      </c>
      <c r="F641" s="429">
        <v>815.69676718741505</v>
      </c>
      <c r="G641" s="429">
        <v>805.03341346803734</v>
      </c>
      <c r="H641" s="1060">
        <v>801.18370028352422</v>
      </c>
      <c r="I641" s="429">
        <v>785.1170001980596</v>
      </c>
      <c r="J641" s="429">
        <v>789.65718941829437</v>
      </c>
      <c r="K641" s="429">
        <v>808.3423037302947</v>
      </c>
      <c r="L641" s="429">
        <v>753.17988289650964</v>
      </c>
      <c r="M641" s="429">
        <v>727.51680228019472</v>
      </c>
      <c r="N641" s="1060">
        <v>682.50113670235021</v>
      </c>
      <c r="O641" s="429">
        <v>653.22731602406225</v>
      </c>
      <c r="P641" s="429">
        <v>673.08948825546224</v>
      </c>
      <c r="Q641" s="429">
        <v>642.76969188038106</v>
      </c>
      <c r="R641" s="429">
        <v>654.94874303261315</v>
      </c>
      <c r="S641" s="429">
        <v>609.97047010490598</v>
      </c>
      <c r="T641" s="429">
        <v>610.10346138995135</v>
      </c>
      <c r="U641" s="429">
        <v>557.20045943986793</v>
      </c>
      <c r="V641" s="429">
        <v>565.743178482958</v>
      </c>
      <c r="W641" s="429">
        <v>590.18659557804256</v>
      </c>
      <c r="X641" s="429">
        <v>582.67576438358924</v>
      </c>
      <c r="Y641" s="1060">
        <v>650.33579018842261</v>
      </c>
      <c r="Z641" s="429">
        <v>686.05082027499975</v>
      </c>
      <c r="AA641" s="429">
        <v>695.70482016441429</v>
      </c>
      <c r="AB641" s="498">
        <v>655.10702637050076</v>
      </c>
      <c r="AC641" s="1394"/>
      <c r="AD641" s="1095"/>
      <c r="AE641" s="39"/>
    </row>
    <row r="642" spans="1:59" s="14" customFormat="1" ht="12.75" customHeight="1">
      <c r="A642" s="5275"/>
      <c r="B642" s="5277"/>
      <c r="C642" s="2014" t="s">
        <v>315</v>
      </c>
      <c r="D642" s="1332" t="s">
        <v>110</v>
      </c>
      <c r="E642" s="339">
        <v>79.039210008387613</v>
      </c>
      <c r="F642" s="335">
        <v>73.584804392618992</v>
      </c>
      <c r="G642" s="335">
        <v>72.622852808189791</v>
      </c>
      <c r="H642" s="1206">
        <v>72.275566410786425</v>
      </c>
      <c r="I642" s="335">
        <v>71.950398636460505</v>
      </c>
      <c r="J642" s="335">
        <v>72.366474742567547</v>
      </c>
      <c r="K642" s="335">
        <v>74.078832802547282</v>
      </c>
      <c r="L642" s="335">
        <v>69.023588593414388</v>
      </c>
      <c r="M642" s="335">
        <v>66.671749466102568</v>
      </c>
      <c r="N642" s="1206">
        <v>62.546383332909123</v>
      </c>
      <c r="O642" s="335">
        <v>59.863645515636364</v>
      </c>
      <c r="P642" s="335">
        <v>61.683872576666445</v>
      </c>
      <c r="Q642" s="335">
        <v>58.905278513344577</v>
      </c>
      <c r="R642" s="335">
        <v>60.021402078616866</v>
      </c>
      <c r="S642" s="335">
        <v>55.899462716315881</v>
      </c>
      <c r="T642" s="335">
        <v>55.911650423335061</v>
      </c>
      <c r="U642" s="335">
        <v>51.063465912728716</v>
      </c>
      <c r="V642" s="540">
        <v>51.846345458623858</v>
      </c>
      <c r="W642" s="335">
        <v>54.08641108398281</v>
      </c>
      <c r="X642" s="335">
        <v>53.398096732878763</v>
      </c>
      <c r="Y642" s="1206">
        <v>59.598657703005365</v>
      </c>
      <c r="Z642" s="335">
        <v>62.871686629132491</v>
      </c>
      <c r="AA642" s="335">
        <v>63.756407174356319</v>
      </c>
      <c r="AB642" s="342">
        <v>60.035907622702204</v>
      </c>
      <c r="AC642" s="1394"/>
      <c r="AD642" s="1095"/>
      <c r="AE642" s="39"/>
    </row>
    <row r="643" spans="1:59" s="35" customFormat="1" ht="12.75" customHeight="1" thickBot="1">
      <c r="A643" s="5275"/>
      <c r="B643" s="5277"/>
      <c r="C643" s="1773" t="s">
        <v>315</v>
      </c>
      <c r="D643" s="1361" t="s">
        <v>111</v>
      </c>
      <c r="E643" s="1101">
        <v>0.23733108108108106</v>
      </c>
      <c r="F643" s="1102">
        <v>0.24250681198910082</v>
      </c>
      <c r="G643" s="1102">
        <v>0.24493554327808473</v>
      </c>
      <c r="H643" s="1200">
        <v>0.24814814814814815</v>
      </c>
      <c r="I643" s="1102">
        <v>0.24952741020793953</v>
      </c>
      <c r="J643" s="1102">
        <v>0.25</v>
      </c>
      <c r="K643" s="1102">
        <v>0.25068870523415976</v>
      </c>
      <c r="L643" s="1102">
        <v>0.25765054294175715</v>
      </c>
      <c r="M643" s="1102">
        <v>0.29175257731958765</v>
      </c>
      <c r="N643" s="1200">
        <v>0.31160220994475135</v>
      </c>
      <c r="O643" s="1102">
        <v>0.336046511627907</v>
      </c>
      <c r="P643" s="1102">
        <v>0.34767836919592299</v>
      </c>
      <c r="Q643" s="1102">
        <v>0.32508833922261487</v>
      </c>
      <c r="R643" s="1102">
        <v>0.37045720984759678</v>
      </c>
      <c r="S643" s="1102">
        <v>0.36432160804020103</v>
      </c>
      <c r="T643" s="1102">
        <v>0.35714285714285715</v>
      </c>
      <c r="U643" s="1102">
        <v>0.38174273858921165</v>
      </c>
      <c r="V643" s="1108">
        <v>0.36129905277401891</v>
      </c>
      <c r="W643" s="1102">
        <v>0.34451612903225809</v>
      </c>
      <c r="X643" s="1102">
        <v>0.34509803921568633</v>
      </c>
      <c r="Y643" s="1200">
        <v>0.31707317073170732</v>
      </c>
      <c r="Z643" s="1102">
        <v>0.30263157894736842</v>
      </c>
      <c r="AA643" s="1102">
        <v>0.29805615550755937</v>
      </c>
      <c r="AB643" s="1113">
        <v>0.31833910034602075</v>
      </c>
      <c r="AC643" s="1373">
        <f t="shared" ref="AC643" si="85">AC640/AC639</f>
        <v>0.30008575168118434</v>
      </c>
      <c r="AD643" s="1105"/>
      <c r="AE643" s="39"/>
    </row>
    <row r="644" spans="1:59" s="74" customFormat="1" ht="12.75" customHeight="1">
      <c r="A644" s="2266" t="s">
        <v>290</v>
      </c>
      <c r="B644" s="2507"/>
      <c r="C644" s="2508" t="s">
        <v>315</v>
      </c>
      <c r="D644" s="2537"/>
      <c r="E644" s="2269">
        <v>1733.04</v>
      </c>
      <c r="F644" s="1731">
        <v>1627.92</v>
      </c>
      <c r="G644" s="1731">
        <v>1604.88</v>
      </c>
      <c r="H644" s="1731">
        <v>1592.6399999999999</v>
      </c>
      <c r="I644" s="1731">
        <v>1571.76</v>
      </c>
      <c r="J644" s="1731">
        <v>1585.44</v>
      </c>
      <c r="K644" s="1731">
        <v>1631.52</v>
      </c>
      <c r="L644" s="1731">
        <v>1527.12</v>
      </c>
      <c r="M644" s="1731">
        <v>1445.76</v>
      </c>
      <c r="N644" s="1731">
        <v>1379.52</v>
      </c>
      <c r="O644" s="1731">
        <v>1319.04</v>
      </c>
      <c r="P644" s="1731">
        <v>1243.44</v>
      </c>
      <c r="Q644" s="1731">
        <v>1216.8</v>
      </c>
      <c r="R644" s="1731">
        <v>1219.6799999999998</v>
      </c>
      <c r="S644" s="1731">
        <v>1180.8000000000002</v>
      </c>
      <c r="T644" s="1731">
        <v>1144.8</v>
      </c>
      <c r="U644" s="1731">
        <v>1082.1599999999999</v>
      </c>
      <c r="V644" s="1731">
        <v>1121.04</v>
      </c>
      <c r="W644" s="1731">
        <v>1207.44</v>
      </c>
      <c r="X644" s="1731">
        <v>1236.2399999999998</v>
      </c>
      <c r="Y644" s="1731">
        <v>1327.6799999999998</v>
      </c>
      <c r="Z644" s="1731">
        <v>1382.4</v>
      </c>
      <c r="AA644" s="1731">
        <v>1398.96</v>
      </c>
      <c r="AB644" s="2558">
        <v>1293.8399999999999</v>
      </c>
      <c r="AC644" s="2537">
        <f t="shared" ref="AC644" si="86">AC634+AC639</f>
        <v>33073.919999999998</v>
      </c>
      <c r="AD644" s="1125"/>
      <c r="AE644" s="39"/>
    </row>
    <row r="645" spans="1:59" s="74" customFormat="1" ht="12.75" customHeight="1">
      <c r="A645" s="2270" t="s">
        <v>313</v>
      </c>
      <c r="B645" s="2510"/>
      <c r="C645" s="2511" t="s">
        <v>315</v>
      </c>
      <c r="D645" s="2539"/>
      <c r="E645" s="2273">
        <v>409.68</v>
      </c>
      <c r="F645" s="1728">
        <v>395.28000000000003</v>
      </c>
      <c r="G645" s="1728">
        <v>396</v>
      </c>
      <c r="H645" s="1728">
        <v>397.44</v>
      </c>
      <c r="I645" s="1728">
        <v>393.12</v>
      </c>
      <c r="J645" s="1728">
        <v>394.56000000000006</v>
      </c>
      <c r="K645" s="1728">
        <v>401.76</v>
      </c>
      <c r="L645" s="1728">
        <v>387.36</v>
      </c>
      <c r="M645" s="1728">
        <v>407.52</v>
      </c>
      <c r="N645" s="1728">
        <v>407.52</v>
      </c>
      <c r="O645" s="1728">
        <v>411.84000000000003</v>
      </c>
      <c r="P645" s="1728">
        <v>413.28</v>
      </c>
      <c r="Q645" s="1728">
        <v>394.56</v>
      </c>
      <c r="R645" s="1728">
        <v>425.52</v>
      </c>
      <c r="S645" s="1728">
        <v>413.28</v>
      </c>
      <c r="T645" s="1728">
        <v>408.24</v>
      </c>
      <c r="U645" s="1728">
        <v>399.6</v>
      </c>
      <c r="V645" s="1728">
        <v>394.56</v>
      </c>
      <c r="W645" s="1728">
        <v>406.08000000000004</v>
      </c>
      <c r="X645" s="1728">
        <v>407.52</v>
      </c>
      <c r="Y645" s="1728">
        <v>409.68</v>
      </c>
      <c r="Z645" s="1728">
        <v>403.92</v>
      </c>
      <c r="AA645" s="1728">
        <v>405.36</v>
      </c>
      <c r="AB645" s="2540">
        <v>407.52</v>
      </c>
      <c r="AC645" s="2539">
        <f t="shared" ref="AC645" si="87">AC635+AC640</f>
        <v>9691.2000000000007</v>
      </c>
      <c r="AD645" s="1125"/>
      <c r="AE645" s="39"/>
    </row>
    <row r="646" spans="1:59" s="74" customFormat="1" ht="12.75" customHeight="1" thickBot="1">
      <c r="A646" s="2274" t="s">
        <v>308</v>
      </c>
      <c r="B646" s="2513"/>
      <c r="C646" s="2514" t="s">
        <v>315</v>
      </c>
      <c r="D646" s="2541"/>
      <c r="E646" s="2277">
        <v>1780.804690020778</v>
      </c>
      <c r="F646" s="1729">
        <v>1675.2223150376192</v>
      </c>
      <c r="G646" s="1729">
        <v>1653.0141603749196</v>
      </c>
      <c r="H646" s="1729">
        <v>1641.4812588634693</v>
      </c>
      <c r="I646" s="1729">
        <v>1620.1767903534478</v>
      </c>
      <c r="J646" s="1729">
        <v>1633.7985148726266</v>
      </c>
      <c r="K646" s="1729">
        <v>1680.2584943990016</v>
      </c>
      <c r="L646" s="1729">
        <v>1575.4819148438357</v>
      </c>
      <c r="M646" s="1729">
        <v>1502.0967106015512</v>
      </c>
      <c r="N646" s="1729">
        <v>1438.4533293784682</v>
      </c>
      <c r="O646" s="1729">
        <v>1381.8388861224016</v>
      </c>
      <c r="P646" s="1729">
        <v>1310.3218658024448</v>
      </c>
      <c r="Q646" s="1729">
        <v>1279.1715418973329</v>
      </c>
      <c r="R646" s="1729">
        <v>1291.7765181330708</v>
      </c>
      <c r="S646" s="1729">
        <v>1251.0351707286252</v>
      </c>
      <c r="T646" s="1729">
        <v>1215.4122500616818</v>
      </c>
      <c r="U646" s="1729">
        <v>1153.5815643464487</v>
      </c>
      <c r="V646" s="1729">
        <v>1188.4478428605944</v>
      </c>
      <c r="W646" s="1729">
        <v>1273.8965107103481</v>
      </c>
      <c r="X646" s="1729">
        <v>1301.6765681228189</v>
      </c>
      <c r="Y646" s="1729">
        <v>1389.4502095433286</v>
      </c>
      <c r="Z646" s="1729">
        <v>1440.2017658647694</v>
      </c>
      <c r="AA646" s="1729">
        <v>1456.5046553993573</v>
      </c>
      <c r="AB646" s="2542">
        <v>1356.5008278655785</v>
      </c>
      <c r="AC646" s="2541">
        <f t="shared" ref="AC646" si="88">SQRT(AC645*AC645+AC644*AC644)</f>
        <v>34464.525843342162</v>
      </c>
      <c r="AD646" s="1125"/>
      <c r="AE646" s="39"/>
    </row>
    <row r="647" spans="1:59" s="8" customFormat="1" ht="12.75" customHeight="1" thickBot="1">
      <c r="A647" s="1444" t="s">
        <v>166</v>
      </c>
      <c r="B647" s="1130"/>
      <c r="C647" s="1320"/>
      <c r="D647" s="1320"/>
      <c r="E647" s="526">
        <v>1</v>
      </c>
      <c r="F647" s="527">
        <v>2</v>
      </c>
      <c r="G647" s="527">
        <v>3</v>
      </c>
      <c r="H647" s="1197">
        <v>4</v>
      </c>
      <c r="I647" s="527">
        <v>5</v>
      </c>
      <c r="J647" s="527">
        <v>6</v>
      </c>
      <c r="K647" s="527">
        <v>7</v>
      </c>
      <c r="L647" s="527">
        <v>8</v>
      </c>
      <c r="M647" s="527">
        <v>9</v>
      </c>
      <c r="N647" s="1197">
        <v>10</v>
      </c>
      <c r="O647" s="527">
        <v>11</v>
      </c>
      <c r="P647" s="527">
        <v>12</v>
      </c>
      <c r="Q647" s="527">
        <v>13</v>
      </c>
      <c r="R647" s="527">
        <v>14</v>
      </c>
      <c r="S647" s="527">
        <v>15</v>
      </c>
      <c r="T647" s="527">
        <v>16</v>
      </c>
      <c r="U647" s="527">
        <v>17</v>
      </c>
      <c r="V647" s="1197">
        <v>18</v>
      </c>
      <c r="W647" s="527">
        <v>19</v>
      </c>
      <c r="X647" s="527">
        <v>20</v>
      </c>
      <c r="Y647" s="1197">
        <v>21</v>
      </c>
      <c r="Z647" s="527">
        <v>22</v>
      </c>
      <c r="AA647" s="527">
        <v>23</v>
      </c>
      <c r="AB647" s="1130">
        <v>24</v>
      </c>
      <c r="AC647" s="1320"/>
      <c r="AD647" s="1150"/>
      <c r="AE647" s="39"/>
    </row>
    <row r="648" spans="1:59" s="41" customFormat="1" ht="12.75" customHeight="1">
      <c r="A648" s="2559" t="s">
        <v>163</v>
      </c>
      <c r="B648" s="2560"/>
      <c r="C648" s="2561" t="s">
        <v>297</v>
      </c>
      <c r="D648" s="3734" t="s">
        <v>112</v>
      </c>
      <c r="E648" s="3078">
        <v>6.3</v>
      </c>
      <c r="F648" s="3071">
        <v>6.3</v>
      </c>
      <c r="G648" s="3071">
        <v>6.3</v>
      </c>
      <c r="H648" s="3936">
        <v>6.3</v>
      </c>
      <c r="I648" s="3071">
        <v>6.3</v>
      </c>
      <c r="J648" s="3071">
        <v>6.3</v>
      </c>
      <c r="K648" s="3071">
        <v>6.3</v>
      </c>
      <c r="L648" s="3071">
        <v>6.3</v>
      </c>
      <c r="M648" s="3071">
        <v>6.3</v>
      </c>
      <c r="N648" s="3936">
        <v>6.3</v>
      </c>
      <c r="O648" s="3071">
        <v>6.3</v>
      </c>
      <c r="P648" s="3071">
        <v>6.3</v>
      </c>
      <c r="Q648" s="3071">
        <v>6.3</v>
      </c>
      <c r="R648" s="3071">
        <v>6.3</v>
      </c>
      <c r="S648" s="3071">
        <v>6.3</v>
      </c>
      <c r="T648" s="3936">
        <v>6.3</v>
      </c>
      <c r="U648" s="3071">
        <v>6.3</v>
      </c>
      <c r="V648" s="3936">
        <v>6.3</v>
      </c>
      <c r="W648" s="3071">
        <v>6.3</v>
      </c>
      <c r="X648" s="3071">
        <v>6.3</v>
      </c>
      <c r="Y648" s="3936">
        <v>6.3</v>
      </c>
      <c r="Z648" s="3071">
        <v>6.3</v>
      </c>
      <c r="AA648" s="3071">
        <v>6.3</v>
      </c>
      <c r="AB648" s="3737">
        <v>6.3</v>
      </c>
      <c r="AC648" s="3735"/>
      <c r="AD648" s="1474"/>
      <c r="AE648" s="39"/>
    </row>
    <row r="649" spans="1:59" s="8" customFormat="1" ht="12.75" customHeight="1" thickBot="1">
      <c r="A649" s="2435" t="s">
        <v>164</v>
      </c>
      <c r="B649" s="2439"/>
      <c r="C649" s="2562" t="s">
        <v>297</v>
      </c>
      <c r="D649" s="2625" t="s">
        <v>112</v>
      </c>
      <c r="E649" s="3738">
        <v>6.4</v>
      </c>
      <c r="F649" s="3739">
        <v>6.4</v>
      </c>
      <c r="G649" s="3739">
        <v>6.4</v>
      </c>
      <c r="H649" s="4347">
        <v>6.4</v>
      </c>
      <c r="I649" s="3739">
        <v>6.3</v>
      </c>
      <c r="J649" s="3739">
        <v>6.3</v>
      </c>
      <c r="K649" s="3739">
        <v>6.3</v>
      </c>
      <c r="L649" s="3739">
        <v>6.3</v>
      </c>
      <c r="M649" s="3739">
        <v>6.3</v>
      </c>
      <c r="N649" s="4347">
        <v>6.3</v>
      </c>
      <c r="O649" s="4348">
        <v>6.3</v>
      </c>
      <c r="P649" s="4348">
        <v>6.3</v>
      </c>
      <c r="Q649" s="4348">
        <v>6.3</v>
      </c>
      <c r="R649" s="4348">
        <v>6.3</v>
      </c>
      <c r="S649" s="4348">
        <v>6.3</v>
      </c>
      <c r="T649" s="4347">
        <v>6.3</v>
      </c>
      <c r="U649" s="3739">
        <v>6.3</v>
      </c>
      <c r="V649" s="4347">
        <v>6.3</v>
      </c>
      <c r="W649" s="3739">
        <v>6.3</v>
      </c>
      <c r="X649" s="3739">
        <v>6.3</v>
      </c>
      <c r="Y649" s="4347">
        <v>6.3</v>
      </c>
      <c r="Z649" s="3739">
        <v>6.3</v>
      </c>
      <c r="AA649" s="3739">
        <v>6.3</v>
      </c>
      <c r="AB649" s="3740">
        <v>6.3</v>
      </c>
      <c r="AC649" s="3736"/>
      <c r="AD649" s="1150"/>
      <c r="AE649" s="39"/>
    </row>
    <row r="650" spans="1:59" s="7" customFormat="1" ht="12.75" customHeight="1">
      <c r="A650" s="5269" t="s">
        <v>127</v>
      </c>
      <c r="B650" s="5272" t="s">
        <v>20</v>
      </c>
      <c r="C650" s="1770" t="s">
        <v>501</v>
      </c>
      <c r="D650" s="1330" t="s">
        <v>108</v>
      </c>
      <c r="E650" s="4337">
        <v>553.32000000000005</v>
      </c>
      <c r="F650" s="4338">
        <v>528.48</v>
      </c>
      <c r="G650" s="4338">
        <v>512.28</v>
      </c>
      <c r="H650" s="4339">
        <v>509.04</v>
      </c>
      <c r="I650" s="4338">
        <v>510.12</v>
      </c>
      <c r="J650" s="4338">
        <v>506.88</v>
      </c>
      <c r="K650" s="4338">
        <v>524.88</v>
      </c>
      <c r="L650" s="4338">
        <v>488.88</v>
      </c>
      <c r="M650" s="4338">
        <v>443.88</v>
      </c>
      <c r="N650" s="4339">
        <v>414</v>
      </c>
      <c r="O650" s="4338">
        <v>398.52</v>
      </c>
      <c r="P650" s="4338">
        <v>374.76</v>
      </c>
      <c r="Q650" s="4338">
        <v>374.4</v>
      </c>
      <c r="R650" s="4338">
        <v>351.72</v>
      </c>
      <c r="S650" s="4338">
        <v>353.16</v>
      </c>
      <c r="T650" s="4338">
        <v>333</v>
      </c>
      <c r="U650" s="4338">
        <v>333</v>
      </c>
      <c r="V650" s="4340">
        <v>355.68</v>
      </c>
      <c r="W650" s="4338">
        <v>377.64</v>
      </c>
      <c r="X650" s="4338">
        <v>410.04</v>
      </c>
      <c r="Y650" s="4339">
        <v>424.8</v>
      </c>
      <c r="Z650" s="4338">
        <v>438.12</v>
      </c>
      <c r="AA650" s="4338">
        <v>421.92</v>
      </c>
      <c r="AB650" s="4341">
        <v>380.52</v>
      </c>
      <c r="AC650" s="1392">
        <f>SUM(E650:AB650)</f>
        <v>10319.040000000003</v>
      </c>
      <c r="AD650" s="1136"/>
      <c r="AE650" s="39"/>
      <c r="AF650" s="36"/>
      <c r="AG650" s="36"/>
      <c r="AH650" s="36"/>
      <c r="AI650" s="36"/>
      <c r="AJ650" s="36"/>
      <c r="AK650" s="36"/>
      <c r="AL650" s="36"/>
      <c r="AM650" s="36"/>
      <c r="AN650" s="36"/>
      <c r="AO650" s="36"/>
      <c r="AP650" s="36"/>
      <c r="AQ650" s="36"/>
      <c r="AR650" s="36"/>
      <c r="AS650" s="36"/>
      <c r="AT650" s="36"/>
      <c r="AU650" s="36"/>
      <c r="AV650" s="36"/>
      <c r="AW650" s="36"/>
      <c r="AX650" s="36"/>
      <c r="AY650" s="36"/>
      <c r="AZ650" s="36"/>
      <c r="BA650" s="36"/>
      <c r="BB650" s="36"/>
      <c r="BC650" s="36"/>
      <c r="BD650" s="36"/>
      <c r="BE650" s="36"/>
      <c r="BF650" s="36"/>
      <c r="BG650" s="36"/>
    </row>
    <row r="651" spans="1:59" s="7" customFormat="1" ht="12.75" customHeight="1">
      <c r="A651" s="5270"/>
      <c r="B651" s="5273"/>
      <c r="C651" s="1780" t="s">
        <v>501</v>
      </c>
      <c r="D651" s="1332" t="s">
        <v>109</v>
      </c>
      <c r="E651" s="4332">
        <v>138.24</v>
      </c>
      <c r="F651" s="4333">
        <v>136.80000000000001</v>
      </c>
      <c r="G651" s="4333">
        <v>135.72</v>
      </c>
      <c r="H651" s="4334">
        <v>136.44</v>
      </c>
      <c r="I651" s="4333">
        <v>136.08000000000001</v>
      </c>
      <c r="J651" s="4333">
        <v>135</v>
      </c>
      <c r="K651" s="4333">
        <v>137.52000000000001</v>
      </c>
      <c r="L651" s="4333">
        <v>132.12</v>
      </c>
      <c r="M651" s="4333">
        <v>130.68</v>
      </c>
      <c r="N651" s="4334">
        <v>127.44</v>
      </c>
      <c r="O651" s="4333">
        <v>128.52000000000001</v>
      </c>
      <c r="P651" s="4333">
        <v>128.88</v>
      </c>
      <c r="Q651" s="4333">
        <v>130.68</v>
      </c>
      <c r="R651" s="4333">
        <v>129.6</v>
      </c>
      <c r="S651" s="4333">
        <v>128.16</v>
      </c>
      <c r="T651" s="4333">
        <v>128.88</v>
      </c>
      <c r="U651" s="4333">
        <v>128.16</v>
      </c>
      <c r="V651" s="4335">
        <v>129.96</v>
      </c>
      <c r="W651" s="4333">
        <v>136.80000000000001</v>
      </c>
      <c r="X651" s="4333">
        <v>139.68</v>
      </c>
      <c r="Y651" s="4334">
        <v>138.6</v>
      </c>
      <c r="Z651" s="4333">
        <v>133.91999999999999</v>
      </c>
      <c r="AA651" s="4333">
        <v>133.19999999999999</v>
      </c>
      <c r="AB651" s="4342">
        <v>134.63999999999999</v>
      </c>
      <c r="AC651" s="1393">
        <f>SUM(E651:AB651)</f>
        <v>3195.72</v>
      </c>
      <c r="AD651" s="1136"/>
      <c r="AE651" s="39"/>
      <c r="AF651" s="36"/>
      <c r="AG651" s="36"/>
      <c r="AH651" s="36"/>
      <c r="AI651" s="36"/>
      <c r="AJ651" s="36"/>
      <c r="AK651" s="36"/>
      <c r="AL651" s="36"/>
      <c r="AM651" s="36"/>
      <c r="AN651" s="36"/>
      <c r="AO651" s="36"/>
      <c r="AP651" s="36"/>
      <c r="AQ651" s="36"/>
      <c r="AR651" s="36"/>
      <c r="AS651" s="36"/>
      <c r="AT651" s="36"/>
      <c r="AU651" s="36"/>
      <c r="AV651" s="36"/>
      <c r="AW651" s="36"/>
      <c r="AX651" s="36"/>
      <c r="AY651" s="36"/>
      <c r="AZ651" s="36"/>
      <c r="BA651" s="36"/>
      <c r="BB651" s="36"/>
      <c r="BC651" s="36"/>
      <c r="BD651" s="36"/>
      <c r="BE651" s="36"/>
      <c r="BF651" s="36"/>
      <c r="BG651" s="36"/>
    </row>
    <row r="652" spans="1:59" s="7" customFormat="1" ht="12.75" customHeight="1">
      <c r="A652" s="5275"/>
      <c r="B652" s="5277"/>
      <c r="C652" s="1817" t="s">
        <v>315</v>
      </c>
      <c r="D652" s="764" t="s">
        <v>340</v>
      </c>
      <c r="E652" s="428">
        <v>570.32737966890568</v>
      </c>
      <c r="F652" s="429">
        <v>545.89866312347749</v>
      </c>
      <c r="G652" s="429">
        <v>529.95350437561967</v>
      </c>
      <c r="H652" s="1060">
        <v>527.00815477561639</v>
      </c>
      <c r="I652" s="429">
        <v>527.95850291476506</v>
      </c>
      <c r="J652" s="429">
        <v>524.54964912770652</v>
      </c>
      <c r="K652" s="429">
        <v>542.59631845415242</v>
      </c>
      <c r="L652" s="429">
        <v>506.41815607262743</v>
      </c>
      <c r="M652" s="429">
        <v>462.71667011249986</v>
      </c>
      <c r="N652" s="1060">
        <v>433.17081342121838</v>
      </c>
      <c r="O652" s="429">
        <v>418.73091693831253</v>
      </c>
      <c r="P652" s="429">
        <v>396.30179409132126</v>
      </c>
      <c r="Q652" s="429">
        <v>396.55090770290764</v>
      </c>
      <c r="R652" s="429">
        <v>374.83745597258553</v>
      </c>
      <c r="S652" s="429">
        <v>375.6953169790649</v>
      </c>
      <c r="T652" s="429">
        <v>357.07009731983999</v>
      </c>
      <c r="U652" s="429">
        <v>356.81085409499525</v>
      </c>
      <c r="V652" s="429">
        <v>378.67910425583295</v>
      </c>
      <c r="W652" s="429">
        <v>401.6543409450469</v>
      </c>
      <c r="X652" s="429">
        <v>433.17814349295139</v>
      </c>
      <c r="Y652" s="1060">
        <v>446.83889714303075</v>
      </c>
      <c r="Z652" s="429">
        <v>458.13065909192323</v>
      </c>
      <c r="AA652" s="429">
        <v>442.44629775827036</v>
      </c>
      <c r="AB652" s="498">
        <v>403.63770884296724</v>
      </c>
      <c r="AC652" s="1394"/>
      <c r="AD652" s="1136"/>
      <c r="AE652" s="39"/>
      <c r="AF652" s="36"/>
      <c r="AG652" s="36"/>
      <c r="AH652" s="36"/>
      <c r="AI652" s="36"/>
      <c r="AJ652" s="36"/>
      <c r="AK652" s="36"/>
      <c r="AL652" s="36"/>
      <c r="AM652" s="36"/>
      <c r="AN652" s="36"/>
      <c r="AO652" s="36"/>
      <c r="AP652" s="36"/>
      <c r="AQ652" s="36"/>
      <c r="AR652" s="36"/>
      <c r="AS652" s="36"/>
      <c r="AT652" s="36"/>
      <c r="AU652" s="36"/>
      <c r="AV652" s="36"/>
      <c r="AW652" s="36"/>
      <c r="AX652" s="36"/>
      <c r="AY652" s="36"/>
      <c r="AZ652" s="36"/>
      <c r="BA652" s="36"/>
      <c r="BB652" s="36"/>
      <c r="BC652" s="36"/>
      <c r="BD652" s="36"/>
      <c r="BE652" s="36"/>
      <c r="BF652" s="36"/>
      <c r="BG652" s="36"/>
    </row>
    <row r="653" spans="1:59" s="7" customFormat="1" ht="12.75" customHeight="1">
      <c r="A653" s="5275"/>
      <c r="B653" s="5277"/>
      <c r="C653" s="2441" t="s">
        <v>315</v>
      </c>
      <c r="D653" s="1332" t="s">
        <v>110</v>
      </c>
      <c r="E653" s="2260">
        <v>52.266454948897874</v>
      </c>
      <c r="F653" s="2261">
        <v>50.027736524539144</v>
      </c>
      <c r="G653" s="2261">
        <v>48.566475937976122</v>
      </c>
      <c r="H653" s="2262">
        <v>48.296555559496845</v>
      </c>
      <c r="I653" s="2261">
        <v>48.383648218855782</v>
      </c>
      <c r="J653" s="2261">
        <v>48.071250972572244</v>
      </c>
      <c r="K653" s="2261">
        <v>49.725100082667431</v>
      </c>
      <c r="L653" s="2261">
        <v>46.409628370007205</v>
      </c>
      <c r="M653" s="2261">
        <v>42.40469746793319</v>
      </c>
      <c r="N653" s="2262">
        <v>39.697029481560257</v>
      </c>
      <c r="O653" s="2261">
        <v>38.373715494024381</v>
      </c>
      <c r="P653" s="2261">
        <v>36.318245634754916</v>
      </c>
      <c r="Q653" s="2261">
        <v>36.341075128518121</v>
      </c>
      <c r="R653" s="2261">
        <v>34.351191445734408</v>
      </c>
      <c r="S653" s="2261">
        <v>34.429808316054746</v>
      </c>
      <c r="T653" s="2261">
        <v>32.722939175742141</v>
      </c>
      <c r="U653" s="2261">
        <v>32.699181374845367</v>
      </c>
      <c r="V653" s="2263">
        <v>34.703251234697071</v>
      </c>
      <c r="W653" s="2261">
        <v>36.808768550127709</v>
      </c>
      <c r="X653" s="2261">
        <v>39.697701230590134</v>
      </c>
      <c r="Y653" s="2262">
        <v>40.949612309511799</v>
      </c>
      <c r="Z653" s="2261">
        <v>41.984422119165487</v>
      </c>
      <c r="AA653" s="2261">
        <v>40.54706176391916</v>
      </c>
      <c r="AB653" s="2265">
        <v>36.99053013580491</v>
      </c>
      <c r="AC653" s="1394"/>
      <c r="AD653" s="1136"/>
      <c r="AE653" s="39"/>
      <c r="AF653" s="36"/>
      <c r="AG653" s="36"/>
      <c r="AH653" s="36"/>
      <c r="AI653" s="36"/>
      <c r="AJ653" s="36"/>
      <c r="AK653" s="36"/>
      <c r="AL653" s="36"/>
      <c r="AM653" s="36"/>
      <c r="AN653" s="36"/>
      <c r="AO653" s="36"/>
      <c r="AP653" s="36"/>
      <c r="AQ653" s="36"/>
      <c r="AR653" s="36"/>
      <c r="AS653" s="36"/>
      <c r="AT653" s="36"/>
      <c r="AU653" s="36"/>
      <c r="AV653" s="36"/>
      <c r="AW653" s="36"/>
      <c r="AX653" s="36"/>
      <c r="AY653" s="36"/>
      <c r="AZ653" s="36"/>
      <c r="BA653" s="36"/>
      <c r="BB653" s="36"/>
      <c r="BC653" s="36"/>
      <c r="BD653" s="36"/>
      <c r="BE653" s="36"/>
      <c r="BF653" s="36"/>
      <c r="BG653" s="36"/>
    </row>
    <row r="654" spans="1:59" s="34" customFormat="1" ht="12.75" customHeight="1" thickBot="1">
      <c r="A654" s="5275"/>
      <c r="B654" s="5277"/>
      <c r="C654" s="1773" t="s">
        <v>315</v>
      </c>
      <c r="D654" s="1361" t="s">
        <v>111</v>
      </c>
      <c r="E654" s="1117">
        <v>0.2498373454782043</v>
      </c>
      <c r="F654" s="1118">
        <v>0.25885558583106266</v>
      </c>
      <c r="G654" s="1118">
        <v>0.26493323963457488</v>
      </c>
      <c r="H654" s="1203">
        <v>0.26803394625176802</v>
      </c>
      <c r="I654" s="1118">
        <v>0.26676076217360623</v>
      </c>
      <c r="J654" s="1118">
        <v>0.26633522727272729</v>
      </c>
      <c r="K654" s="1118">
        <v>0.26200274348422498</v>
      </c>
      <c r="L654" s="1118">
        <v>0.27025036818851256</v>
      </c>
      <c r="M654" s="1118">
        <v>0.29440389294403896</v>
      </c>
      <c r="N654" s="1203">
        <v>0.30782608695652175</v>
      </c>
      <c r="O654" s="1118">
        <v>0.32249322493224936</v>
      </c>
      <c r="P654" s="1118">
        <v>0.34390009606147937</v>
      </c>
      <c r="Q654" s="1118">
        <v>0.34903846153846158</v>
      </c>
      <c r="R654" s="1118">
        <v>0.36847492323439096</v>
      </c>
      <c r="S654" s="1118">
        <v>0.36289500509683992</v>
      </c>
      <c r="T654" s="1118">
        <v>0.38702702702702702</v>
      </c>
      <c r="U654" s="1118">
        <v>0.38486486486486488</v>
      </c>
      <c r="V654" s="1119">
        <v>0.36538461538461542</v>
      </c>
      <c r="W654" s="1118">
        <v>0.36224976167778844</v>
      </c>
      <c r="X654" s="1118">
        <v>0.34064969271290607</v>
      </c>
      <c r="Y654" s="1203">
        <v>0.32627118644067793</v>
      </c>
      <c r="Z654" s="1118">
        <v>0.30566967953985208</v>
      </c>
      <c r="AA654" s="1118">
        <v>0.31569965870307165</v>
      </c>
      <c r="AB654" s="1120">
        <v>0.35383159886471144</v>
      </c>
      <c r="AC654" s="1400">
        <f t="shared" ref="AC654" si="89">AC651/AC650</f>
        <v>0.30969159921853184</v>
      </c>
      <c r="AD654" s="1105"/>
      <c r="AE654" s="39"/>
    </row>
    <row r="655" spans="1:59" s="7" customFormat="1" ht="12.75" customHeight="1">
      <c r="A655" s="5269" t="s">
        <v>149</v>
      </c>
      <c r="B655" s="5272" t="s">
        <v>19</v>
      </c>
      <c r="C655" s="1770" t="s">
        <v>501</v>
      </c>
      <c r="D655" s="1330" t="s">
        <v>108</v>
      </c>
      <c r="E655" s="4019">
        <v>323.04000000000002</v>
      </c>
      <c r="F655" s="4020">
        <v>305.76</v>
      </c>
      <c r="G655" s="4020">
        <v>306.95999999999998</v>
      </c>
      <c r="H655" s="4021">
        <v>304.08</v>
      </c>
      <c r="I655" s="4020">
        <v>298.32</v>
      </c>
      <c r="J655" s="4020">
        <v>310.32</v>
      </c>
      <c r="K655" s="4020">
        <v>320.88</v>
      </c>
      <c r="L655" s="4020">
        <v>304.8</v>
      </c>
      <c r="M655" s="4020">
        <v>301.2</v>
      </c>
      <c r="N655" s="4021">
        <v>312</v>
      </c>
      <c r="O655" s="4020">
        <v>298.32</v>
      </c>
      <c r="P655" s="4020">
        <v>231.36</v>
      </c>
      <c r="Q655" s="4020">
        <v>230.4</v>
      </c>
      <c r="R655" s="4020">
        <v>251.52</v>
      </c>
      <c r="S655" s="4020">
        <v>253.44</v>
      </c>
      <c r="T655" s="4020">
        <v>234.24</v>
      </c>
      <c r="U655" s="4020">
        <v>228.72</v>
      </c>
      <c r="V655" s="4020">
        <v>232.8</v>
      </c>
      <c r="W655" s="4020">
        <v>270.95999999999998</v>
      </c>
      <c r="X655" s="4020">
        <v>275.27999999999997</v>
      </c>
      <c r="Y655" s="4021">
        <v>281.76</v>
      </c>
      <c r="Z655" s="4020">
        <v>287.52</v>
      </c>
      <c r="AA655" s="4020">
        <v>306.72000000000003</v>
      </c>
      <c r="AB655" s="4022">
        <v>287.04000000000002</v>
      </c>
      <c r="AC655" s="1392">
        <f>SUM(E655:AB655)</f>
        <v>6757.4400000000005</v>
      </c>
      <c r="AD655" s="1095"/>
      <c r="AE655" s="39"/>
    </row>
    <row r="656" spans="1:59" s="7" customFormat="1" ht="12.75" customHeight="1">
      <c r="A656" s="5270"/>
      <c r="B656" s="5273"/>
      <c r="C656" s="1780" t="s">
        <v>501</v>
      </c>
      <c r="D656" s="1332" t="s">
        <v>109</v>
      </c>
      <c r="E656" s="4023">
        <v>72.239999999999995</v>
      </c>
      <c r="F656" s="4024">
        <v>68.400000000000006</v>
      </c>
      <c r="G656" s="4024">
        <v>69.84</v>
      </c>
      <c r="H656" s="4025">
        <v>69.599999999999994</v>
      </c>
      <c r="I656" s="4024">
        <v>68.64</v>
      </c>
      <c r="J656" s="4024">
        <v>69.36</v>
      </c>
      <c r="K656" s="4024">
        <v>69.84</v>
      </c>
      <c r="L656" s="4024">
        <v>68.64</v>
      </c>
      <c r="M656" s="4024">
        <v>75.12</v>
      </c>
      <c r="N656" s="4025">
        <v>78.72</v>
      </c>
      <c r="O656" s="4024">
        <v>76.56</v>
      </c>
      <c r="P656" s="4024">
        <v>65.28</v>
      </c>
      <c r="Q656" s="4024">
        <v>66</v>
      </c>
      <c r="R656" s="4024">
        <v>70.08</v>
      </c>
      <c r="S656" s="4024">
        <v>78</v>
      </c>
      <c r="T656" s="4024">
        <v>75.12</v>
      </c>
      <c r="U656" s="4024">
        <v>73.92</v>
      </c>
      <c r="V656" s="4024">
        <v>73.2</v>
      </c>
      <c r="W656" s="4024">
        <v>78.72</v>
      </c>
      <c r="X656" s="4024">
        <v>79.680000000000007</v>
      </c>
      <c r="Y656" s="4025">
        <v>76.319999999999993</v>
      </c>
      <c r="Z656" s="4024">
        <v>73.44</v>
      </c>
      <c r="AA656" s="4024">
        <v>76.319999999999993</v>
      </c>
      <c r="AB656" s="4026">
        <v>75.36</v>
      </c>
      <c r="AC656" s="1393">
        <f>SUM(E656:AB656)</f>
        <v>1748.4</v>
      </c>
      <c r="AD656" s="1095"/>
      <c r="AE656" s="39"/>
    </row>
    <row r="657" spans="1:31" s="7" customFormat="1" ht="12.75" customHeight="1">
      <c r="A657" s="5275"/>
      <c r="B657" s="5277"/>
      <c r="C657" s="1817" t="s">
        <v>315</v>
      </c>
      <c r="D657" s="764" t="s">
        <v>340</v>
      </c>
      <c r="E657" s="428">
        <v>331.01882000877231</v>
      </c>
      <c r="F657" s="429">
        <v>313.31731136341637</v>
      </c>
      <c r="G657" s="429">
        <v>314.80480809542917</v>
      </c>
      <c r="H657" s="1060">
        <v>311.94359490138595</v>
      </c>
      <c r="I657" s="429">
        <v>306.11480199428451</v>
      </c>
      <c r="J657" s="429">
        <v>317.97690482171811</v>
      </c>
      <c r="K657" s="429">
        <v>328.39244814703034</v>
      </c>
      <c r="L657" s="429">
        <v>312.43317621533089</v>
      </c>
      <c r="M657" s="429">
        <v>310.42624631303323</v>
      </c>
      <c r="N657" s="1060">
        <v>321.77762259050894</v>
      </c>
      <c r="O657" s="429">
        <v>307.98742831485833</v>
      </c>
      <c r="P657" s="429">
        <v>240.39327777623069</v>
      </c>
      <c r="Q657" s="429">
        <v>239.66676866015447</v>
      </c>
      <c r="R657" s="429">
        <v>261.10058751370133</v>
      </c>
      <c r="S657" s="429">
        <v>265.17132876689362</v>
      </c>
      <c r="T657" s="429">
        <v>245.9906339680436</v>
      </c>
      <c r="U657" s="429">
        <v>240.36847713458602</v>
      </c>
      <c r="V657" s="429">
        <v>244.03704636796439</v>
      </c>
      <c r="W657" s="429">
        <v>282.16335694062047</v>
      </c>
      <c r="X657" s="429">
        <v>286.57979831104632</v>
      </c>
      <c r="Y657" s="1060">
        <v>291.913411819327</v>
      </c>
      <c r="Z657" s="429">
        <v>296.75104717591142</v>
      </c>
      <c r="AA657" s="429">
        <v>316.07261950380962</v>
      </c>
      <c r="AB657" s="498">
        <v>296.76773948662282</v>
      </c>
      <c r="AC657" s="1394"/>
      <c r="AD657" s="1095"/>
      <c r="AE657" s="39"/>
    </row>
    <row r="658" spans="1:31" s="7" customFormat="1" ht="12.75" customHeight="1">
      <c r="A658" s="5275"/>
      <c r="B658" s="5277"/>
      <c r="C658" s="2441" t="s">
        <v>315</v>
      </c>
      <c r="D658" s="1332" t="s">
        <v>110</v>
      </c>
      <c r="E658" s="2260">
        <v>30.335524577602698</v>
      </c>
      <c r="F658" s="2261">
        <v>28.713306993244167</v>
      </c>
      <c r="G658" s="2261">
        <v>28.849625507315004</v>
      </c>
      <c r="H658" s="2262">
        <v>28.587415633062662</v>
      </c>
      <c r="I658" s="2261">
        <v>28.053248148306217</v>
      </c>
      <c r="J658" s="2261">
        <v>29.1403256499846</v>
      </c>
      <c r="K658" s="2261">
        <v>30.094836244052097</v>
      </c>
      <c r="L658" s="2261">
        <v>28.632282284395409</v>
      </c>
      <c r="M658" s="2261">
        <v>28.448361408310291</v>
      </c>
      <c r="N658" s="2262">
        <v>29.488634447909231</v>
      </c>
      <c r="O658" s="2261">
        <v>28.224861054699055</v>
      </c>
      <c r="P658" s="2261">
        <v>22.030337084997345</v>
      </c>
      <c r="Q658" s="2261">
        <v>21.963757682817135</v>
      </c>
      <c r="R658" s="2261">
        <v>23.928014997873795</v>
      </c>
      <c r="S658" s="2261">
        <v>24.30106953094235</v>
      </c>
      <c r="T658" s="2261">
        <v>22.543295038028045</v>
      </c>
      <c r="U658" s="2261">
        <v>22.028064282278358</v>
      </c>
      <c r="V658" s="2263">
        <v>22.364262605204036</v>
      </c>
      <c r="W658" s="2261">
        <v>25.858268267478682</v>
      </c>
      <c r="X658" s="2261">
        <v>26.263003761776393</v>
      </c>
      <c r="Y658" s="2262">
        <v>26.751791570468338</v>
      </c>
      <c r="Z658" s="2261">
        <v>27.195126503066</v>
      </c>
      <c r="AA658" s="2261">
        <v>28.965811421268992</v>
      </c>
      <c r="AB658" s="2265">
        <v>27.196656234825149</v>
      </c>
      <c r="AC658" s="1394"/>
      <c r="AD658" s="1095"/>
      <c r="AE658" s="39"/>
    </row>
    <row r="659" spans="1:31" s="34" customFormat="1" ht="12.75" customHeight="1" thickBot="1">
      <c r="A659" s="5275"/>
      <c r="B659" s="5277"/>
      <c r="C659" s="1773" t="s">
        <v>315</v>
      </c>
      <c r="D659" s="1361" t="s">
        <v>111</v>
      </c>
      <c r="E659" s="1101">
        <v>0.22362555720653787</v>
      </c>
      <c r="F659" s="1102">
        <v>0.22370486656200944</v>
      </c>
      <c r="G659" s="1102">
        <v>0.22752150117279127</v>
      </c>
      <c r="H659" s="1200">
        <v>0.22888713496448301</v>
      </c>
      <c r="I659" s="1102">
        <v>0.23008849557522124</v>
      </c>
      <c r="J659" s="1102">
        <v>0.22351121423047177</v>
      </c>
      <c r="K659" s="1102">
        <v>0.21765145848915485</v>
      </c>
      <c r="L659" s="1102">
        <v>0.22519685039370077</v>
      </c>
      <c r="M659" s="1102">
        <v>0.24940239043824702</v>
      </c>
      <c r="N659" s="1200">
        <v>0.25230769230769229</v>
      </c>
      <c r="O659" s="1102">
        <v>0.25663716814159293</v>
      </c>
      <c r="P659" s="1102">
        <v>0.28215767634854771</v>
      </c>
      <c r="Q659" s="1102">
        <v>0.28645833333333331</v>
      </c>
      <c r="R659" s="1102">
        <v>0.27862595419847325</v>
      </c>
      <c r="S659" s="1102">
        <v>0.30776515151515149</v>
      </c>
      <c r="T659" s="1102">
        <v>0.32069672131147542</v>
      </c>
      <c r="U659" s="1102">
        <v>0.32318992654774398</v>
      </c>
      <c r="V659" s="1108">
        <v>0.31443298969072164</v>
      </c>
      <c r="W659" s="1102">
        <v>0.29052258635961031</v>
      </c>
      <c r="X659" s="1102">
        <v>0.28945074106364432</v>
      </c>
      <c r="Y659" s="1200">
        <v>0.27086882453151617</v>
      </c>
      <c r="Z659" s="1102">
        <v>0.2554257095158598</v>
      </c>
      <c r="AA659" s="1102">
        <v>0.24882629107981216</v>
      </c>
      <c r="AB659" s="1113">
        <v>0.26254180602006688</v>
      </c>
      <c r="AC659" s="1400">
        <f t="shared" ref="AC659" si="90">AC656/AC655</f>
        <v>0.25873703651086799</v>
      </c>
      <c r="AD659" s="1105"/>
      <c r="AE659" s="39"/>
    </row>
    <row r="660" spans="1:31" s="7" customFormat="1" ht="12.75" customHeight="1">
      <c r="A660" s="5269" t="s">
        <v>119</v>
      </c>
      <c r="B660" s="5387" t="s">
        <v>275</v>
      </c>
      <c r="C660" s="1770"/>
      <c r="D660" s="1288" t="s">
        <v>108</v>
      </c>
      <c r="E660" s="1162"/>
      <c r="F660" s="1163"/>
      <c r="G660" s="1163"/>
      <c r="H660" s="1215"/>
      <c r="I660" s="1163"/>
      <c r="J660" s="1163"/>
      <c r="K660" s="1163"/>
      <c r="L660" s="1163"/>
      <c r="M660" s="1163"/>
      <c r="N660" s="1215"/>
      <c r="O660" s="1163"/>
      <c r="P660" s="1163"/>
      <c r="Q660" s="1163"/>
      <c r="R660" s="1163"/>
      <c r="S660" s="1163"/>
      <c r="T660" s="1163"/>
      <c r="U660" s="1163"/>
      <c r="V660" s="1163"/>
      <c r="W660" s="1163"/>
      <c r="X660" s="1163"/>
      <c r="Y660" s="1215"/>
      <c r="Z660" s="1163"/>
      <c r="AA660" s="1163"/>
      <c r="AB660" s="2021"/>
      <c r="AC660" s="1422"/>
      <c r="AD660" s="1095"/>
      <c r="AE660" s="39"/>
    </row>
    <row r="661" spans="1:31" s="7" customFormat="1" ht="12.75" customHeight="1">
      <c r="A661" s="5270"/>
      <c r="B661" s="5388"/>
      <c r="C661" s="1780"/>
      <c r="D661" s="1291" t="s">
        <v>109</v>
      </c>
      <c r="E661" s="2551"/>
      <c r="F661" s="2551"/>
      <c r="G661" s="2551"/>
      <c r="H661" s="2553"/>
      <c r="I661" s="2551"/>
      <c r="J661" s="2551"/>
      <c r="K661" s="2551"/>
      <c r="L661" s="2551"/>
      <c r="M661" s="2551"/>
      <c r="N661" s="2553"/>
      <c r="O661" s="2551"/>
      <c r="P661" s="2551"/>
      <c r="Q661" s="2551"/>
      <c r="R661" s="2551"/>
      <c r="S661" s="2551"/>
      <c r="T661" s="2551"/>
      <c r="U661" s="2551"/>
      <c r="V661" s="2551"/>
      <c r="W661" s="2551"/>
      <c r="X661" s="2551"/>
      <c r="Y661" s="2553"/>
      <c r="Z661" s="2551"/>
      <c r="AA661" s="2551"/>
      <c r="AB661" s="2924"/>
      <c r="AC661" s="2925"/>
      <c r="AD661" s="1095"/>
      <c r="AE661" s="39"/>
    </row>
    <row r="662" spans="1:31" s="7" customFormat="1" ht="12.75" customHeight="1" thickBot="1">
      <c r="A662" s="5275"/>
      <c r="B662" s="5389"/>
      <c r="C662" s="1773"/>
      <c r="D662" s="1296" t="s">
        <v>111</v>
      </c>
      <c r="E662" s="1144"/>
      <c r="F662" s="1145"/>
      <c r="G662" s="1145"/>
      <c r="H662" s="1210"/>
      <c r="I662" s="1145"/>
      <c r="J662" s="1145"/>
      <c r="K662" s="1145"/>
      <c r="L662" s="1145"/>
      <c r="M662" s="1145"/>
      <c r="N662" s="1210"/>
      <c r="O662" s="1145"/>
      <c r="P662" s="1145"/>
      <c r="Q662" s="1145"/>
      <c r="R662" s="1145"/>
      <c r="S662" s="1145"/>
      <c r="T662" s="1145"/>
      <c r="U662" s="1145"/>
      <c r="V662" s="1146"/>
      <c r="W662" s="1145"/>
      <c r="X662" s="1145"/>
      <c r="Y662" s="1210"/>
      <c r="Z662" s="1145"/>
      <c r="AA662" s="1145"/>
      <c r="AB662" s="1147"/>
      <c r="AC662" s="1369"/>
      <c r="AD662" s="1095"/>
      <c r="AE662" s="39"/>
    </row>
    <row r="663" spans="1:31" s="7" customFormat="1" ht="12.75" customHeight="1">
      <c r="A663" s="5269" t="s">
        <v>128</v>
      </c>
      <c r="B663" s="5387" t="s">
        <v>275</v>
      </c>
      <c r="C663" s="1770"/>
      <c r="D663" s="1288" t="s">
        <v>108</v>
      </c>
      <c r="E663" s="2563"/>
      <c r="F663" s="2563"/>
      <c r="G663" s="2563"/>
      <c r="H663" s="2622"/>
      <c r="I663" s="2563"/>
      <c r="J663" s="2563"/>
      <c r="K663" s="2563"/>
      <c r="L663" s="2563"/>
      <c r="M663" s="2563"/>
      <c r="N663" s="2622"/>
      <c r="O663" s="2563"/>
      <c r="P663" s="2563"/>
      <c r="Q663" s="2563"/>
      <c r="R663" s="2563"/>
      <c r="S663" s="2563"/>
      <c r="T663" s="2563"/>
      <c r="U663" s="2563"/>
      <c r="V663" s="2563"/>
      <c r="W663" s="2563"/>
      <c r="X663" s="2563"/>
      <c r="Y663" s="2622"/>
      <c r="Z663" s="2563"/>
      <c r="AA663" s="2563"/>
      <c r="AB663" s="2563"/>
      <c r="AC663" s="2564"/>
      <c r="AD663" s="2565"/>
      <c r="AE663" s="39"/>
    </row>
    <row r="664" spans="1:31" s="7" customFormat="1" ht="12.75" customHeight="1">
      <c r="A664" s="5270"/>
      <c r="B664" s="5388"/>
      <c r="C664" s="1780"/>
      <c r="D664" s="1291" t="s">
        <v>109</v>
      </c>
      <c r="E664" s="2551"/>
      <c r="F664" s="2551"/>
      <c r="G664" s="2551"/>
      <c r="H664" s="2553"/>
      <c r="I664" s="2551"/>
      <c r="J664" s="2551"/>
      <c r="K664" s="2551"/>
      <c r="L664" s="2551"/>
      <c r="M664" s="2551"/>
      <c r="N664" s="2553"/>
      <c r="O664" s="2551"/>
      <c r="P664" s="2551"/>
      <c r="Q664" s="2551"/>
      <c r="R664" s="2551"/>
      <c r="S664" s="2551"/>
      <c r="T664" s="2551"/>
      <c r="U664" s="2551"/>
      <c r="V664" s="2551"/>
      <c r="W664" s="2551"/>
      <c r="X664" s="2551"/>
      <c r="Y664" s="2553"/>
      <c r="Z664" s="2551"/>
      <c r="AA664" s="2551"/>
      <c r="AB664" s="2551"/>
      <c r="AC664" s="1397"/>
      <c r="AD664" s="1095"/>
      <c r="AE664" s="39"/>
    </row>
    <row r="665" spans="1:31" s="7" customFormat="1" ht="12.75" customHeight="1" thickBot="1">
      <c r="A665" s="5275"/>
      <c r="B665" s="5389"/>
      <c r="C665" s="1773"/>
      <c r="D665" s="1296" t="s">
        <v>111</v>
      </c>
      <c r="E665" s="3047"/>
      <c r="F665" s="3047"/>
      <c r="G665" s="3047"/>
      <c r="H665" s="3048"/>
      <c r="I665" s="3047"/>
      <c r="J665" s="3047"/>
      <c r="K665" s="3047"/>
      <c r="L665" s="3047"/>
      <c r="M665" s="3047"/>
      <c r="N665" s="3048"/>
      <c r="O665" s="3047"/>
      <c r="P665" s="3047"/>
      <c r="Q665" s="3047"/>
      <c r="R665" s="3047"/>
      <c r="S665" s="3047"/>
      <c r="T665" s="3047"/>
      <c r="U665" s="3047"/>
      <c r="V665" s="3049"/>
      <c r="W665" s="3047"/>
      <c r="X665" s="3047"/>
      <c r="Y665" s="3048"/>
      <c r="Z665" s="3047"/>
      <c r="AA665" s="3047"/>
      <c r="AB665" s="3047"/>
      <c r="AC665" s="1398"/>
      <c r="AD665" s="1095"/>
      <c r="AE665" s="39"/>
    </row>
    <row r="666" spans="1:31" s="7" customFormat="1" ht="12.75" customHeight="1">
      <c r="A666" s="5269" t="s">
        <v>128</v>
      </c>
      <c r="B666" s="5387" t="s">
        <v>275</v>
      </c>
      <c r="C666" s="1770"/>
      <c r="D666" s="1288" t="s">
        <v>108</v>
      </c>
      <c r="E666" s="1166"/>
      <c r="F666" s="1167"/>
      <c r="G666" s="1167"/>
      <c r="H666" s="1217"/>
      <c r="I666" s="1167"/>
      <c r="J666" s="1167"/>
      <c r="K666" s="1167"/>
      <c r="L666" s="1167"/>
      <c r="M666" s="1167"/>
      <c r="N666" s="1217"/>
      <c r="O666" s="1167"/>
      <c r="P666" s="1167"/>
      <c r="Q666" s="1167"/>
      <c r="R666" s="1167"/>
      <c r="S666" s="1167"/>
      <c r="T666" s="1167"/>
      <c r="U666" s="1167"/>
      <c r="V666" s="1167"/>
      <c r="W666" s="1167"/>
      <c r="X666" s="1167"/>
      <c r="Y666" s="1217"/>
      <c r="Z666" s="1167"/>
      <c r="AA666" s="1167"/>
      <c r="AB666" s="2018"/>
      <c r="AC666" s="1422"/>
      <c r="AD666" s="1095"/>
      <c r="AE666" s="39"/>
    </row>
    <row r="667" spans="1:31" s="7" customFormat="1" ht="12.75" customHeight="1">
      <c r="A667" s="5270"/>
      <c r="B667" s="5388"/>
      <c r="C667" s="1780"/>
      <c r="D667" s="1291" t="s">
        <v>109</v>
      </c>
      <c r="E667" s="3259"/>
      <c r="F667" s="3259"/>
      <c r="G667" s="3259"/>
      <c r="H667" s="3260"/>
      <c r="I667" s="3259"/>
      <c r="J667" s="3259"/>
      <c r="K667" s="3259"/>
      <c r="L667" s="3259"/>
      <c r="M667" s="3259"/>
      <c r="N667" s="3260"/>
      <c r="O667" s="3259"/>
      <c r="P667" s="3259"/>
      <c r="Q667" s="3259"/>
      <c r="R667" s="3259"/>
      <c r="S667" s="3259"/>
      <c r="T667" s="3259"/>
      <c r="U667" s="3259"/>
      <c r="V667" s="3259"/>
      <c r="W667" s="3259"/>
      <c r="X667" s="3259"/>
      <c r="Y667" s="3260"/>
      <c r="Z667" s="3259"/>
      <c r="AA667" s="3259"/>
      <c r="AB667" s="3259"/>
      <c r="AC667" s="1397"/>
      <c r="AD667" s="1095"/>
      <c r="AE667" s="39"/>
    </row>
    <row r="668" spans="1:31" s="7" customFormat="1" ht="12.75" customHeight="1" thickBot="1">
      <c r="A668" s="5275"/>
      <c r="B668" s="5389"/>
      <c r="C668" s="1773"/>
      <c r="D668" s="1296" t="s">
        <v>111</v>
      </c>
      <c r="E668" s="3047"/>
      <c r="F668" s="3047"/>
      <c r="G668" s="3047"/>
      <c r="H668" s="3048"/>
      <c r="I668" s="3047"/>
      <c r="J668" s="3047"/>
      <c r="K668" s="3047"/>
      <c r="L668" s="3047"/>
      <c r="M668" s="3047"/>
      <c r="N668" s="3048"/>
      <c r="O668" s="3047"/>
      <c r="P668" s="3047"/>
      <c r="Q668" s="3047"/>
      <c r="R668" s="3047"/>
      <c r="S668" s="3047"/>
      <c r="T668" s="3047"/>
      <c r="U668" s="3047"/>
      <c r="V668" s="3049"/>
      <c r="W668" s="3047"/>
      <c r="X668" s="3047"/>
      <c r="Y668" s="3048"/>
      <c r="Z668" s="3047"/>
      <c r="AA668" s="3047"/>
      <c r="AB668" s="3047"/>
      <c r="AC668" s="1398"/>
      <c r="AD668" s="1095"/>
      <c r="AE668" s="39"/>
    </row>
    <row r="669" spans="1:31" s="7" customFormat="1" ht="12.75" customHeight="1">
      <c r="A669" s="5269" t="s">
        <v>122</v>
      </c>
      <c r="B669" s="5387" t="s">
        <v>275</v>
      </c>
      <c r="C669" s="1770"/>
      <c r="D669" s="1330" t="s">
        <v>108</v>
      </c>
      <c r="E669" s="1483"/>
      <c r="F669" s="1167"/>
      <c r="G669" s="1167"/>
      <c r="H669" s="1217"/>
      <c r="I669" s="1167"/>
      <c r="J669" s="1167"/>
      <c r="K669" s="1167"/>
      <c r="L669" s="1167"/>
      <c r="M669" s="1167"/>
      <c r="N669" s="1217"/>
      <c r="O669" s="1167"/>
      <c r="P669" s="1167"/>
      <c r="Q669" s="1167"/>
      <c r="R669" s="1167"/>
      <c r="S669" s="1167"/>
      <c r="T669" s="1167"/>
      <c r="U669" s="1167"/>
      <c r="V669" s="1167"/>
      <c r="W669" s="1167"/>
      <c r="X669" s="1167"/>
      <c r="Y669" s="1217"/>
      <c r="Z669" s="1167"/>
      <c r="AA669" s="1167"/>
      <c r="AB669" s="2928"/>
      <c r="AC669" s="2926"/>
      <c r="AD669" s="1095"/>
      <c r="AE669" s="39"/>
    </row>
    <row r="670" spans="1:31" s="7" customFormat="1" ht="12.75" customHeight="1">
      <c r="A670" s="5270"/>
      <c r="B670" s="5388"/>
      <c r="C670" s="1780"/>
      <c r="D670" s="1332" t="s">
        <v>109</v>
      </c>
      <c r="E670" s="1484"/>
      <c r="F670" s="1165"/>
      <c r="G670" s="1165"/>
      <c r="H670" s="1216"/>
      <c r="I670" s="1165"/>
      <c r="J670" s="1165"/>
      <c r="K670" s="1165"/>
      <c r="L670" s="1165"/>
      <c r="M670" s="1165"/>
      <c r="N670" s="1216"/>
      <c r="O670" s="1165"/>
      <c r="P670" s="1165"/>
      <c r="Q670" s="1165"/>
      <c r="R670" s="1165"/>
      <c r="S670" s="1165"/>
      <c r="T670" s="1165"/>
      <c r="U670" s="1165"/>
      <c r="V670" s="1165"/>
      <c r="W670" s="1165"/>
      <c r="X670" s="1165"/>
      <c r="Y670" s="1216"/>
      <c r="Z670" s="1165"/>
      <c r="AA670" s="1165"/>
      <c r="AB670" s="2929"/>
      <c r="AC670" s="2927"/>
      <c r="AD670" s="1095"/>
      <c r="AE670" s="39"/>
    </row>
    <row r="671" spans="1:31" s="7" customFormat="1" ht="12.75" customHeight="1" thickBot="1">
      <c r="A671" s="5275"/>
      <c r="B671" s="5389"/>
      <c r="C671" s="1773"/>
      <c r="D671" s="1360" t="s">
        <v>111</v>
      </c>
      <c r="E671" s="2930"/>
      <c r="F671" s="2931"/>
      <c r="G671" s="2931"/>
      <c r="H671" s="2932"/>
      <c r="I671" s="2931"/>
      <c r="J671" s="2931"/>
      <c r="K671" s="2931"/>
      <c r="L671" s="2931"/>
      <c r="M671" s="2931"/>
      <c r="N671" s="2932"/>
      <c r="O671" s="2931"/>
      <c r="P671" s="2931"/>
      <c r="Q671" s="2931"/>
      <c r="R671" s="2931"/>
      <c r="S671" s="2931"/>
      <c r="T671" s="2931"/>
      <c r="U671" s="2931"/>
      <c r="V671" s="2931"/>
      <c r="W671" s="2931"/>
      <c r="X671" s="2931"/>
      <c r="Y671" s="2932"/>
      <c r="Z671" s="2931"/>
      <c r="AA671" s="2931"/>
      <c r="AB671" s="2933"/>
      <c r="AC671" s="1421"/>
      <c r="AD671" s="1095"/>
      <c r="AE671" s="39"/>
    </row>
    <row r="672" spans="1:31" s="7" customFormat="1" ht="12.75" customHeight="1">
      <c r="A672" s="5269" t="s">
        <v>126</v>
      </c>
      <c r="B672" s="5272" t="s">
        <v>18</v>
      </c>
      <c r="C672" s="1770" t="s">
        <v>501</v>
      </c>
      <c r="D672" s="1330" t="s">
        <v>108</v>
      </c>
      <c r="E672" s="3992">
        <v>396.36</v>
      </c>
      <c r="F672" s="3993">
        <v>358.2</v>
      </c>
      <c r="G672" s="3993">
        <v>361.44</v>
      </c>
      <c r="H672" s="3994">
        <v>359.28</v>
      </c>
      <c r="I672" s="3993">
        <v>348.48</v>
      </c>
      <c r="J672" s="3993">
        <v>345.6</v>
      </c>
      <c r="K672" s="3993">
        <v>343.8</v>
      </c>
      <c r="L672" s="3993">
        <v>311.76</v>
      </c>
      <c r="M672" s="3993">
        <v>290.52</v>
      </c>
      <c r="N672" s="3994">
        <v>270</v>
      </c>
      <c r="O672" s="3993">
        <v>258.48</v>
      </c>
      <c r="P672" s="3993">
        <v>266.76</v>
      </c>
      <c r="Q672" s="3993">
        <v>254.52</v>
      </c>
      <c r="R672" s="3993">
        <v>245.16</v>
      </c>
      <c r="S672" s="3993">
        <v>241.92</v>
      </c>
      <c r="T672" s="3993">
        <v>260.64</v>
      </c>
      <c r="U672" s="3993">
        <v>235.08</v>
      </c>
      <c r="V672" s="3993">
        <v>243</v>
      </c>
      <c r="W672" s="3993">
        <v>252.36</v>
      </c>
      <c r="X672" s="3993">
        <v>241.56</v>
      </c>
      <c r="Y672" s="3994">
        <v>274.68</v>
      </c>
      <c r="Z672" s="3993">
        <v>295.56</v>
      </c>
      <c r="AA672" s="3993">
        <v>307.8</v>
      </c>
      <c r="AB672" s="3995">
        <v>283.32</v>
      </c>
      <c r="AC672" s="1423">
        <f>SUM(E672:AB672)</f>
        <v>7046.2800000000016</v>
      </c>
      <c r="AD672" s="1095"/>
      <c r="AE672" s="39"/>
    </row>
    <row r="673" spans="1:31" s="7" customFormat="1" ht="12.75" customHeight="1">
      <c r="A673" s="5270"/>
      <c r="B673" s="5273"/>
      <c r="C673" s="1780" t="s">
        <v>501</v>
      </c>
      <c r="D673" s="1332" t="s">
        <v>109</v>
      </c>
      <c r="E673" s="3971">
        <v>71.28</v>
      </c>
      <c r="F673" s="3972">
        <v>64.8</v>
      </c>
      <c r="G673" s="3972">
        <v>64.44</v>
      </c>
      <c r="H673" s="3974">
        <v>65.16</v>
      </c>
      <c r="I673" s="3972">
        <v>63</v>
      </c>
      <c r="J673" s="3972">
        <v>63.72</v>
      </c>
      <c r="K673" s="3972">
        <v>65.16</v>
      </c>
      <c r="L673" s="3972">
        <v>60.84</v>
      </c>
      <c r="M673" s="3972">
        <v>62.64</v>
      </c>
      <c r="N673" s="3974">
        <v>59.76</v>
      </c>
      <c r="O673" s="3972">
        <v>62.28</v>
      </c>
      <c r="P673" s="3972">
        <v>64.08</v>
      </c>
      <c r="Q673" s="3972">
        <v>59.76</v>
      </c>
      <c r="R673" s="3972">
        <v>64.44</v>
      </c>
      <c r="S673" s="3972">
        <v>67.680000000000007</v>
      </c>
      <c r="T673" s="3972">
        <v>70.2</v>
      </c>
      <c r="U673" s="3972">
        <v>65.88</v>
      </c>
      <c r="V673" s="3972">
        <v>65.88</v>
      </c>
      <c r="W673" s="3972">
        <v>64.8</v>
      </c>
      <c r="X673" s="3972">
        <v>64.08</v>
      </c>
      <c r="Y673" s="3974">
        <v>65.88</v>
      </c>
      <c r="Z673" s="3972">
        <v>68.040000000000006</v>
      </c>
      <c r="AA673" s="3972">
        <v>68.040000000000006</v>
      </c>
      <c r="AB673" s="4060">
        <v>66.239999999999995</v>
      </c>
      <c r="AC673" s="1424">
        <f>SUM(E673:AB673)</f>
        <v>1558.0799999999997</v>
      </c>
      <c r="AD673" s="1095"/>
      <c r="AE673" s="39"/>
    </row>
    <row r="674" spans="1:31" s="7" customFormat="1" ht="12.75" customHeight="1">
      <c r="A674" s="5275"/>
      <c r="B674" s="5277"/>
      <c r="C674" s="1817" t="s">
        <v>315</v>
      </c>
      <c r="D674" s="764" t="s">
        <v>340</v>
      </c>
      <c r="E674" s="428">
        <v>402.71837305988413</v>
      </c>
      <c r="F674" s="429">
        <v>364.01412060523148</v>
      </c>
      <c r="G674" s="429">
        <v>367.13946559856515</v>
      </c>
      <c r="H674" s="1060">
        <v>365.14099194694643</v>
      </c>
      <c r="I674" s="429">
        <v>354.1289460069595</v>
      </c>
      <c r="J674" s="429">
        <v>351.42509642881231</v>
      </c>
      <c r="K674" s="429">
        <v>349.92037037017434</v>
      </c>
      <c r="L674" s="429">
        <v>317.64099735393097</v>
      </c>
      <c r="M674" s="429">
        <v>297.19629876564744</v>
      </c>
      <c r="N674" s="1060">
        <v>276.53436965411731</v>
      </c>
      <c r="O674" s="429">
        <v>265.87724385512951</v>
      </c>
      <c r="P674" s="429">
        <v>274.34858118823945</v>
      </c>
      <c r="Q674" s="429">
        <v>261.44155752290033</v>
      </c>
      <c r="R674" s="429">
        <v>253.48755235711278</v>
      </c>
      <c r="S674" s="429">
        <v>251.20881513195351</v>
      </c>
      <c r="T674" s="429">
        <v>269.928230461358</v>
      </c>
      <c r="U674" s="429">
        <v>244.13680754855463</v>
      </c>
      <c r="V674" s="429">
        <v>251.77206834754327</v>
      </c>
      <c r="W674" s="429">
        <v>260.54675127508307</v>
      </c>
      <c r="X674" s="429">
        <v>249.91494553147476</v>
      </c>
      <c r="Y674" s="1060">
        <v>282.46995734059931</v>
      </c>
      <c r="Z674" s="429">
        <v>303.29054584671775</v>
      </c>
      <c r="AA674" s="429">
        <v>315.23052136492117</v>
      </c>
      <c r="AB674" s="430">
        <v>290.96040967801787</v>
      </c>
      <c r="AC674" s="1425"/>
      <c r="AD674" s="1095"/>
      <c r="AE674" s="39"/>
    </row>
    <row r="675" spans="1:31" s="7" customFormat="1" ht="12.75" customHeight="1">
      <c r="A675" s="5275"/>
      <c r="B675" s="5277"/>
      <c r="C675" s="2441" t="s">
        <v>315</v>
      </c>
      <c r="D675" s="1332" t="s">
        <v>110</v>
      </c>
      <c r="E675" s="2260">
        <v>36.329618920895662</v>
      </c>
      <c r="F675" s="2261">
        <v>32.838070393789891</v>
      </c>
      <c r="G675" s="2261">
        <v>33.12001082710421</v>
      </c>
      <c r="H675" s="2262">
        <v>32.939726561365077</v>
      </c>
      <c r="I675" s="2261">
        <v>32.453403540469289</v>
      </c>
      <c r="J675" s="2261">
        <v>32.205614924311902</v>
      </c>
      <c r="K675" s="2261">
        <v>32.067717464786305</v>
      </c>
      <c r="L675" s="2261">
        <v>29.109542115548138</v>
      </c>
      <c r="M675" s="2261">
        <v>27.235930649921748</v>
      </c>
      <c r="N675" s="2262">
        <v>25.342411549204463</v>
      </c>
      <c r="O675" s="2261">
        <v>24.365761636691239</v>
      </c>
      <c r="P675" s="2261">
        <v>25.142099555686023</v>
      </c>
      <c r="Q675" s="2261">
        <v>23.959262478285957</v>
      </c>
      <c r="R675" s="2261">
        <v>23.230334379301336</v>
      </c>
      <c r="S675" s="2261">
        <v>23.021504291942907</v>
      </c>
      <c r="T675" s="2261">
        <v>24.737005796626093</v>
      </c>
      <c r="U675" s="2261">
        <v>22.373405009087918</v>
      </c>
      <c r="V675" s="2263">
        <v>23.073122449981422</v>
      </c>
      <c r="W675" s="2261">
        <v>23.877259838912966</v>
      </c>
      <c r="X675" s="2261">
        <v>22.902930329699622</v>
      </c>
      <c r="Y675" s="2262">
        <v>25.886366017234465</v>
      </c>
      <c r="Z675" s="2261">
        <v>27.794425124963656</v>
      </c>
      <c r="AA675" s="2261">
        <v>28.888639105844973</v>
      </c>
      <c r="AB675" s="2264">
        <v>26.664455690655146</v>
      </c>
      <c r="AC675" s="1425"/>
      <c r="AD675" s="1095"/>
      <c r="AE675" s="39"/>
    </row>
    <row r="676" spans="1:31" s="34" customFormat="1" ht="12.75" customHeight="1" thickBot="1">
      <c r="A676" s="5275"/>
      <c r="B676" s="5277"/>
      <c r="C676" s="1773" t="s">
        <v>315</v>
      </c>
      <c r="D676" s="1361" t="s">
        <v>111</v>
      </c>
      <c r="E676" s="1117">
        <v>0.17983651226158037</v>
      </c>
      <c r="F676" s="1118">
        <v>0.18090452261306533</v>
      </c>
      <c r="G676" s="1118">
        <v>0.17828685258964144</v>
      </c>
      <c r="H676" s="1203">
        <v>0.18136272545090182</v>
      </c>
      <c r="I676" s="1118">
        <v>0.18078512396694213</v>
      </c>
      <c r="J676" s="1118">
        <v>0.18437499999999998</v>
      </c>
      <c r="K676" s="1118">
        <v>0.1895287958115183</v>
      </c>
      <c r="L676" s="1118">
        <v>0.19515011547344113</v>
      </c>
      <c r="M676" s="1118">
        <v>0.21561338289962828</v>
      </c>
      <c r="N676" s="1203">
        <v>0.22133333333333333</v>
      </c>
      <c r="O676" s="1118">
        <v>0.24094707520891365</v>
      </c>
      <c r="P676" s="1118">
        <v>0.24021592442645073</v>
      </c>
      <c r="Q676" s="1118">
        <v>0.23479490806223477</v>
      </c>
      <c r="R676" s="1118">
        <v>0.26284875183553597</v>
      </c>
      <c r="S676" s="1118">
        <v>0.27976190476190482</v>
      </c>
      <c r="T676" s="1118">
        <v>0.26933701657458564</v>
      </c>
      <c r="U676" s="1118">
        <v>0.28024502297090348</v>
      </c>
      <c r="V676" s="1119">
        <v>0.27111111111111108</v>
      </c>
      <c r="W676" s="1118">
        <v>0.25677603423680456</v>
      </c>
      <c r="X676" s="1118">
        <v>0.26527570789865873</v>
      </c>
      <c r="Y676" s="1203">
        <v>0.23984272608125817</v>
      </c>
      <c r="Z676" s="1118">
        <v>0.23020706455542023</v>
      </c>
      <c r="AA676" s="1118">
        <v>0.22105263157894739</v>
      </c>
      <c r="AB676" s="1179">
        <v>0.23379923761118168</v>
      </c>
      <c r="AC676" s="1481">
        <f t="shared" ref="AC676" si="91">AC673/AC672</f>
        <v>0.22112093189597906</v>
      </c>
      <c r="AD676" s="1105"/>
      <c r="AE676" s="39"/>
    </row>
    <row r="677" spans="1:31" s="7" customFormat="1" ht="12.75" customHeight="1">
      <c r="A677" s="5269" t="s">
        <v>339</v>
      </c>
      <c r="B677" s="5272" t="s">
        <v>285</v>
      </c>
      <c r="C677" s="1770" t="s">
        <v>501</v>
      </c>
      <c r="D677" s="1330" t="s">
        <v>108</v>
      </c>
      <c r="E677" s="3966">
        <v>19.079999999999998</v>
      </c>
      <c r="F677" s="3967">
        <v>17.760000000000002</v>
      </c>
      <c r="G677" s="3967">
        <v>18.48</v>
      </c>
      <c r="H677" s="3969">
        <v>18.84</v>
      </c>
      <c r="I677" s="3967">
        <v>18.54</v>
      </c>
      <c r="J677" s="3967">
        <v>17.22</v>
      </c>
      <c r="K677" s="3967">
        <v>16.38</v>
      </c>
      <c r="L677" s="3967">
        <v>20.16</v>
      </c>
      <c r="M677" s="3967">
        <v>21.6</v>
      </c>
      <c r="N677" s="3969">
        <v>25.26</v>
      </c>
      <c r="O677" s="3967">
        <v>21.36</v>
      </c>
      <c r="P677" s="3967">
        <v>21.9</v>
      </c>
      <c r="Q677" s="3967">
        <v>24.3</v>
      </c>
      <c r="R677" s="3967">
        <v>24.9</v>
      </c>
      <c r="S677" s="3967">
        <v>19.86</v>
      </c>
      <c r="T677" s="3967">
        <v>20.16</v>
      </c>
      <c r="U677" s="3967">
        <v>17.46</v>
      </c>
      <c r="V677" s="3967">
        <v>13.02</v>
      </c>
      <c r="W677" s="3967">
        <v>13.08</v>
      </c>
      <c r="X677" s="3967">
        <v>14.58</v>
      </c>
      <c r="Y677" s="3969">
        <v>18.66</v>
      </c>
      <c r="Z677" s="3967">
        <v>15.84</v>
      </c>
      <c r="AA677" s="3967">
        <v>14.58</v>
      </c>
      <c r="AB677" s="4059">
        <v>12.6</v>
      </c>
      <c r="AC677" s="1423">
        <f>SUM(E677:AB677)</f>
        <v>445.61999999999995</v>
      </c>
      <c r="AD677" s="1095"/>
      <c r="AE677" s="39"/>
    </row>
    <row r="678" spans="1:31" s="7" customFormat="1" ht="12.75" customHeight="1">
      <c r="A678" s="5270"/>
      <c r="B678" s="5273"/>
      <c r="C678" s="1780" t="s">
        <v>501</v>
      </c>
      <c r="D678" s="1332" t="s">
        <v>109</v>
      </c>
      <c r="E678" s="3971">
        <v>6.96</v>
      </c>
      <c r="F678" s="3972">
        <v>6.9</v>
      </c>
      <c r="G678" s="3972">
        <v>6.78</v>
      </c>
      <c r="H678" s="3974">
        <v>7.02</v>
      </c>
      <c r="I678" s="3972">
        <v>6.84</v>
      </c>
      <c r="J678" s="3972">
        <v>7.14</v>
      </c>
      <c r="K678" s="3972">
        <v>6.9</v>
      </c>
      <c r="L678" s="3972">
        <v>6.9</v>
      </c>
      <c r="M678" s="3972">
        <v>9.7799999999999994</v>
      </c>
      <c r="N678" s="3974">
        <v>14.46</v>
      </c>
      <c r="O678" s="3972">
        <v>11.76</v>
      </c>
      <c r="P678" s="3972">
        <v>13.68</v>
      </c>
      <c r="Q678" s="3972">
        <v>8.52</v>
      </c>
      <c r="R678" s="3972">
        <v>14.94</v>
      </c>
      <c r="S678" s="3972">
        <v>8.2799999999999994</v>
      </c>
      <c r="T678" s="3972">
        <v>8.16</v>
      </c>
      <c r="U678" s="3972">
        <v>9.9</v>
      </c>
      <c r="V678" s="3972">
        <v>8.52</v>
      </c>
      <c r="W678" s="3972">
        <v>8.64</v>
      </c>
      <c r="X678" s="3972">
        <v>6.72</v>
      </c>
      <c r="Y678" s="3974">
        <v>6.96</v>
      </c>
      <c r="Z678" s="3972">
        <v>6.12</v>
      </c>
      <c r="AA678" s="3972">
        <v>6.48</v>
      </c>
      <c r="AB678" s="4060">
        <v>6.84</v>
      </c>
      <c r="AC678" s="1424">
        <f>SUM(E678:AB678)</f>
        <v>205.20000000000005</v>
      </c>
      <c r="AD678" s="1095"/>
      <c r="AE678" s="39"/>
    </row>
    <row r="679" spans="1:31" s="7" customFormat="1" ht="12.75" customHeight="1">
      <c r="A679" s="5275"/>
      <c r="B679" s="5277"/>
      <c r="C679" s="1817" t="s">
        <v>315</v>
      </c>
      <c r="D679" s="764" t="s">
        <v>340</v>
      </c>
      <c r="E679" s="428">
        <v>20.309800589863013</v>
      </c>
      <c r="F679" s="429">
        <v>19.053283181646151</v>
      </c>
      <c r="G679" s="429">
        <v>19.68448119712582</v>
      </c>
      <c r="H679" s="1060">
        <v>20.105372416346832</v>
      </c>
      <c r="I679" s="429">
        <v>19.76150803962086</v>
      </c>
      <c r="J679" s="429">
        <v>18.641566457784602</v>
      </c>
      <c r="K679" s="429">
        <v>17.773980983448812</v>
      </c>
      <c r="L679" s="429">
        <v>21.308111131679411</v>
      </c>
      <c r="M679" s="429">
        <v>23.71093418657308</v>
      </c>
      <c r="N679" s="1060">
        <v>29.105999381570804</v>
      </c>
      <c r="O679" s="429">
        <v>24.383338573706432</v>
      </c>
      <c r="P679" s="429">
        <v>25.821549140204581</v>
      </c>
      <c r="Q679" s="429">
        <v>25.750347570469803</v>
      </c>
      <c r="R679" s="429">
        <v>29.038140436329591</v>
      </c>
      <c r="S679" s="429">
        <v>21.516923571923567</v>
      </c>
      <c r="T679" s="429">
        <v>21.748820657681648</v>
      </c>
      <c r="U679" s="429">
        <v>20.071412506348427</v>
      </c>
      <c r="V679" s="429">
        <v>15.559910025446804</v>
      </c>
      <c r="W679" s="429">
        <v>15.675968869578684</v>
      </c>
      <c r="X679" s="429">
        <v>16.054120966281523</v>
      </c>
      <c r="Y679" s="1060">
        <v>19.915752559218042</v>
      </c>
      <c r="Z679" s="429">
        <v>16.981166037701886</v>
      </c>
      <c r="AA679" s="429">
        <v>15.95514963890969</v>
      </c>
      <c r="AB679" s="430">
        <v>14.336861581252711</v>
      </c>
      <c r="AC679" s="1425"/>
      <c r="AD679" s="1095"/>
      <c r="AE679" s="39"/>
    </row>
    <row r="680" spans="1:31" s="7" customFormat="1" ht="12.75" customHeight="1">
      <c r="A680" s="5275"/>
      <c r="B680" s="5277"/>
      <c r="C680" s="2441" t="s">
        <v>315</v>
      </c>
      <c r="D680" s="1332" t="s">
        <v>110</v>
      </c>
      <c r="E680" s="2260">
        <v>1.8321670058976609</v>
      </c>
      <c r="F680" s="2261">
        <v>1.7188153396671211</v>
      </c>
      <c r="G680" s="2261">
        <v>1.7757563309404247</v>
      </c>
      <c r="H680" s="2262">
        <v>1.8137253401149249</v>
      </c>
      <c r="I680" s="2261">
        <v>1.8110019025822315</v>
      </c>
      <c r="J680" s="2261">
        <v>1.7083672083362285</v>
      </c>
      <c r="K680" s="2261">
        <v>1.6288591595818194</v>
      </c>
      <c r="L680" s="2261">
        <v>1.9527370948885032</v>
      </c>
      <c r="M680" s="2261">
        <v>2.1729387675167411</v>
      </c>
      <c r="N680" s="2262">
        <v>2.6673581869814265</v>
      </c>
      <c r="O680" s="2261">
        <v>2.2345598554398722</v>
      </c>
      <c r="P680" s="2261">
        <v>2.3663616423794074</v>
      </c>
      <c r="Q680" s="2261">
        <v>2.3598365240535188</v>
      </c>
      <c r="R680" s="2261">
        <v>2.6611393964573091</v>
      </c>
      <c r="S680" s="2261">
        <v>1.9718732724416945</v>
      </c>
      <c r="T680" s="2261">
        <v>1.9931249938522848</v>
      </c>
      <c r="U680" s="2261">
        <v>1.839402446596236</v>
      </c>
      <c r="V680" s="2263">
        <v>1.4259552764695349</v>
      </c>
      <c r="W680" s="2261">
        <v>1.4365912455014995</v>
      </c>
      <c r="X680" s="2261">
        <v>1.4712462002357862</v>
      </c>
      <c r="Y680" s="2262">
        <v>1.8251373176473835</v>
      </c>
      <c r="Z680" s="2261">
        <v>1.5562032988922088</v>
      </c>
      <c r="AA680" s="2261">
        <v>1.4621761807913127</v>
      </c>
      <c r="AB680" s="2264">
        <v>1.3138715703604218</v>
      </c>
      <c r="AC680" s="222"/>
      <c r="AD680" s="1095"/>
      <c r="AE680" s="39"/>
    </row>
    <row r="681" spans="1:31" s="34" customFormat="1" ht="12.75" customHeight="1" thickBot="1">
      <c r="A681" s="5275"/>
      <c r="B681" s="5277"/>
      <c r="C681" s="1773" t="s">
        <v>315</v>
      </c>
      <c r="D681" s="1335" t="s">
        <v>111</v>
      </c>
      <c r="E681" s="1101">
        <v>0.36477987421383651</v>
      </c>
      <c r="F681" s="1102">
        <v>0.38851351351351349</v>
      </c>
      <c r="G681" s="1102">
        <v>0.36688311688311687</v>
      </c>
      <c r="H681" s="1200">
        <v>0.37261146496815284</v>
      </c>
      <c r="I681" s="1102">
        <v>0.36893203883495146</v>
      </c>
      <c r="J681" s="1102">
        <v>0.41463414634146345</v>
      </c>
      <c r="K681" s="1102">
        <v>0.4212454212454213</v>
      </c>
      <c r="L681" s="1102">
        <v>0.34226190476190477</v>
      </c>
      <c r="M681" s="1102">
        <v>0.45277777777777772</v>
      </c>
      <c r="N681" s="1200">
        <v>0.57244655581947745</v>
      </c>
      <c r="O681" s="1102">
        <v>0.550561797752809</v>
      </c>
      <c r="P681" s="1102">
        <v>0.62465753424657533</v>
      </c>
      <c r="Q681" s="1102">
        <v>0.35061728395061725</v>
      </c>
      <c r="R681" s="1102">
        <v>0.6</v>
      </c>
      <c r="S681" s="1102">
        <v>0.41691842900302112</v>
      </c>
      <c r="T681" s="1102">
        <v>0.40476190476190477</v>
      </c>
      <c r="U681" s="1102">
        <v>0.5670103092783505</v>
      </c>
      <c r="V681" s="1108">
        <v>0.65437788018433174</v>
      </c>
      <c r="W681" s="1102">
        <v>0.66055045871559637</v>
      </c>
      <c r="X681" s="1102">
        <v>0.46090534979423864</v>
      </c>
      <c r="Y681" s="1200">
        <v>0.37299035369774919</v>
      </c>
      <c r="Z681" s="1102">
        <v>0.38636363636363635</v>
      </c>
      <c r="AA681" s="1102">
        <v>0.44444444444444448</v>
      </c>
      <c r="AB681" s="1103">
        <v>0.54285714285714282</v>
      </c>
      <c r="AC681" s="1481">
        <f>AC678/AC677</f>
        <v>0.4604820250437594</v>
      </c>
      <c r="AD681" s="1105"/>
      <c r="AE681" s="39"/>
    </row>
    <row r="682" spans="1:31" s="7" customFormat="1" ht="12.75" customHeight="1">
      <c r="A682" s="5269" t="s">
        <v>129</v>
      </c>
      <c r="B682" s="5272" t="s">
        <v>17</v>
      </c>
      <c r="C682" s="1770" t="s">
        <v>501</v>
      </c>
      <c r="D682" s="1330" t="s">
        <v>108</v>
      </c>
      <c r="E682" s="4027">
        <v>122.88</v>
      </c>
      <c r="F682" s="4028">
        <v>123.12</v>
      </c>
      <c r="G682" s="4028">
        <v>119.76</v>
      </c>
      <c r="H682" s="4030">
        <v>118.32</v>
      </c>
      <c r="I682" s="4028">
        <v>116.88</v>
      </c>
      <c r="J682" s="4028">
        <v>114.24</v>
      </c>
      <c r="K682" s="4028">
        <v>110.64</v>
      </c>
      <c r="L682" s="4028">
        <v>95.76</v>
      </c>
      <c r="M682" s="4028">
        <v>90.48</v>
      </c>
      <c r="N682" s="4030">
        <v>76.8</v>
      </c>
      <c r="O682" s="4028">
        <v>75.599999999999994</v>
      </c>
      <c r="P682" s="4028">
        <v>73.44</v>
      </c>
      <c r="Q682" s="4028">
        <v>86.4</v>
      </c>
      <c r="R682" s="4028">
        <v>78.239999999999995</v>
      </c>
      <c r="S682" s="4028">
        <v>76.08</v>
      </c>
      <c r="T682" s="4028">
        <v>71.760000000000005</v>
      </c>
      <c r="U682" s="4028">
        <v>66.72</v>
      </c>
      <c r="V682" s="4028">
        <v>68.88</v>
      </c>
      <c r="W682" s="4028">
        <v>70.319999999999993</v>
      </c>
      <c r="X682" s="4028">
        <v>78</v>
      </c>
      <c r="Y682" s="4030">
        <v>88.32</v>
      </c>
      <c r="Z682" s="4028">
        <v>90.96</v>
      </c>
      <c r="AA682" s="4028">
        <v>97.68</v>
      </c>
      <c r="AB682" s="4031">
        <v>97.92</v>
      </c>
      <c r="AC682" s="1477">
        <f>SUM(E682:AB682)</f>
        <v>2209.1999999999998</v>
      </c>
      <c r="AD682" s="1095"/>
      <c r="AE682" s="39"/>
    </row>
    <row r="683" spans="1:31" s="7" customFormat="1" ht="12.75" customHeight="1">
      <c r="A683" s="5270"/>
      <c r="B683" s="5273"/>
      <c r="C683" s="1780" t="s">
        <v>501</v>
      </c>
      <c r="D683" s="1332" t="s">
        <v>109</v>
      </c>
      <c r="E683" s="4023">
        <v>56.64</v>
      </c>
      <c r="F683" s="4024">
        <v>55.92</v>
      </c>
      <c r="G683" s="4024">
        <v>55.92</v>
      </c>
      <c r="H683" s="4025">
        <v>55.92</v>
      </c>
      <c r="I683" s="4024">
        <v>55.44</v>
      </c>
      <c r="J683" s="4024">
        <v>55.44</v>
      </c>
      <c r="K683" s="4024">
        <v>56.88</v>
      </c>
      <c r="L683" s="4024">
        <v>52.8</v>
      </c>
      <c r="M683" s="4024">
        <v>53.76</v>
      </c>
      <c r="N683" s="4025">
        <v>51.84</v>
      </c>
      <c r="O683" s="4024">
        <v>52.08</v>
      </c>
      <c r="P683" s="4024">
        <v>51.12</v>
      </c>
      <c r="Q683" s="4024">
        <v>54.24</v>
      </c>
      <c r="R683" s="4024">
        <v>52.32</v>
      </c>
      <c r="S683" s="4024">
        <v>52.32</v>
      </c>
      <c r="T683" s="4024">
        <v>51.84</v>
      </c>
      <c r="U683" s="4024">
        <v>52.56</v>
      </c>
      <c r="V683" s="4024">
        <v>53.52</v>
      </c>
      <c r="W683" s="4024">
        <v>53.28</v>
      </c>
      <c r="X683" s="4024">
        <v>54.48</v>
      </c>
      <c r="Y683" s="4025">
        <v>56.4</v>
      </c>
      <c r="Z683" s="4024">
        <v>56.16</v>
      </c>
      <c r="AA683" s="4024">
        <v>55.92</v>
      </c>
      <c r="AB683" s="4026">
        <v>58.56</v>
      </c>
      <c r="AC683" s="1478">
        <f>SUM(E683:AB683)</f>
        <v>1305.3600000000004</v>
      </c>
      <c r="AD683" s="1095"/>
      <c r="AE683" s="39"/>
    </row>
    <row r="684" spans="1:31" s="7" customFormat="1" ht="12.75" customHeight="1">
      <c r="A684" s="5275"/>
      <c r="B684" s="5277"/>
      <c r="C684" s="1817" t="s">
        <v>315</v>
      </c>
      <c r="D684" s="764" t="s">
        <v>340</v>
      </c>
      <c r="E684" s="428">
        <v>135.30552095165962</v>
      </c>
      <c r="F684" s="429">
        <v>135.22418718557711</v>
      </c>
      <c r="G684" s="429">
        <v>132.17225124813453</v>
      </c>
      <c r="H684" s="1060">
        <v>130.86889928474221</v>
      </c>
      <c r="I684" s="429">
        <v>129.36200369505721</v>
      </c>
      <c r="J684" s="429">
        <v>126.98177507028322</v>
      </c>
      <c r="K684" s="429">
        <v>124.40475875142397</v>
      </c>
      <c r="L684" s="429">
        <v>109.35180656943899</v>
      </c>
      <c r="M684" s="429">
        <v>105.24622558552872</v>
      </c>
      <c r="N684" s="1060">
        <v>92.658650972264851</v>
      </c>
      <c r="O684" s="429">
        <v>91.80243134035176</v>
      </c>
      <c r="P684" s="429">
        <v>89.480098345945052</v>
      </c>
      <c r="Q684" s="429">
        <v>102.01439898367289</v>
      </c>
      <c r="R684" s="429">
        <v>94.121623445412368</v>
      </c>
      <c r="S684" s="429">
        <v>92.333898433890468</v>
      </c>
      <c r="T684" s="429">
        <v>88.526172401160551</v>
      </c>
      <c r="U684" s="429">
        <v>84.935928793414632</v>
      </c>
      <c r="V684" s="429">
        <v>87.228692527172498</v>
      </c>
      <c r="W684" s="429">
        <v>88.225057665042073</v>
      </c>
      <c r="X684" s="429">
        <v>95.142369110717439</v>
      </c>
      <c r="Y684" s="1060">
        <v>104.79209130463997</v>
      </c>
      <c r="Z684" s="429">
        <v>106.90026753942199</v>
      </c>
      <c r="AA684" s="429">
        <v>112.55411498474857</v>
      </c>
      <c r="AB684" s="498">
        <v>114.09469751044524</v>
      </c>
      <c r="AC684" s="1479"/>
      <c r="AD684" s="1095"/>
      <c r="AE684" s="39"/>
    </row>
    <row r="685" spans="1:31" s="7" customFormat="1" ht="12.75" customHeight="1">
      <c r="A685" s="5275"/>
      <c r="B685" s="5277"/>
      <c r="C685" s="2441" t="s">
        <v>315</v>
      </c>
      <c r="D685" s="1332" t="s">
        <v>110</v>
      </c>
      <c r="E685" s="2260">
        <v>12.206043585044254</v>
      </c>
      <c r="F685" s="2261">
        <v>12.198706386334576</v>
      </c>
      <c r="G685" s="2261">
        <v>11.92338825586083</v>
      </c>
      <c r="H685" s="2262">
        <v>11.805811598530616</v>
      </c>
      <c r="I685" s="2261">
        <v>11.855109151785816</v>
      </c>
      <c r="J685" s="2261">
        <v>11.636978098254687</v>
      </c>
      <c r="K685" s="2261">
        <v>11.400812849778585</v>
      </c>
      <c r="L685" s="2261">
        <v>10.021316660196428</v>
      </c>
      <c r="M685" s="2261">
        <v>9.6450693131741403</v>
      </c>
      <c r="N685" s="2262">
        <v>8.4915074732674114</v>
      </c>
      <c r="O685" s="2261">
        <v>8.4130410232721005</v>
      </c>
      <c r="P685" s="2261">
        <v>8.200215693197709</v>
      </c>
      <c r="Q685" s="2261">
        <v>9.3488953514986406</v>
      </c>
      <c r="R685" s="2261">
        <v>8.6255785131386382</v>
      </c>
      <c r="S685" s="2261">
        <v>8.4617462089101956</v>
      </c>
      <c r="T685" s="2261">
        <v>8.1127951533551226</v>
      </c>
      <c r="U685" s="2261">
        <v>7.7837748178966395</v>
      </c>
      <c r="V685" s="2263">
        <v>7.9938903351781176</v>
      </c>
      <c r="W685" s="2261">
        <v>8.0852001257432224</v>
      </c>
      <c r="X685" s="2261">
        <v>8.7191226059383258</v>
      </c>
      <c r="Y685" s="2262">
        <v>9.6034511307424975</v>
      </c>
      <c r="Z685" s="2261">
        <v>9.7966505143378253</v>
      </c>
      <c r="AA685" s="2261">
        <v>10.314785489657886</v>
      </c>
      <c r="AB685" s="2265">
        <v>10.455968939803887</v>
      </c>
      <c r="AC685" s="1398"/>
      <c r="AD685" s="1095"/>
      <c r="AE685" s="39"/>
    </row>
    <row r="686" spans="1:31" s="34" customFormat="1" ht="12.75" customHeight="1" thickBot="1">
      <c r="A686" s="5275"/>
      <c r="B686" s="5277"/>
      <c r="C686" s="1773" t="s">
        <v>315</v>
      </c>
      <c r="D686" s="1361" t="s">
        <v>111</v>
      </c>
      <c r="E686" s="1101">
        <v>0.4609375</v>
      </c>
      <c r="F686" s="1102">
        <v>0.45419103313840153</v>
      </c>
      <c r="G686" s="1102">
        <v>0.46693386773547091</v>
      </c>
      <c r="H686" s="1200">
        <v>0.47261663286004063</v>
      </c>
      <c r="I686" s="1102">
        <v>0.47433264887063653</v>
      </c>
      <c r="J686" s="1102">
        <v>0.48529411764705882</v>
      </c>
      <c r="K686" s="1102">
        <v>0.51409978308026028</v>
      </c>
      <c r="L686" s="1102">
        <v>0.55137844611528819</v>
      </c>
      <c r="M686" s="1102">
        <v>0.59416445623342173</v>
      </c>
      <c r="N686" s="1200">
        <v>0.67500000000000004</v>
      </c>
      <c r="O686" s="1102">
        <v>0.68888888888888888</v>
      </c>
      <c r="P686" s="1102">
        <v>0.69607843137254899</v>
      </c>
      <c r="Q686" s="1102">
        <v>0.62777777777777777</v>
      </c>
      <c r="R686" s="1102">
        <v>0.66871165644171782</v>
      </c>
      <c r="S686" s="1102">
        <v>0.68769716088328081</v>
      </c>
      <c r="T686" s="1102">
        <v>0.72240802675585281</v>
      </c>
      <c r="U686" s="1102">
        <v>0.78776978417266197</v>
      </c>
      <c r="V686" s="1108">
        <v>0.77700348432055755</v>
      </c>
      <c r="W686" s="1102">
        <v>0.75767918088737207</v>
      </c>
      <c r="X686" s="1102">
        <v>0.69846153846153847</v>
      </c>
      <c r="Y686" s="1200">
        <v>0.63858695652173914</v>
      </c>
      <c r="Z686" s="1102">
        <v>0.61741424802110823</v>
      </c>
      <c r="AA686" s="1102">
        <v>0.5724815724815725</v>
      </c>
      <c r="AB686" s="1113">
        <v>0.59803921568627449</v>
      </c>
      <c r="AC686" s="1373">
        <f t="shared" ref="AC686" si="92">AC683/AC682</f>
        <v>0.59087452471482915</v>
      </c>
      <c r="AD686" s="1105"/>
      <c r="AE686" s="39"/>
    </row>
    <row r="687" spans="1:31" s="7" customFormat="1" ht="12.75" customHeight="1">
      <c r="A687" s="5269" t="s">
        <v>123</v>
      </c>
      <c r="B687" s="5387" t="s">
        <v>275</v>
      </c>
      <c r="C687" s="1770"/>
      <c r="D687" s="1288" t="s">
        <v>108</v>
      </c>
      <c r="E687" s="1483"/>
      <c r="F687" s="1167"/>
      <c r="G687" s="1167"/>
      <c r="H687" s="1217"/>
      <c r="I687" s="1167"/>
      <c r="J687" s="1167"/>
      <c r="K687" s="1167"/>
      <c r="L687" s="1167"/>
      <c r="M687" s="1167"/>
      <c r="N687" s="1217"/>
      <c r="O687" s="1167"/>
      <c r="P687" s="1167"/>
      <c r="Q687" s="1167"/>
      <c r="R687" s="1167"/>
      <c r="S687" s="1167"/>
      <c r="T687" s="1167"/>
      <c r="U687" s="1167"/>
      <c r="V687" s="1167"/>
      <c r="W687" s="1167"/>
      <c r="X687" s="1167"/>
      <c r="Y687" s="1217"/>
      <c r="Z687" s="1167"/>
      <c r="AA687" s="1167"/>
      <c r="AB687" s="2018"/>
      <c r="AC687" s="1396"/>
      <c r="AD687" s="1095"/>
      <c r="AE687" s="39"/>
    </row>
    <row r="688" spans="1:31" s="7" customFormat="1" ht="12.75" customHeight="1">
      <c r="A688" s="5270"/>
      <c r="B688" s="5388"/>
      <c r="C688" s="1780"/>
      <c r="D688" s="1291" t="s">
        <v>109</v>
      </c>
      <c r="E688" s="1484"/>
      <c r="F688" s="1165"/>
      <c r="G688" s="1165"/>
      <c r="H688" s="1216"/>
      <c r="I688" s="1165"/>
      <c r="J688" s="1165"/>
      <c r="K688" s="1165"/>
      <c r="L688" s="1165"/>
      <c r="M688" s="1165"/>
      <c r="N688" s="1216"/>
      <c r="O688" s="1165"/>
      <c r="P688" s="1165"/>
      <c r="Q688" s="1165"/>
      <c r="R688" s="1165"/>
      <c r="S688" s="1165"/>
      <c r="T688" s="1165"/>
      <c r="U688" s="1165"/>
      <c r="V688" s="1165"/>
      <c r="W688" s="1165"/>
      <c r="X688" s="1165"/>
      <c r="Y688" s="1216"/>
      <c r="Z688" s="1165"/>
      <c r="AA688" s="1165"/>
      <c r="AB688" s="2019"/>
      <c r="AC688" s="1397"/>
      <c r="AD688" s="1095"/>
      <c r="AE688" s="39"/>
    </row>
    <row r="689" spans="1:31" s="7" customFormat="1" ht="12.75" customHeight="1" thickBot="1">
      <c r="A689" s="5275"/>
      <c r="B689" s="5389"/>
      <c r="C689" s="1773"/>
      <c r="D689" s="1296" t="s">
        <v>111</v>
      </c>
      <c r="E689" s="1371"/>
      <c r="F689" s="1145"/>
      <c r="G689" s="1145"/>
      <c r="H689" s="1210"/>
      <c r="I689" s="1145"/>
      <c r="J689" s="1145"/>
      <c r="K689" s="1145"/>
      <c r="L689" s="1145"/>
      <c r="M689" s="1145"/>
      <c r="N689" s="1210"/>
      <c r="O689" s="1145"/>
      <c r="P689" s="1145"/>
      <c r="Q689" s="1145"/>
      <c r="R689" s="1145"/>
      <c r="S689" s="1145"/>
      <c r="T689" s="1145"/>
      <c r="U689" s="1145"/>
      <c r="V689" s="1146"/>
      <c r="W689" s="1145"/>
      <c r="X689" s="1145"/>
      <c r="Y689" s="1210"/>
      <c r="Z689" s="1145"/>
      <c r="AA689" s="1145"/>
      <c r="AB689" s="1147"/>
      <c r="AC689" s="1398"/>
      <c r="AD689" s="1095"/>
      <c r="AE689" s="39"/>
    </row>
    <row r="690" spans="1:31" s="7" customFormat="1" ht="12.75" customHeight="1">
      <c r="A690" s="5269" t="s">
        <v>159</v>
      </c>
      <c r="B690" s="5272" t="s">
        <v>16</v>
      </c>
      <c r="C690" s="1770" t="s">
        <v>501</v>
      </c>
      <c r="D690" s="1330" t="s">
        <v>108</v>
      </c>
      <c r="E690" s="4019">
        <v>314.39999999999998</v>
      </c>
      <c r="F690" s="4020">
        <v>294.24</v>
      </c>
      <c r="G690" s="4020">
        <v>282.95999999999998</v>
      </c>
      <c r="H690" s="4021">
        <v>281.04000000000002</v>
      </c>
      <c r="I690" s="4020">
        <v>278.16000000000003</v>
      </c>
      <c r="J690" s="4020">
        <v>288.95999999999998</v>
      </c>
      <c r="K690" s="4020">
        <v>313.2</v>
      </c>
      <c r="L690" s="4020">
        <v>302.39999999999998</v>
      </c>
      <c r="M690" s="4020">
        <v>294.95999999999998</v>
      </c>
      <c r="N690" s="4021">
        <v>280.08</v>
      </c>
      <c r="O690" s="4020">
        <v>263.52</v>
      </c>
      <c r="P690" s="4020">
        <v>273.60000000000002</v>
      </c>
      <c r="Q690" s="4020">
        <v>245.76</v>
      </c>
      <c r="R690" s="4020">
        <v>266.64</v>
      </c>
      <c r="S690" s="4020">
        <v>234.24</v>
      </c>
      <c r="T690" s="4020">
        <v>222.24</v>
      </c>
      <c r="U690" s="4020">
        <v>202.56</v>
      </c>
      <c r="V690" s="4020">
        <v>206.4</v>
      </c>
      <c r="W690" s="4020">
        <v>222.48</v>
      </c>
      <c r="X690" s="4020">
        <v>216.24</v>
      </c>
      <c r="Y690" s="4021">
        <v>237.6</v>
      </c>
      <c r="Z690" s="4020">
        <v>254.64</v>
      </c>
      <c r="AA690" s="4020">
        <v>246</v>
      </c>
      <c r="AB690" s="4022">
        <v>231.12</v>
      </c>
      <c r="AC690" s="1477">
        <f>SUM(E690:AB690)</f>
        <v>6253.44</v>
      </c>
      <c r="AD690" s="1095"/>
      <c r="AE690" s="39"/>
    </row>
    <row r="691" spans="1:31" s="36" customFormat="1" ht="12.75" customHeight="1">
      <c r="A691" s="5270"/>
      <c r="B691" s="5273"/>
      <c r="C691" s="1780" t="s">
        <v>501</v>
      </c>
      <c r="D691" s="1480" t="s">
        <v>109</v>
      </c>
      <c r="E691" s="4023">
        <v>71.040000000000006</v>
      </c>
      <c r="F691" s="4024">
        <v>66.72</v>
      </c>
      <c r="G691" s="4024">
        <v>66.72</v>
      </c>
      <c r="H691" s="4025">
        <v>67.2</v>
      </c>
      <c r="I691" s="4024">
        <v>67.44</v>
      </c>
      <c r="J691" s="4024">
        <v>67.92</v>
      </c>
      <c r="K691" s="4024">
        <v>70.8</v>
      </c>
      <c r="L691" s="4024">
        <v>71.28</v>
      </c>
      <c r="M691" s="4024">
        <v>80.400000000000006</v>
      </c>
      <c r="N691" s="4025">
        <v>79.92</v>
      </c>
      <c r="O691" s="4024">
        <v>83.04</v>
      </c>
      <c r="P691" s="4024">
        <v>95.28</v>
      </c>
      <c r="Q691" s="4024">
        <v>78.48</v>
      </c>
      <c r="R691" s="4024">
        <v>98.16</v>
      </c>
      <c r="S691" s="4024">
        <v>82.08</v>
      </c>
      <c r="T691" s="4024">
        <v>76.8</v>
      </c>
      <c r="U691" s="4024">
        <v>72</v>
      </c>
      <c r="V691" s="4024">
        <v>66.48</v>
      </c>
      <c r="W691" s="4024">
        <v>67.44</v>
      </c>
      <c r="X691" s="4024">
        <v>66.72</v>
      </c>
      <c r="Y691" s="4025">
        <v>69.36</v>
      </c>
      <c r="Z691" s="4024">
        <v>70.319999999999993</v>
      </c>
      <c r="AA691" s="4024">
        <v>70.08</v>
      </c>
      <c r="AB691" s="4026">
        <v>68.88</v>
      </c>
      <c r="AC691" s="1478">
        <f>SUM(E691:AB691)</f>
        <v>1774.5599999999995</v>
      </c>
      <c r="AD691" s="1136"/>
      <c r="AE691" s="39"/>
    </row>
    <row r="692" spans="1:31" s="36" customFormat="1" ht="12.75" customHeight="1">
      <c r="A692" s="5275"/>
      <c r="B692" s="5277"/>
      <c r="C692" s="1817" t="s">
        <v>315</v>
      </c>
      <c r="D692" s="764" t="s">
        <v>340</v>
      </c>
      <c r="E692" s="428">
        <v>322.32598654157562</v>
      </c>
      <c r="F692" s="429">
        <v>301.7096882766611</v>
      </c>
      <c r="G692" s="429">
        <v>290.71965877800557</v>
      </c>
      <c r="H692" s="1060">
        <v>288.96249168360936</v>
      </c>
      <c r="I692" s="429">
        <v>286.21869121355445</v>
      </c>
      <c r="J692" s="429">
        <v>296.83498446106381</v>
      </c>
      <c r="K692" s="429">
        <v>321.10260042547145</v>
      </c>
      <c r="L692" s="429">
        <v>310.68730003011063</v>
      </c>
      <c r="M692" s="429">
        <v>305.72137903653385</v>
      </c>
      <c r="N692" s="1060">
        <v>291.25935658790428</v>
      </c>
      <c r="O692" s="429">
        <v>276.29410417162359</v>
      </c>
      <c r="P692" s="429">
        <v>289.7157890070888</v>
      </c>
      <c r="Q692" s="429">
        <v>257.98660430340175</v>
      </c>
      <c r="R692" s="429">
        <v>284.13425559055702</v>
      </c>
      <c r="S692" s="429">
        <v>248.20456079613044</v>
      </c>
      <c r="T692" s="429">
        <v>235.13582798033991</v>
      </c>
      <c r="U692" s="429">
        <v>214.97570467380726</v>
      </c>
      <c r="V692" s="429">
        <v>216.84222467038103</v>
      </c>
      <c r="W692" s="429">
        <v>232.47688917395638</v>
      </c>
      <c r="X692" s="429">
        <v>226.29912947247499</v>
      </c>
      <c r="Y692" s="1060">
        <v>247.51680670209043</v>
      </c>
      <c r="Z692" s="429">
        <v>264.17121720581144</v>
      </c>
      <c r="AA692" s="429">
        <v>255.78742424130238</v>
      </c>
      <c r="AB692" s="498">
        <v>241.16572890856611</v>
      </c>
      <c r="AC692" s="1479"/>
      <c r="AD692" s="1136"/>
      <c r="AE692" s="39"/>
    </row>
    <row r="693" spans="1:31" s="36" customFormat="1" ht="12.75" customHeight="1">
      <c r="A693" s="5275"/>
      <c r="B693" s="5277"/>
      <c r="C693" s="2441" t="s">
        <v>315</v>
      </c>
      <c r="D693" s="1332" t="s">
        <v>110</v>
      </c>
      <c r="E693" s="2260">
        <v>29.077342983842247</v>
      </c>
      <c r="F693" s="2261">
        <v>27.217526522445056</v>
      </c>
      <c r="G693" s="2261">
        <v>26.226105195968383</v>
      </c>
      <c r="H693" s="2262">
        <v>26.067589431130759</v>
      </c>
      <c r="I693" s="2261">
        <v>26.229910860198103</v>
      </c>
      <c r="J693" s="2261">
        <v>27.202818759284696</v>
      </c>
      <c r="K693" s="2261">
        <v>29.426773459227746</v>
      </c>
      <c r="L693" s="2261">
        <v>28.472285127965463</v>
      </c>
      <c r="M693" s="2261">
        <v>28.017193727581976</v>
      </c>
      <c r="N693" s="2262">
        <v>26.691852052384721</v>
      </c>
      <c r="O693" s="2261">
        <v>25.320392923649745</v>
      </c>
      <c r="P693" s="2261">
        <v>26.550395043131356</v>
      </c>
      <c r="Q693" s="2261">
        <v>23.642640546331187</v>
      </c>
      <c r="R693" s="2261">
        <v>26.038887135111434</v>
      </c>
      <c r="S693" s="2261">
        <v>22.746185712656946</v>
      </c>
      <c r="T693" s="2261">
        <v>21.548529139773777</v>
      </c>
      <c r="U693" s="2261">
        <v>19.700996978198749</v>
      </c>
      <c r="V693" s="2263">
        <v>19.872050283352667</v>
      </c>
      <c r="W693" s="2261">
        <v>21.304856276976274</v>
      </c>
      <c r="X693" s="2261">
        <v>20.738708463224036</v>
      </c>
      <c r="Y693" s="2262">
        <v>22.683157933080711</v>
      </c>
      <c r="Z693" s="2261">
        <v>24.209416407289897</v>
      </c>
      <c r="AA693" s="2261">
        <v>23.441101308101103</v>
      </c>
      <c r="AB693" s="2265">
        <v>22.101126746773488</v>
      </c>
      <c r="AC693" s="1479"/>
      <c r="AD693" s="1136"/>
      <c r="AE693" s="39"/>
    </row>
    <row r="694" spans="1:31" s="34" customFormat="1" ht="12.75" customHeight="1" thickBot="1">
      <c r="A694" s="5275"/>
      <c r="B694" s="5277"/>
      <c r="C694" s="1773" t="s">
        <v>315</v>
      </c>
      <c r="D694" s="1361" t="s">
        <v>111</v>
      </c>
      <c r="E694" s="1101">
        <v>0.22595419847328249</v>
      </c>
      <c r="F694" s="1102">
        <v>0.22675367047308317</v>
      </c>
      <c r="G694" s="1102">
        <v>0.23579304495335032</v>
      </c>
      <c r="H694" s="1200">
        <v>0.23911187019641331</v>
      </c>
      <c r="I694" s="1102">
        <v>0.2424503882657463</v>
      </c>
      <c r="J694" s="1102">
        <v>0.2350498338870432</v>
      </c>
      <c r="K694" s="1102">
        <v>0.22605363984674329</v>
      </c>
      <c r="L694" s="1102">
        <v>0.23571428571428574</v>
      </c>
      <c r="M694" s="1102">
        <v>0.27257933279088692</v>
      </c>
      <c r="N694" s="1200">
        <v>0.28534704370179953</v>
      </c>
      <c r="O694" s="1102">
        <v>0.31511839708561024</v>
      </c>
      <c r="P694" s="1102">
        <v>0.34824561403508769</v>
      </c>
      <c r="Q694" s="1102">
        <v>0.31933593750000006</v>
      </c>
      <c r="R694" s="1102">
        <v>0.36813681368136814</v>
      </c>
      <c r="S694" s="1102">
        <v>0.35040983606557374</v>
      </c>
      <c r="T694" s="1102">
        <v>0.34557235421166305</v>
      </c>
      <c r="U694" s="1102">
        <v>0.35545023696682465</v>
      </c>
      <c r="V694" s="1108">
        <v>0.32209302325581396</v>
      </c>
      <c r="W694" s="1102">
        <v>0.30312837108953616</v>
      </c>
      <c r="X694" s="1102">
        <v>0.30854605993340728</v>
      </c>
      <c r="Y694" s="1200">
        <v>0.29191919191919191</v>
      </c>
      <c r="Z694" s="1102">
        <v>0.27615457115928366</v>
      </c>
      <c r="AA694" s="1102">
        <v>0.28487804878048778</v>
      </c>
      <c r="AB694" s="1113">
        <v>0.29802699896157836</v>
      </c>
      <c r="AC694" s="1400">
        <f t="shared" ref="AC694" si="93">AC691/AC690</f>
        <v>0.28377341111452248</v>
      </c>
      <c r="AD694" s="1105"/>
      <c r="AE694" s="39"/>
    </row>
    <row r="695" spans="1:31" s="7" customFormat="1" ht="12.75" customHeight="1">
      <c r="A695" s="1455"/>
      <c r="B695" s="2022" t="s">
        <v>6</v>
      </c>
      <c r="C695" s="1770" t="s">
        <v>296</v>
      </c>
      <c r="D695" s="1330" t="s">
        <v>108</v>
      </c>
      <c r="E695" s="3992">
        <v>0</v>
      </c>
      <c r="F695" s="3993">
        <v>0</v>
      </c>
      <c r="G695" s="3993">
        <v>0</v>
      </c>
      <c r="H695" s="3994">
        <v>0</v>
      </c>
      <c r="I695" s="3993">
        <v>0</v>
      </c>
      <c r="J695" s="3993">
        <v>0</v>
      </c>
      <c r="K695" s="3993">
        <v>0</v>
      </c>
      <c r="L695" s="3993">
        <v>0</v>
      </c>
      <c r="M695" s="3993">
        <v>0</v>
      </c>
      <c r="N695" s="3994">
        <v>0</v>
      </c>
      <c r="O695" s="3993">
        <v>0</v>
      </c>
      <c r="P695" s="3993">
        <v>0.19999999999999574</v>
      </c>
      <c r="Q695" s="3993">
        <v>0</v>
      </c>
      <c r="R695" s="3993">
        <v>0</v>
      </c>
      <c r="S695" s="3993">
        <v>0</v>
      </c>
      <c r="T695" s="3993">
        <v>0</v>
      </c>
      <c r="U695" s="3993">
        <v>0</v>
      </c>
      <c r="V695" s="3993">
        <v>0</v>
      </c>
      <c r="W695" s="3993">
        <v>0</v>
      </c>
      <c r="X695" s="3993">
        <v>0</v>
      </c>
      <c r="Y695" s="3994">
        <v>0</v>
      </c>
      <c r="Z695" s="3993">
        <v>0</v>
      </c>
      <c r="AA695" s="3993">
        <v>0</v>
      </c>
      <c r="AB695" s="4036">
        <v>0</v>
      </c>
      <c r="AC695" s="1477">
        <f>SUM(E695:AB695)</f>
        <v>0.19999999999999574</v>
      </c>
      <c r="AD695" s="1095"/>
      <c r="AE695" s="39"/>
    </row>
    <row r="696" spans="1:31" s="7" customFormat="1" ht="12.75" customHeight="1" thickBot="1">
      <c r="A696" s="1456"/>
      <c r="B696" s="2023" t="s">
        <v>7</v>
      </c>
      <c r="C696" s="1775" t="s">
        <v>296</v>
      </c>
      <c r="D696" s="1361" t="s">
        <v>108</v>
      </c>
      <c r="E696" s="4343">
        <v>0.13</v>
      </c>
      <c r="F696" s="4344">
        <v>0.12</v>
      </c>
      <c r="G696" s="4344">
        <v>0.13</v>
      </c>
      <c r="H696" s="4345">
        <v>0.18</v>
      </c>
      <c r="I696" s="4344">
        <v>0.13</v>
      </c>
      <c r="J696" s="4344">
        <v>0.12</v>
      </c>
      <c r="K696" s="4344">
        <v>0.13</v>
      </c>
      <c r="L696" s="4344">
        <v>0.13</v>
      </c>
      <c r="M696" s="4344">
        <v>0.12</v>
      </c>
      <c r="N696" s="4345">
        <v>0.12</v>
      </c>
      <c r="O696" s="4344">
        <v>0.12</v>
      </c>
      <c r="P696" s="4344">
        <v>0.12</v>
      </c>
      <c r="Q696" s="4344">
        <v>0.12</v>
      </c>
      <c r="R696" s="4344">
        <v>0.13</v>
      </c>
      <c r="S696" s="4344">
        <v>0.12</v>
      </c>
      <c r="T696" s="4344">
        <v>0.12</v>
      </c>
      <c r="U696" s="4344">
        <v>0.12</v>
      </c>
      <c r="V696" s="4344">
        <v>0.12</v>
      </c>
      <c r="W696" s="4344">
        <v>0.12</v>
      </c>
      <c r="X696" s="4344">
        <v>0.12</v>
      </c>
      <c r="Y696" s="4345">
        <v>0.13</v>
      </c>
      <c r="Z696" s="4344">
        <v>0.12</v>
      </c>
      <c r="AA696" s="4344">
        <v>0.13</v>
      </c>
      <c r="AB696" s="4346">
        <v>0.12</v>
      </c>
      <c r="AC696" s="1489">
        <f>SUM(E696:AB696)</f>
        <v>3.0200000000000009</v>
      </c>
      <c r="AD696" s="1095"/>
      <c r="AE696" s="39"/>
    </row>
    <row r="697" spans="1:31" s="7" customFormat="1" ht="12.75" customHeight="1">
      <c r="A697" s="5173" t="s">
        <v>161</v>
      </c>
      <c r="B697" s="5297"/>
      <c r="C697" s="1801" t="s">
        <v>315</v>
      </c>
      <c r="D697" s="1370" t="s">
        <v>108</v>
      </c>
      <c r="E697" s="1486">
        <v>1729.0800000000004</v>
      </c>
      <c r="F697" s="1175">
        <v>1627.56</v>
      </c>
      <c r="G697" s="1175">
        <v>1601.88</v>
      </c>
      <c r="H697" s="1220">
        <v>1590.6</v>
      </c>
      <c r="I697" s="1175">
        <v>1570.5000000000002</v>
      </c>
      <c r="J697" s="1175">
        <v>1583.2200000000003</v>
      </c>
      <c r="K697" s="1175">
        <v>1629.7800000000002</v>
      </c>
      <c r="L697" s="1175">
        <v>1523.76</v>
      </c>
      <c r="M697" s="1175">
        <v>1442.6399999999999</v>
      </c>
      <c r="N697" s="1220">
        <v>1378.1399999999999</v>
      </c>
      <c r="O697" s="1175">
        <v>1315.7999999999997</v>
      </c>
      <c r="P697" s="1175">
        <v>1241.8200000000002</v>
      </c>
      <c r="Q697" s="1175">
        <v>1215.78</v>
      </c>
      <c r="R697" s="1175">
        <v>1218.18</v>
      </c>
      <c r="S697" s="1175">
        <v>1178.7</v>
      </c>
      <c r="T697" s="1175">
        <v>1142.0400000000002</v>
      </c>
      <c r="U697" s="1175">
        <v>1083.5400000000002</v>
      </c>
      <c r="V697" s="1175">
        <v>1119.78</v>
      </c>
      <c r="W697" s="1175">
        <v>1206.8399999999999</v>
      </c>
      <c r="X697" s="1175">
        <v>1235.6999999999998</v>
      </c>
      <c r="Y697" s="1220">
        <v>1325.82</v>
      </c>
      <c r="Z697" s="1175">
        <v>1382.64</v>
      </c>
      <c r="AA697" s="1175">
        <v>1394.7</v>
      </c>
      <c r="AB697" s="1443">
        <v>1292.52</v>
      </c>
      <c r="AC697" s="1482">
        <f t="shared" ref="AC697" si="94">AC650+AC655+AC672+AC682+AC690+AC677</f>
        <v>33031.020000000004</v>
      </c>
      <c r="AD697" s="1095"/>
      <c r="AE697" s="39"/>
    </row>
    <row r="698" spans="1:31" s="7" customFormat="1" ht="12.75" customHeight="1" thickBot="1">
      <c r="A698" s="5298"/>
      <c r="B698" s="5297"/>
      <c r="C698" s="1802" t="s">
        <v>315</v>
      </c>
      <c r="D698" s="1360" t="s">
        <v>109</v>
      </c>
      <c r="E698" s="2620">
        <v>416.4</v>
      </c>
      <c r="F698" s="2003">
        <v>399.53999999999996</v>
      </c>
      <c r="G698" s="2003">
        <v>399.41999999999996</v>
      </c>
      <c r="H698" s="2002">
        <v>401.34</v>
      </c>
      <c r="I698" s="2003">
        <v>397.44</v>
      </c>
      <c r="J698" s="2003">
        <v>398.58000000000004</v>
      </c>
      <c r="K698" s="2003">
        <v>407.09999999999997</v>
      </c>
      <c r="L698" s="2003">
        <v>392.58000000000004</v>
      </c>
      <c r="M698" s="2003">
        <v>412.38</v>
      </c>
      <c r="N698" s="2002">
        <v>412.14</v>
      </c>
      <c r="O698" s="2003">
        <v>414.24</v>
      </c>
      <c r="P698" s="2003">
        <v>418.32</v>
      </c>
      <c r="Q698" s="2003">
        <v>397.68</v>
      </c>
      <c r="R698" s="2003">
        <v>429.54</v>
      </c>
      <c r="S698" s="2003">
        <v>416.52</v>
      </c>
      <c r="T698" s="2003">
        <v>411</v>
      </c>
      <c r="U698" s="2003">
        <v>402.41999999999996</v>
      </c>
      <c r="V698" s="2003">
        <v>397.56</v>
      </c>
      <c r="W698" s="2003">
        <v>409.68</v>
      </c>
      <c r="X698" s="2003">
        <v>411.36</v>
      </c>
      <c r="Y698" s="2002">
        <v>413.51999999999992</v>
      </c>
      <c r="Z698" s="2003">
        <v>407.99999999999994</v>
      </c>
      <c r="AA698" s="2003">
        <v>410.04</v>
      </c>
      <c r="AB698" s="2004">
        <v>410.52</v>
      </c>
      <c r="AC698" s="1485">
        <f t="shared" ref="AC698" si="95">AC651+AC656+AC673+AC683+AC691+AC678</f>
        <v>9787.32</v>
      </c>
      <c r="AD698" s="1095"/>
      <c r="AE698" s="39"/>
    </row>
    <row r="699" spans="1:31" s="7" customFormat="1" ht="15" customHeight="1" thickBot="1">
      <c r="A699" s="5153" t="s">
        <v>162</v>
      </c>
      <c r="B699" s="5299"/>
      <c r="C699" s="1801" t="s">
        <v>315</v>
      </c>
      <c r="D699" s="1330" t="s">
        <v>108</v>
      </c>
      <c r="E699" s="1486">
        <v>3.9599999999995816</v>
      </c>
      <c r="F699" s="1175">
        <v>0.36000000000012733</v>
      </c>
      <c r="G699" s="1175">
        <v>3</v>
      </c>
      <c r="H699" s="1220">
        <v>2.0399999999999636</v>
      </c>
      <c r="I699" s="1175">
        <v>1.2599999999997635</v>
      </c>
      <c r="J699" s="1175">
        <v>2.2199999999997999</v>
      </c>
      <c r="K699" s="1175">
        <v>1.7399999999997817</v>
      </c>
      <c r="L699" s="1175">
        <v>3.3599999999999</v>
      </c>
      <c r="M699" s="1175">
        <v>3.1200000000001182</v>
      </c>
      <c r="N699" s="1220">
        <v>1.3800000000001091</v>
      </c>
      <c r="O699" s="1175">
        <v>3.2400000000002365</v>
      </c>
      <c r="P699" s="1175">
        <v>1.6199999999998909</v>
      </c>
      <c r="Q699" s="1175">
        <v>1.0199999999999818</v>
      </c>
      <c r="R699" s="1175">
        <v>1.4999999999997726</v>
      </c>
      <c r="S699" s="1175">
        <v>2.1000000000001364</v>
      </c>
      <c r="T699" s="1175">
        <v>2.7599999999997635</v>
      </c>
      <c r="U699" s="1175">
        <v>-1.3800000000003365</v>
      </c>
      <c r="V699" s="1175">
        <v>1.2599999999999909</v>
      </c>
      <c r="W699" s="1175">
        <v>0.60000000000013642</v>
      </c>
      <c r="X699" s="1175">
        <v>0.53999999999996362</v>
      </c>
      <c r="Y699" s="1220">
        <v>1.8599999999999</v>
      </c>
      <c r="Z699" s="1175">
        <v>-0.24000000000000909</v>
      </c>
      <c r="AA699" s="1175">
        <v>4.2599999999999909</v>
      </c>
      <c r="AB699" s="1443">
        <v>1.3199999999999363</v>
      </c>
      <c r="AC699" s="2618">
        <f>AC634+AC639-AC697</f>
        <v>42.899999999994179</v>
      </c>
      <c r="AD699" s="1750">
        <f>AC699/(AC634+AC639)</f>
        <v>1.297094508301229E-3</v>
      </c>
    </row>
    <row r="700" spans="1:31" s="7" customFormat="1" ht="15" customHeight="1" thickBot="1">
      <c r="A700" s="5300"/>
      <c r="B700" s="5301"/>
      <c r="C700" s="1802" t="s">
        <v>315</v>
      </c>
      <c r="D700" s="1360" t="s">
        <v>110</v>
      </c>
      <c r="E700" s="2555">
        <v>-0.10357451931235673</v>
      </c>
      <c r="F700" s="2556">
        <v>-0.35993796124370903</v>
      </c>
      <c r="G700" s="2556">
        <v>-0.12688464267639787</v>
      </c>
      <c r="H700" s="1516">
        <v>-0.22782808637080265</v>
      </c>
      <c r="I700" s="2556">
        <v>-0.30860113401369915</v>
      </c>
      <c r="J700" s="2556">
        <v>-0.23924190064309414</v>
      </c>
      <c r="K700" s="2556">
        <v>-0.35909018310140439</v>
      </c>
      <c r="L700" s="2556">
        <v>-0.21512973743933372</v>
      </c>
      <c r="M700" s="2556">
        <v>-0.26230554093921654</v>
      </c>
      <c r="N700" s="1516">
        <v>-0.54167464513517061</v>
      </c>
      <c r="O700" s="2556">
        <v>-0.27024256179478456</v>
      </c>
      <c r="P700" s="2556">
        <v>-0.51401679570477654</v>
      </c>
      <c r="Q700" s="2556">
        <v>-0.38844496549718599</v>
      </c>
      <c r="R700" s="2556">
        <v>-0.43078103327777484</v>
      </c>
      <c r="S700" s="2556">
        <v>-0.27489810074871457</v>
      </c>
      <c r="T700" s="2556">
        <v>-0.27377332721297165</v>
      </c>
      <c r="U700" s="2556">
        <v>-0.70135608392302018</v>
      </c>
      <c r="V700" s="2505">
        <v>-0.51632859183749957</v>
      </c>
      <c r="W700" s="2556">
        <v>-0.62465227391795963</v>
      </c>
      <c r="X700" s="2556">
        <v>-0.49399391319629871</v>
      </c>
      <c r="Y700" s="1516">
        <v>-0.36290811972943615</v>
      </c>
      <c r="Z700" s="2556">
        <v>-0.5464507885531269</v>
      </c>
      <c r="AA700" s="2556">
        <v>-0.13770451047317778</v>
      </c>
      <c r="AB700" s="2621">
        <v>-0.40839524402730376</v>
      </c>
      <c r="AC700" s="2619"/>
      <c r="AD700" s="1366"/>
    </row>
    <row r="701" spans="1:31" s="7" customFormat="1" ht="12.75" customHeight="1">
      <c r="A701" s="5014" t="s">
        <v>136</v>
      </c>
      <c r="B701" s="5302"/>
      <c r="C701" s="1810"/>
      <c r="D701" s="1340" t="s">
        <v>503</v>
      </c>
      <c r="E701" s="1621"/>
      <c r="F701" s="1621"/>
      <c r="G701" s="1621"/>
      <c r="H701" s="2017"/>
      <c r="I701" s="1621"/>
      <c r="J701" s="1621"/>
      <c r="K701" s="1621"/>
      <c r="L701" s="1621"/>
      <c r="M701" s="1621"/>
      <c r="N701" s="2017"/>
      <c r="O701" s="1621"/>
      <c r="P701" s="1621"/>
      <c r="Q701" s="1621"/>
      <c r="R701" s="1621"/>
      <c r="S701" s="1621"/>
      <c r="T701" s="1621"/>
      <c r="U701" s="1621"/>
      <c r="V701" s="1665"/>
      <c r="W701" s="1621"/>
      <c r="X701" s="1621"/>
      <c r="Y701" s="1621"/>
      <c r="Z701" s="1621"/>
      <c r="AA701" s="1621"/>
      <c r="AB701" s="1621"/>
      <c r="AC701" s="1621"/>
      <c r="AD701" s="1095"/>
    </row>
    <row r="702" spans="1:31" s="7" customFormat="1" ht="12.75" customHeight="1" thickBot="1">
      <c r="A702" s="5016"/>
      <c r="B702" s="5303"/>
      <c r="C702" s="1792"/>
      <c r="D702" s="1097" t="s">
        <v>109</v>
      </c>
      <c r="E702" s="470"/>
      <c r="F702" s="471"/>
      <c r="G702" s="471"/>
      <c r="H702" s="1350"/>
      <c r="I702" s="471"/>
      <c r="J702" s="471"/>
      <c r="K702" s="471"/>
      <c r="L702" s="471"/>
      <c r="M702" s="471"/>
      <c r="N702" s="1350"/>
      <c r="O702" s="471"/>
      <c r="P702" s="471"/>
      <c r="Q702" s="471"/>
      <c r="R702" s="471"/>
      <c r="S702" s="471"/>
      <c r="T702" s="471"/>
      <c r="U702" s="471"/>
      <c r="V702" s="1663"/>
      <c r="W702" s="471"/>
      <c r="X702" s="471"/>
      <c r="Y702" s="1663"/>
      <c r="Z702" s="471"/>
      <c r="AA702" s="471"/>
      <c r="AB702" s="472"/>
      <c r="AC702" s="1488"/>
      <c r="AD702" s="1341"/>
    </row>
    <row r="703" spans="1:31" s="7" customFormat="1" ht="29.25" customHeight="1" thickBot="1">
      <c r="A703" s="33"/>
      <c r="B703" s="33"/>
      <c r="C703" s="16"/>
      <c r="D703" s="57"/>
      <c r="E703" s="2042"/>
      <c r="F703" s="2042"/>
      <c r="G703" s="2042"/>
      <c r="H703" s="2042"/>
      <c r="I703" s="2042"/>
      <c r="J703" s="2042"/>
      <c r="K703" s="2042"/>
      <c r="L703" s="2042"/>
      <c r="M703" s="2042"/>
      <c r="N703" s="2042"/>
      <c r="O703" s="2042"/>
      <c r="P703" s="2042"/>
      <c r="Q703" s="2042"/>
      <c r="R703" s="2042"/>
      <c r="S703" s="2042"/>
      <c r="T703" s="2042"/>
      <c r="U703" s="2042"/>
      <c r="V703" s="2042"/>
      <c r="W703" s="2042"/>
      <c r="X703" s="2042"/>
      <c r="Y703" s="2042"/>
      <c r="Z703" s="2042"/>
      <c r="AA703" s="2042"/>
      <c r="AB703" s="2042"/>
      <c r="AC703" s="2041"/>
    </row>
    <row r="704" spans="1:31" s="4" customFormat="1" ht="27" customHeight="1" thickBot="1">
      <c r="A704" s="1375" t="s">
        <v>4</v>
      </c>
      <c r="B704" s="1376" t="s">
        <v>0</v>
      </c>
      <c r="C704" s="1279" t="s">
        <v>289</v>
      </c>
      <c r="D704" s="1377" t="s">
        <v>3</v>
      </c>
      <c r="E704" s="5294" t="s">
        <v>138</v>
      </c>
      <c r="F704" s="5295"/>
      <c r="G704" s="5295"/>
      <c r="H704" s="5295"/>
      <c r="I704" s="5295"/>
      <c r="J704" s="5295"/>
      <c r="K704" s="5295"/>
      <c r="L704" s="5295"/>
      <c r="M704" s="5295"/>
      <c r="N704" s="5295"/>
      <c r="O704" s="5295"/>
      <c r="P704" s="5295"/>
      <c r="Q704" s="5295"/>
      <c r="R704" s="5295"/>
      <c r="S704" s="5295"/>
      <c r="T704" s="5295"/>
      <c r="U704" s="5295"/>
      <c r="V704" s="5295"/>
      <c r="W704" s="5295"/>
      <c r="X704" s="5295"/>
      <c r="Y704" s="5295"/>
      <c r="Z704" s="5295"/>
      <c r="AA704" s="5295"/>
      <c r="AB704" s="5296"/>
      <c r="AC704" s="1378" t="s">
        <v>2</v>
      </c>
      <c r="AD704" s="78" t="s">
        <v>312</v>
      </c>
    </row>
    <row r="705" spans="1:55" s="8" customFormat="1" ht="18" customHeight="1" thickBot="1">
      <c r="A705" s="4284" t="s">
        <v>279</v>
      </c>
      <c r="B705" s="4285"/>
      <c r="C705" s="4286"/>
      <c r="D705" s="4287"/>
      <c r="E705" s="1281">
        <v>1</v>
      </c>
      <c r="F705" s="1281">
        <v>2</v>
      </c>
      <c r="G705" s="1281">
        <v>3</v>
      </c>
      <c r="H705" s="1342">
        <v>4</v>
      </c>
      <c r="I705" s="1281">
        <v>5</v>
      </c>
      <c r="J705" s="1281">
        <v>6</v>
      </c>
      <c r="K705" s="1281">
        <v>7</v>
      </c>
      <c r="L705" s="1281">
        <v>8</v>
      </c>
      <c r="M705" s="1281">
        <v>9</v>
      </c>
      <c r="N705" s="1342">
        <v>10</v>
      </c>
      <c r="O705" s="1281">
        <v>11</v>
      </c>
      <c r="P705" s="1281">
        <v>12</v>
      </c>
      <c r="Q705" s="1281">
        <v>13</v>
      </c>
      <c r="R705" s="1281">
        <v>14</v>
      </c>
      <c r="S705" s="1281">
        <v>15</v>
      </c>
      <c r="T705" s="1281">
        <v>16</v>
      </c>
      <c r="U705" s="1281">
        <v>17</v>
      </c>
      <c r="V705" s="1752">
        <v>18</v>
      </c>
      <c r="W705" s="1281">
        <v>19</v>
      </c>
      <c r="X705" s="1281">
        <v>20</v>
      </c>
      <c r="Y705" s="1752">
        <v>21</v>
      </c>
      <c r="Z705" s="1281">
        <v>22</v>
      </c>
      <c r="AA705" s="1281">
        <v>23</v>
      </c>
      <c r="AB705" s="1281">
        <v>24</v>
      </c>
      <c r="AC705" s="1282"/>
      <c r="AD705" s="1283"/>
    </row>
    <row r="706" spans="1:55" s="14" customFormat="1" ht="15" customHeight="1">
      <c r="A706" s="1761" t="s">
        <v>257</v>
      </c>
      <c r="B706" s="1735"/>
      <c r="C706" s="1379"/>
      <c r="D706" s="1492"/>
      <c r="E706" s="1092">
        <v>5</v>
      </c>
      <c r="F706" s="1093">
        <v>5</v>
      </c>
      <c r="G706" s="1093">
        <v>5</v>
      </c>
      <c r="H706" s="1198">
        <v>5</v>
      </c>
      <c r="I706" s="1093">
        <v>5</v>
      </c>
      <c r="J706" s="1093">
        <v>5</v>
      </c>
      <c r="K706" s="1093">
        <v>5</v>
      </c>
      <c r="L706" s="1093">
        <v>5</v>
      </c>
      <c r="M706" s="1093">
        <v>5</v>
      </c>
      <c r="N706" s="1198">
        <v>5</v>
      </c>
      <c r="O706" s="1093">
        <v>5</v>
      </c>
      <c r="P706" s="1093">
        <v>5</v>
      </c>
      <c r="Q706" s="1093">
        <v>5</v>
      </c>
      <c r="R706" s="1093">
        <v>5</v>
      </c>
      <c r="S706" s="1093">
        <v>5</v>
      </c>
      <c r="T706" s="1093">
        <v>5</v>
      </c>
      <c r="U706" s="1093">
        <v>5</v>
      </c>
      <c r="V706" s="1727">
        <v>5</v>
      </c>
      <c r="W706" s="1093">
        <v>5</v>
      </c>
      <c r="X706" s="1093">
        <v>5</v>
      </c>
      <c r="Y706" s="1727">
        <v>5</v>
      </c>
      <c r="Z706" s="1093">
        <v>5</v>
      </c>
      <c r="AA706" s="1093">
        <v>5</v>
      </c>
      <c r="AB706" s="1094">
        <v>5</v>
      </c>
      <c r="AC706" s="1471"/>
      <c r="AD706" s="1095"/>
    </row>
    <row r="707" spans="1:55" s="14" customFormat="1" ht="16.5" customHeight="1" thickBot="1">
      <c r="A707" s="1762" t="s">
        <v>258</v>
      </c>
      <c r="B707" s="1618"/>
      <c r="C707" s="1355"/>
      <c r="D707" s="1493"/>
      <c r="E707" s="1357">
        <v>5</v>
      </c>
      <c r="F707" s="1494">
        <v>5</v>
      </c>
      <c r="G707" s="1494">
        <v>5</v>
      </c>
      <c r="H707" s="1514">
        <v>5</v>
      </c>
      <c r="I707" s="1494">
        <v>5</v>
      </c>
      <c r="J707" s="1494">
        <v>5</v>
      </c>
      <c r="K707" s="1494">
        <v>5</v>
      </c>
      <c r="L707" s="1494">
        <v>5</v>
      </c>
      <c r="M707" s="1494">
        <v>5</v>
      </c>
      <c r="N707" s="1514">
        <v>5</v>
      </c>
      <c r="O707" s="1494">
        <v>5</v>
      </c>
      <c r="P707" s="1494">
        <v>5</v>
      </c>
      <c r="Q707" s="1494">
        <v>5</v>
      </c>
      <c r="R707" s="1494">
        <v>5</v>
      </c>
      <c r="S707" s="1494">
        <v>5</v>
      </c>
      <c r="T707" s="1494">
        <v>5</v>
      </c>
      <c r="U707" s="1494">
        <v>5</v>
      </c>
      <c r="V707" s="1754">
        <v>5</v>
      </c>
      <c r="W707" s="1494">
        <v>5</v>
      </c>
      <c r="X707" s="1494">
        <v>5</v>
      </c>
      <c r="Y707" s="1754">
        <v>5</v>
      </c>
      <c r="Z707" s="1494">
        <v>5</v>
      </c>
      <c r="AA707" s="1494">
        <v>5</v>
      </c>
      <c r="AB707" s="1495">
        <v>5</v>
      </c>
      <c r="AC707" s="1824"/>
      <c r="AD707" s="1095"/>
    </row>
    <row r="708" spans="1:55" s="14" customFormat="1" ht="12.75" customHeight="1">
      <c r="A708" s="5263" t="s">
        <v>238</v>
      </c>
      <c r="B708" s="5266" t="s">
        <v>292</v>
      </c>
      <c r="C708" s="1445" t="s">
        <v>283</v>
      </c>
      <c r="D708" s="1288" t="s">
        <v>108</v>
      </c>
      <c r="E708" s="1289"/>
      <c r="F708" s="1151"/>
      <c r="G708" s="1151"/>
      <c r="H708" s="1222"/>
      <c r="I708" s="1151"/>
      <c r="J708" s="1151"/>
      <c r="K708" s="1151"/>
      <c r="L708" s="1151"/>
      <c r="M708" s="1151"/>
      <c r="N708" s="1222"/>
      <c r="O708" s="1151"/>
      <c r="P708" s="1151"/>
      <c r="Q708" s="1151"/>
      <c r="R708" s="1151"/>
      <c r="S708" s="1151"/>
      <c r="T708" s="1151"/>
      <c r="U708" s="1151"/>
      <c r="V708" s="1152"/>
      <c r="W708" s="1151"/>
      <c r="X708" s="1151"/>
      <c r="Y708" s="1222"/>
      <c r="Z708" s="1151"/>
      <c r="AA708" s="1151"/>
      <c r="AB708" s="1153"/>
      <c r="AC708" s="1367"/>
      <c r="AD708" s="1366"/>
    </row>
    <row r="709" spans="1:55" s="14" customFormat="1" ht="12.75" customHeight="1">
      <c r="A709" s="5264"/>
      <c r="B709" s="5267"/>
      <c r="C709" s="1806" t="s">
        <v>283</v>
      </c>
      <c r="D709" s="1291" t="s">
        <v>109</v>
      </c>
      <c r="E709" s="1292"/>
      <c r="F709" s="1293"/>
      <c r="G709" s="1293"/>
      <c r="H709" s="1344"/>
      <c r="I709" s="1293"/>
      <c r="J709" s="1293"/>
      <c r="K709" s="1293"/>
      <c r="L709" s="1293"/>
      <c r="M709" s="1293"/>
      <c r="N709" s="1344"/>
      <c r="O709" s="1293"/>
      <c r="P709" s="1293"/>
      <c r="Q709" s="1293"/>
      <c r="R709" s="1293"/>
      <c r="S709" s="1293"/>
      <c r="T709" s="1293"/>
      <c r="U709" s="1293"/>
      <c r="V709" s="1294"/>
      <c r="W709" s="1293"/>
      <c r="X709" s="1293"/>
      <c r="Y709" s="1344"/>
      <c r="Z709" s="1293"/>
      <c r="AA709" s="1293"/>
      <c r="AB709" s="1365"/>
      <c r="AC709" s="1368"/>
      <c r="AD709" s="1366"/>
    </row>
    <row r="710" spans="1:55" s="14" customFormat="1" ht="12.75" customHeight="1">
      <c r="A710" s="5264"/>
      <c r="B710" s="5267"/>
      <c r="C710" s="1780"/>
      <c r="D710" s="1291" t="s">
        <v>111</v>
      </c>
      <c r="E710" s="1292"/>
      <c r="F710" s="1293"/>
      <c r="G710" s="1293"/>
      <c r="H710" s="1344"/>
      <c r="I710" s="1293"/>
      <c r="J710" s="1293"/>
      <c r="K710" s="1293"/>
      <c r="L710" s="1293"/>
      <c r="M710" s="1293"/>
      <c r="N710" s="1344"/>
      <c r="O710" s="1293"/>
      <c r="P710" s="1293"/>
      <c r="Q710" s="1293"/>
      <c r="R710" s="1293"/>
      <c r="S710" s="1293"/>
      <c r="T710" s="1293"/>
      <c r="U710" s="1293"/>
      <c r="V710" s="1294"/>
      <c r="W710" s="1293"/>
      <c r="X710" s="1293"/>
      <c r="Y710" s="1344"/>
      <c r="Z710" s="1293"/>
      <c r="AA710" s="1293"/>
      <c r="AB710" s="1365"/>
      <c r="AC710" s="1368"/>
      <c r="AD710" s="1366"/>
    </row>
    <row r="711" spans="1:55" s="14" customFormat="1" ht="12.75" customHeight="1">
      <c r="A711" s="5264"/>
      <c r="B711" s="5267"/>
      <c r="C711" s="2014" t="s">
        <v>342</v>
      </c>
      <c r="D711" s="1291" t="s">
        <v>110</v>
      </c>
      <c r="E711" s="1026">
        <v>56.4</v>
      </c>
      <c r="F711" s="954">
        <v>51.6</v>
      </c>
      <c r="G711" s="954">
        <v>52.8</v>
      </c>
      <c r="H711" s="1061">
        <v>49.2</v>
      </c>
      <c r="I711" s="954">
        <v>50.4</v>
      </c>
      <c r="J711" s="954">
        <v>55.2</v>
      </c>
      <c r="K711" s="954">
        <v>60</v>
      </c>
      <c r="L711" s="954">
        <v>68.400000000000006</v>
      </c>
      <c r="M711" s="954">
        <v>80.400000000000006</v>
      </c>
      <c r="N711" s="1061">
        <v>81.599999999999994</v>
      </c>
      <c r="O711" s="954">
        <v>80.400000000000006</v>
      </c>
      <c r="P711" s="954">
        <v>76.8</v>
      </c>
      <c r="Q711" s="954">
        <v>73.2</v>
      </c>
      <c r="R711" s="954">
        <v>75.599999999999994</v>
      </c>
      <c r="S711" s="954">
        <v>69.599999999999994</v>
      </c>
      <c r="T711" s="954">
        <v>72</v>
      </c>
      <c r="U711" s="954">
        <v>72</v>
      </c>
      <c r="V711" s="954">
        <v>67.2</v>
      </c>
      <c r="W711" s="954">
        <v>63.6</v>
      </c>
      <c r="X711" s="954">
        <v>57.6</v>
      </c>
      <c r="Y711" s="1061">
        <v>57.6</v>
      </c>
      <c r="Z711" s="954">
        <v>55.2</v>
      </c>
      <c r="AA711" s="954">
        <v>58.8</v>
      </c>
      <c r="AB711" s="963">
        <v>51.6</v>
      </c>
      <c r="AC711" s="1368"/>
      <c r="AD711" s="1366"/>
    </row>
    <row r="712" spans="1:55" s="14" customFormat="1" ht="12.75" customHeight="1" thickBot="1">
      <c r="A712" s="5265"/>
      <c r="B712" s="5268"/>
      <c r="C712" s="3599"/>
      <c r="D712" s="1305"/>
      <c r="E712" s="1297"/>
      <c r="F712" s="1298"/>
      <c r="G712" s="1298"/>
      <c r="H712" s="1345"/>
      <c r="I712" s="1298"/>
      <c r="J712" s="1298"/>
      <c r="K712" s="1298"/>
      <c r="L712" s="1298"/>
      <c r="M712" s="1298"/>
      <c r="N712" s="1345"/>
      <c r="O712" s="1298"/>
      <c r="P712" s="1298"/>
      <c r="Q712" s="1298"/>
      <c r="R712" s="1298"/>
      <c r="S712" s="1298"/>
      <c r="T712" s="1298"/>
      <c r="U712" s="1298"/>
      <c r="V712" s="1299"/>
      <c r="W712" s="1298"/>
      <c r="X712" s="1298"/>
      <c r="Y712" s="1345"/>
      <c r="Z712" s="1298"/>
      <c r="AA712" s="1298"/>
      <c r="AB712" s="1428"/>
      <c r="AC712" s="1369"/>
      <c r="AD712" s="1366"/>
    </row>
    <row r="713" spans="1:55" s="14" customFormat="1" ht="12.75" customHeight="1">
      <c r="A713" s="5269" t="s">
        <v>239</v>
      </c>
      <c r="B713" s="5272" t="s">
        <v>295</v>
      </c>
      <c r="C713" s="1445" t="s">
        <v>283</v>
      </c>
      <c r="D713" s="1288" t="s">
        <v>108</v>
      </c>
      <c r="E713" s="1301"/>
      <c r="F713" s="1302"/>
      <c r="G713" s="1302"/>
      <c r="H713" s="1346"/>
      <c r="I713" s="1302"/>
      <c r="J713" s="1302"/>
      <c r="K713" s="1302"/>
      <c r="L713" s="1302"/>
      <c r="M713" s="1302"/>
      <c r="N713" s="1346"/>
      <c r="O713" s="1302"/>
      <c r="P713" s="1302"/>
      <c r="Q713" s="1302"/>
      <c r="R713" s="1302"/>
      <c r="S713" s="1302"/>
      <c r="T713" s="1302"/>
      <c r="U713" s="1302"/>
      <c r="V713" s="1303"/>
      <c r="W713" s="1302"/>
      <c r="X713" s="1302"/>
      <c r="Y713" s="1346"/>
      <c r="Z713" s="1302"/>
      <c r="AA713" s="1302"/>
      <c r="AB713" s="1157"/>
      <c r="AC713" s="1367"/>
      <c r="AD713" s="1095"/>
    </row>
    <row r="714" spans="1:55" s="14" customFormat="1" ht="12.75" customHeight="1">
      <c r="A714" s="5270"/>
      <c r="B714" s="5273"/>
      <c r="C714" s="1806" t="s">
        <v>283</v>
      </c>
      <c r="D714" s="1291" t="s">
        <v>109</v>
      </c>
      <c r="E714" s="1292"/>
      <c r="F714" s="1293"/>
      <c r="G714" s="1293"/>
      <c r="H714" s="1344"/>
      <c r="I714" s="1293"/>
      <c r="J714" s="1293"/>
      <c r="K714" s="1293"/>
      <c r="L714" s="1293"/>
      <c r="M714" s="1293"/>
      <c r="N714" s="1344"/>
      <c r="O714" s="1293"/>
      <c r="P714" s="1293"/>
      <c r="Q714" s="1293"/>
      <c r="R714" s="1293"/>
      <c r="S714" s="1293"/>
      <c r="T714" s="1293"/>
      <c r="U714" s="1293"/>
      <c r="V714" s="1294"/>
      <c r="W714" s="1293"/>
      <c r="X714" s="1293"/>
      <c r="Y714" s="1344"/>
      <c r="Z714" s="1293"/>
      <c r="AA714" s="1293"/>
      <c r="AB714" s="1365"/>
      <c r="AC714" s="1368"/>
      <c r="AD714" s="1095"/>
    </row>
    <row r="715" spans="1:55" s="14" customFormat="1" ht="12" customHeight="1">
      <c r="A715" s="5270"/>
      <c r="B715" s="5273"/>
      <c r="C715" s="2014" t="s">
        <v>342</v>
      </c>
      <c r="D715" s="1291" t="s">
        <v>110</v>
      </c>
      <c r="E715" s="1026">
        <v>64.8</v>
      </c>
      <c r="F715" s="954">
        <v>67.2</v>
      </c>
      <c r="G715" s="954">
        <v>61.2</v>
      </c>
      <c r="H715" s="1061">
        <v>63.6</v>
      </c>
      <c r="I715" s="954">
        <v>60</v>
      </c>
      <c r="J715" s="954">
        <v>66</v>
      </c>
      <c r="K715" s="954">
        <v>67.2</v>
      </c>
      <c r="L715" s="954">
        <v>81.599999999999994</v>
      </c>
      <c r="M715" s="954">
        <v>87.6</v>
      </c>
      <c r="N715" s="1061">
        <v>86.4</v>
      </c>
      <c r="O715" s="954">
        <v>92.4</v>
      </c>
      <c r="P715" s="954">
        <v>85.2</v>
      </c>
      <c r="Q715" s="954">
        <v>86.4</v>
      </c>
      <c r="R715" s="954">
        <v>86.4</v>
      </c>
      <c r="S715" s="954">
        <v>85.2</v>
      </c>
      <c r="T715" s="954">
        <v>85.2</v>
      </c>
      <c r="U715" s="954">
        <v>80.400000000000006</v>
      </c>
      <c r="V715" s="954">
        <v>81.599999999999994</v>
      </c>
      <c r="W715" s="954">
        <v>81.599999999999994</v>
      </c>
      <c r="X715" s="954">
        <v>74.400000000000006</v>
      </c>
      <c r="Y715" s="1061">
        <v>75.599999999999994</v>
      </c>
      <c r="Z715" s="954">
        <v>74.400000000000006</v>
      </c>
      <c r="AA715" s="954">
        <v>68.400000000000006</v>
      </c>
      <c r="AB715" s="963">
        <v>61.2</v>
      </c>
      <c r="AC715" s="1429"/>
      <c r="AD715" s="1095"/>
    </row>
    <row r="716" spans="1:55" s="14" customFormat="1" ht="0.75" hidden="1" customHeight="1">
      <c r="A716" s="5270"/>
      <c r="B716" s="5273"/>
      <c r="C716" s="1781"/>
      <c r="D716" s="1291" t="s">
        <v>111</v>
      </c>
      <c r="E716" s="1292"/>
      <c r="F716" s="1293"/>
      <c r="G716" s="1293"/>
      <c r="H716" s="1344"/>
      <c r="I716" s="1293"/>
      <c r="J716" s="1293"/>
      <c r="K716" s="1293"/>
      <c r="L716" s="1293"/>
      <c r="M716" s="1293"/>
      <c r="N716" s="1344"/>
      <c r="O716" s="1293"/>
      <c r="P716" s="1293"/>
      <c r="Q716" s="1293"/>
      <c r="R716" s="1293"/>
      <c r="S716" s="1293"/>
      <c r="T716" s="1293"/>
      <c r="U716" s="1293"/>
      <c r="V716" s="1294"/>
      <c r="W716" s="1293"/>
      <c r="X716" s="1293"/>
      <c r="Y716" s="1344"/>
      <c r="Z716" s="1293"/>
      <c r="AA716" s="1293"/>
      <c r="AB716" s="1365"/>
      <c r="AC716" s="1368"/>
      <c r="AD716" s="1095"/>
    </row>
    <row r="717" spans="1:55" s="14" customFormat="1" ht="12.75" customHeight="1" thickBot="1">
      <c r="A717" s="5271"/>
      <c r="B717" s="5274"/>
      <c r="C717" s="1820"/>
      <c r="D717" s="1305"/>
      <c r="E717" s="1144"/>
      <c r="F717" s="1145"/>
      <c r="G717" s="1145"/>
      <c r="H717" s="1210"/>
      <c r="I717" s="1145"/>
      <c r="J717" s="1145"/>
      <c r="K717" s="1145"/>
      <c r="L717" s="1145"/>
      <c r="M717" s="1145"/>
      <c r="N717" s="1210"/>
      <c r="O717" s="1145"/>
      <c r="P717" s="1145"/>
      <c r="Q717" s="1145"/>
      <c r="R717" s="1145"/>
      <c r="S717" s="1145"/>
      <c r="T717" s="1145"/>
      <c r="U717" s="1145"/>
      <c r="V717" s="1146"/>
      <c r="W717" s="1145"/>
      <c r="X717" s="1145"/>
      <c r="Y717" s="1210"/>
      <c r="Z717" s="1145"/>
      <c r="AA717" s="1145"/>
      <c r="AB717" s="1147"/>
      <c r="AC717" s="1369"/>
      <c r="AD717" s="1095"/>
    </row>
    <row r="718" spans="1:55" s="14" customFormat="1" ht="12.75" customHeight="1">
      <c r="A718" s="5269" t="s">
        <v>118</v>
      </c>
      <c r="B718" s="5272" t="s">
        <v>169</v>
      </c>
      <c r="C718" s="1770" t="s">
        <v>501</v>
      </c>
      <c r="D718" s="1330" t="s">
        <v>108</v>
      </c>
      <c r="E718" s="3896">
        <v>3768</v>
      </c>
      <c r="F718" s="3897">
        <v>3636</v>
      </c>
      <c r="G718" s="3897">
        <v>3456</v>
      </c>
      <c r="H718" s="3900">
        <v>3324</v>
      </c>
      <c r="I718" s="3897">
        <v>3186</v>
      </c>
      <c r="J718" s="3897">
        <v>3381</v>
      </c>
      <c r="K718" s="3897">
        <v>3621</v>
      </c>
      <c r="L718" s="3897">
        <v>3942</v>
      </c>
      <c r="M718" s="3897">
        <v>4740</v>
      </c>
      <c r="N718" s="3900">
        <v>4965</v>
      </c>
      <c r="O718" s="3897">
        <v>4908</v>
      </c>
      <c r="P718" s="3897">
        <v>4812</v>
      </c>
      <c r="Q718" s="3897">
        <v>4515</v>
      </c>
      <c r="R718" s="3897">
        <v>4362</v>
      </c>
      <c r="S718" s="3897">
        <v>4422</v>
      </c>
      <c r="T718" s="3897">
        <v>4341</v>
      </c>
      <c r="U718" s="3897">
        <v>4311</v>
      </c>
      <c r="V718" s="3899">
        <v>4110</v>
      </c>
      <c r="W718" s="3897">
        <v>4008</v>
      </c>
      <c r="X718" s="3897">
        <v>3735</v>
      </c>
      <c r="Y718" s="3900">
        <v>3552</v>
      </c>
      <c r="Z718" s="3897">
        <v>3594</v>
      </c>
      <c r="AA718" s="3897">
        <v>3582</v>
      </c>
      <c r="AB718" s="3991">
        <v>3444</v>
      </c>
      <c r="AC718" s="1423">
        <f>SUM(E718:AB718)</f>
        <v>95715</v>
      </c>
      <c r="AD718" s="1095"/>
    </row>
    <row r="719" spans="1:55" s="14" customFormat="1" ht="12.75" customHeight="1">
      <c r="A719" s="5270"/>
      <c r="B719" s="5273"/>
      <c r="C719" s="1780" t="s">
        <v>501</v>
      </c>
      <c r="D719" s="1332" t="s">
        <v>109</v>
      </c>
      <c r="E719" s="3890">
        <v>1290</v>
      </c>
      <c r="F719" s="3891">
        <v>1221</v>
      </c>
      <c r="G719" s="3891">
        <v>1167</v>
      </c>
      <c r="H719" s="3894">
        <v>1182</v>
      </c>
      <c r="I719" s="3891">
        <v>1164</v>
      </c>
      <c r="J719" s="3891">
        <v>1200</v>
      </c>
      <c r="K719" s="3891">
        <v>1221</v>
      </c>
      <c r="L719" s="3891">
        <v>1323</v>
      </c>
      <c r="M719" s="3891">
        <v>1752</v>
      </c>
      <c r="N719" s="3894">
        <v>1851</v>
      </c>
      <c r="O719" s="3891">
        <v>1803</v>
      </c>
      <c r="P719" s="3891">
        <v>1797</v>
      </c>
      <c r="Q719" s="3891">
        <v>1641</v>
      </c>
      <c r="R719" s="3891">
        <v>1719</v>
      </c>
      <c r="S719" s="3891">
        <v>1836</v>
      </c>
      <c r="T719" s="3891">
        <v>1773</v>
      </c>
      <c r="U719" s="3891">
        <v>1791</v>
      </c>
      <c r="V719" s="3893">
        <v>1740</v>
      </c>
      <c r="W719" s="3891">
        <v>1788</v>
      </c>
      <c r="X719" s="3891">
        <v>1590</v>
      </c>
      <c r="Y719" s="3894">
        <v>1428</v>
      </c>
      <c r="Z719" s="3891">
        <v>1410</v>
      </c>
      <c r="AA719" s="3891">
        <v>1344</v>
      </c>
      <c r="AB719" s="3990">
        <v>1335</v>
      </c>
      <c r="AC719" s="1382">
        <f>SUM(E719:AB719)</f>
        <v>36366</v>
      </c>
      <c r="AD719" s="1095"/>
      <c r="AE719" s="73"/>
      <c r="AF719" s="73"/>
      <c r="AG719" s="73"/>
      <c r="AH719" s="73"/>
      <c r="AI719" s="73"/>
      <c r="AJ719" s="73"/>
      <c r="AK719" s="73"/>
      <c r="AL719" s="73"/>
      <c r="AM719" s="73"/>
      <c r="AN719" s="73"/>
      <c r="AO719" s="73"/>
      <c r="AP719" s="73"/>
      <c r="AQ719" s="73"/>
      <c r="AR719" s="73"/>
      <c r="AS719" s="73"/>
      <c r="AT719" s="73"/>
      <c r="AU719" s="73"/>
      <c r="AV719" s="73"/>
      <c r="AW719" s="73"/>
      <c r="AX719" s="73"/>
      <c r="AY719" s="73"/>
      <c r="AZ719" s="73"/>
      <c r="BA719" s="73"/>
      <c r="BB719" s="73"/>
      <c r="BC719" s="73"/>
    </row>
    <row r="720" spans="1:55" s="14" customFormat="1" ht="12.75" customHeight="1">
      <c r="A720" s="5275"/>
      <c r="B720" s="5277"/>
      <c r="C720" s="3530" t="s">
        <v>315</v>
      </c>
      <c r="D720" s="764" t="s">
        <v>340</v>
      </c>
      <c r="E720" s="428">
        <v>3982.7031021656635</v>
      </c>
      <c r="F720" s="429">
        <v>3835.5360772648196</v>
      </c>
      <c r="G720" s="429">
        <v>3647.7150382122777</v>
      </c>
      <c r="H720" s="1060">
        <v>3527.9030598926611</v>
      </c>
      <c r="I720" s="429">
        <v>3391.9746461316599</v>
      </c>
      <c r="J720" s="429">
        <v>3587.6400321102451</v>
      </c>
      <c r="K720" s="429">
        <v>3821.3194056503571</v>
      </c>
      <c r="L720" s="429">
        <v>4158.0876614135977</v>
      </c>
      <c r="M720" s="429">
        <v>5053.4249771813174</v>
      </c>
      <c r="N720" s="1060">
        <v>5298.8136408067794</v>
      </c>
      <c r="O720" s="429">
        <v>5228.6970652352775</v>
      </c>
      <c r="P720" s="429">
        <v>5136.5896273695062</v>
      </c>
      <c r="Q720" s="429">
        <v>4803.9677351123</v>
      </c>
      <c r="R720" s="429">
        <v>4688.4970939523892</v>
      </c>
      <c r="S720" s="429">
        <v>4788.0037593970201</v>
      </c>
      <c r="T720" s="429">
        <v>4689.1161214028389</v>
      </c>
      <c r="U720" s="429">
        <v>4668.2332846591971</v>
      </c>
      <c r="V720" s="429">
        <v>4463.1491124541199</v>
      </c>
      <c r="W720" s="429">
        <v>4388.7364924315061</v>
      </c>
      <c r="X720" s="429">
        <v>4059.3503174769235</v>
      </c>
      <c r="Y720" s="1060">
        <v>3828.300928610498</v>
      </c>
      <c r="Z720" s="429">
        <v>3860.691129836729</v>
      </c>
      <c r="AA720" s="429">
        <v>3825.8410839970861</v>
      </c>
      <c r="AB720" s="430">
        <v>3693.6920553830687</v>
      </c>
      <c r="AC720" s="1503"/>
      <c r="AD720" s="1095"/>
      <c r="AE720" s="73"/>
      <c r="AF720" s="73"/>
      <c r="AG720" s="73"/>
      <c r="AH720" s="73"/>
      <c r="AI720" s="73"/>
      <c r="AJ720" s="73"/>
      <c r="AK720" s="73"/>
      <c r="AL720" s="73"/>
      <c r="AM720" s="73"/>
      <c r="AN720" s="73"/>
      <c r="AO720" s="73"/>
      <c r="AP720" s="73"/>
      <c r="AQ720" s="73"/>
      <c r="AR720" s="73"/>
      <c r="AS720" s="73"/>
      <c r="AT720" s="73"/>
      <c r="AU720" s="73"/>
      <c r="AV720" s="73"/>
      <c r="AW720" s="73"/>
      <c r="AX720" s="73"/>
      <c r="AY720" s="73"/>
      <c r="AZ720" s="73"/>
      <c r="BA720" s="73"/>
      <c r="BB720" s="73"/>
      <c r="BC720" s="73"/>
    </row>
    <row r="721" spans="1:56" s="14" customFormat="1" ht="12.75" customHeight="1">
      <c r="A721" s="5275"/>
      <c r="B721" s="5277"/>
      <c r="C721" s="2014" t="s">
        <v>342</v>
      </c>
      <c r="D721" s="1332" t="s">
        <v>110</v>
      </c>
      <c r="E721" s="953">
        <v>198</v>
      </c>
      <c r="F721" s="954">
        <v>186</v>
      </c>
      <c r="G721" s="954">
        <v>192</v>
      </c>
      <c r="H721" s="1061">
        <v>174</v>
      </c>
      <c r="I721" s="954">
        <v>180</v>
      </c>
      <c r="J721" s="954">
        <v>192</v>
      </c>
      <c r="K721" s="954">
        <v>210</v>
      </c>
      <c r="L721" s="954">
        <v>246</v>
      </c>
      <c r="M721" s="954">
        <v>288</v>
      </c>
      <c r="N721" s="1061">
        <v>288</v>
      </c>
      <c r="O721" s="954">
        <v>288</v>
      </c>
      <c r="P721" s="954">
        <v>270</v>
      </c>
      <c r="Q721" s="954">
        <v>258</v>
      </c>
      <c r="R721" s="954">
        <v>270</v>
      </c>
      <c r="S721" s="954">
        <v>246</v>
      </c>
      <c r="T721" s="954">
        <v>252</v>
      </c>
      <c r="U721" s="954">
        <v>252</v>
      </c>
      <c r="V721" s="954">
        <v>234</v>
      </c>
      <c r="W721" s="954">
        <v>222</v>
      </c>
      <c r="X721" s="954">
        <v>204</v>
      </c>
      <c r="Y721" s="1061">
        <v>204</v>
      </c>
      <c r="Z721" s="954">
        <v>192</v>
      </c>
      <c r="AA721" s="954">
        <v>210</v>
      </c>
      <c r="AB721" s="955">
        <v>180</v>
      </c>
      <c r="AC721" s="1503"/>
      <c r="AD721" s="1095"/>
      <c r="AE721" s="73"/>
      <c r="AF721" s="73"/>
      <c r="AG721" s="73"/>
      <c r="AH721" s="73"/>
      <c r="AI721" s="73"/>
      <c r="AJ721" s="73"/>
      <c r="AK721" s="73"/>
      <c r="AL721" s="73"/>
      <c r="AM721" s="73"/>
      <c r="AN721" s="73"/>
      <c r="AO721" s="73"/>
      <c r="AP721" s="73"/>
      <c r="AQ721" s="73"/>
      <c r="AR721" s="73"/>
      <c r="AS721" s="73"/>
      <c r="AT721" s="73"/>
      <c r="AU721" s="73"/>
      <c r="AV721" s="73"/>
      <c r="AW721" s="73"/>
      <c r="AX721" s="73"/>
      <c r="AY721" s="73"/>
      <c r="AZ721" s="73"/>
      <c r="BA721" s="73"/>
      <c r="BB721" s="73"/>
      <c r="BC721" s="73"/>
    </row>
    <row r="722" spans="1:56" s="35" customFormat="1" ht="12.75" customHeight="1" thickBot="1">
      <c r="A722" s="5276"/>
      <c r="B722" s="5278"/>
      <c r="C722" s="1773" t="s">
        <v>315</v>
      </c>
      <c r="D722" s="1415" t="s">
        <v>111</v>
      </c>
      <c r="E722" s="1117">
        <v>0.34235668789808915</v>
      </c>
      <c r="F722" s="1118">
        <v>0.33580858085808579</v>
      </c>
      <c r="G722" s="1118">
        <v>0.3376736111111111</v>
      </c>
      <c r="H722" s="1203">
        <v>0.3555956678700361</v>
      </c>
      <c r="I722" s="1118">
        <v>0.36534839924670431</v>
      </c>
      <c r="J722" s="1118">
        <v>0.35492457852706299</v>
      </c>
      <c r="K722" s="1118">
        <v>0.3371996685998343</v>
      </c>
      <c r="L722" s="1118">
        <v>0.33561643835616439</v>
      </c>
      <c r="M722" s="1118">
        <v>0.36962025316455699</v>
      </c>
      <c r="N722" s="1203">
        <v>0.37280966767371604</v>
      </c>
      <c r="O722" s="1118">
        <v>0.36735941320293397</v>
      </c>
      <c r="P722" s="1118">
        <v>0.37344139650872821</v>
      </c>
      <c r="Q722" s="1118">
        <v>0.36345514950166113</v>
      </c>
      <c r="R722" s="1118">
        <v>0.39408528198074277</v>
      </c>
      <c r="S722" s="1118">
        <v>0.41519674355495251</v>
      </c>
      <c r="T722" s="1118">
        <v>0.40843123704215617</v>
      </c>
      <c r="U722" s="1118">
        <v>0.41544885177453028</v>
      </c>
      <c r="V722" s="1119">
        <v>0.42335766423357662</v>
      </c>
      <c r="W722" s="1118">
        <v>0.44610778443113774</v>
      </c>
      <c r="X722" s="1118">
        <v>0.42570281124497994</v>
      </c>
      <c r="Y722" s="1203">
        <v>0.40202702702702703</v>
      </c>
      <c r="Z722" s="1118">
        <v>0.39232053422370616</v>
      </c>
      <c r="AA722" s="1118">
        <v>0.37520938023450584</v>
      </c>
      <c r="AB722" s="1179">
        <v>0.3876306620209059</v>
      </c>
      <c r="AC722" s="1384">
        <f t="shared" ref="AC722" si="96">AC719/AC718</f>
        <v>0.3799404482056104</v>
      </c>
      <c r="AD722" s="1105"/>
      <c r="AE722" s="39"/>
      <c r="AF722" s="39"/>
      <c r="AG722" s="39"/>
      <c r="AH722" s="39"/>
      <c r="AI722" s="39"/>
      <c r="AJ722" s="39"/>
      <c r="AK722" s="39"/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  <c r="AX722" s="39"/>
      <c r="AY722" s="39"/>
      <c r="AZ722" s="39"/>
      <c r="BA722" s="39"/>
      <c r="BB722" s="39"/>
      <c r="BC722" s="73"/>
    </row>
    <row r="723" spans="1:56" s="14" customFormat="1" ht="12.75" customHeight="1">
      <c r="A723" s="5280" t="s">
        <v>176</v>
      </c>
      <c r="B723" s="5279" t="s">
        <v>170</v>
      </c>
      <c r="C723" s="1770" t="s">
        <v>501</v>
      </c>
      <c r="D723" s="1370" t="s">
        <v>108</v>
      </c>
      <c r="E723" s="3896">
        <v>4488</v>
      </c>
      <c r="F723" s="3897">
        <v>4110</v>
      </c>
      <c r="G723" s="3897">
        <v>4008</v>
      </c>
      <c r="H723" s="3900">
        <v>3870</v>
      </c>
      <c r="I723" s="3897">
        <v>3867</v>
      </c>
      <c r="J723" s="3897">
        <v>3960</v>
      </c>
      <c r="K723" s="3897">
        <v>4185</v>
      </c>
      <c r="L723" s="3897">
        <v>4575</v>
      </c>
      <c r="M723" s="3897">
        <v>5121</v>
      </c>
      <c r="N723" s="3900">
        <v>5364</v>
      </c>
      <c r="O723" s="3897">
        <v>5535</v>
      </c>
      <c r="P723" s="3897">
        <v>5469</v>
      </c>
      <c r="Q723" s="3897">
        <v>5223</v>
      </c>
      <c r="R723" s="3897">
        <v>5301</v>
      </c>
      <c r="S723" s="3897">
        <v>5226</v>
      </c>
      <c r="T723" s="3897">
        <v>5145</v>
      </c>
      <c r="U723" s="3897">
        <v>5094</v>
      </c>
      <c r="V723" s="3899">
        <v>4899</v>
      </c>
      <c r="W723" s="3897">
        <v>4869</v>
      </c>
      <c r="X723" s="3897">
        <v>4710</v>
      </c>
      <c r="Y723" s="3900">
        <v>4614</v>
      </c>
      <c r="Z723" s="3897">
        <v>4569</v>
      </c>
      <c r="AA723" s="3897">
        <v>4398</v>
      </c>
      <c r="AB723" s="3991">
        <v>4113</v>
      </c>
      <c r="AC723" s="1430">
        <f>SUM(E723:AB723)</f>
        <v>112713</v>
      </c>
      <c r="AD723" s="1095"/>
      <c r="AE723" s="73"/>
      <c r="AF723" s="73"/>
      <c r="AG723" s="73"/>
      <c r="AH723" s="73"/>
      <c r="AI723" s="73"/>
      <c r="AJ723" s="73"/>
      <c r="AK723" s="73"/>
      <c r="AL723" s="73"/>
      <c r="AM723" s="73"/>
      <c r="AN723" s="73"/>
      <c r="AO723" s="73"/>
      <c r="AP723" s="73"/>
      <c r="AQ723" s="73"/>
      <c r="AR723" s="73"/>
      <c r="AS723" s="73"/>
      <c r="AT723" s="73"/>
      <c r="AU723" s="73"/>
      <c r="AV723" s="73"/>
      <c r="AW723" s="73"/>
      <c r="AX723" s="73"/>
      <c r="AY723" s="73"/>
      <c r="AZ723" s="73"/>
      <c r="BA723" s="73"/>
      <c r="BB723" s="73"/>
      <c r="BC723" s="73"/>
    </row>
    <row r="724" spans="1:56" s="14" customFormat="1" ht="12.75" customHeight="1">
      <c r="A724" s="5270"/>
      <c r="B724" s="5273"/>
      <c r="C724" s="1780" t="s">
        <v>501</v>
      </c>
      <c r="D724" s="1332" t="s">
        <v>109</v>
      </c>
      <c r="E724" s="3890">
        <v>1089</v>
      </c>
      <c r="F724" s="3891">
        <v>1056</v>
      </c>
      <c r="G724" s="3891">
        <v>1077</v>
      </c>
      <c r="H724" s="3894">
        <v>1050</v>
      </c>
      <c r="I724" s="3891">
        <v>1068</v>
      </c>
      <c r="J724" s="3891">
        <v>1038</v>
      </c>
      <c r="K724" s="3891">
        <v>1038</v>
      </c>
      <c r="L724" s="3891">
        <v>1173</v>
      </c>
      <c r="M724" s="3891">
        <v>1488</v>
      </c>
      <c r="N724" s="3894">
        <v>1686</v>
      </c>
      <c r="O724" s="3891">
        <v>1590</v>
      </c>
      <c r="P724" s="3891">
        <v>1632</v>
      </c>
      <c r="Q724" s="3891">
        <v>1449</v>
      </c>
      <c r="R724" s="3891">
        <v>1617</v>
      </c>
      <c r="S724" s="3891">
        <v>1656</v>
      </c>
      <c r="T724" s="3891">
        <v>1662</v>
      </c>
      <c r="U724" s="3891">
        <v>1659</v>
      </c>
      <c r="V724" s="3893">
        <v>1593</v>
      </c>
      <c r="W724" s="3891">
        <v>1560</v>
      </c>
      <c r="X724" s="3891">
        <v>1377</v>
      </c>
      <c r="Y724" s="3894">
        <v>1308</v>
      </c>
      <c r="Z724" s="3891">
        <v>1251</v>
      </c>
      <c r="AA724" s="3891">
        <v>1203</v>
      </c>
      <c r="AB724" s="3990">
        <v>1179</v>
      </c>
      <c r="AC724" s="1424">
        <f>SUM(E724:AB724)</f>
        <v>32499</v>
      </c>
      <c r="AD724" s="1095"/>
      <c r="AE724" s="73"/>
      <c r="AF724" s="73"/>
      <c r="AG724" s="73"/>
      <c r="AH724" s="73"/>
      <c r="AI724" s="73"/>
      <c r="AJ724" s="73"/>
      <c r="AK724" s="73"/>
      <c r="AL724" s="73"/>
      <c r="AM724" s="73"/>
      <c r="AN724" s="73"/>
      <c r="AO724" s="73"/>
      <c r="AP724" s="73"/>
      <c r="AQ724" s="73"/>
      <c r="AR724" s="73"/>
      <c r="AS724" s="73"/>
      <c r="AT724" s="73"/>
      <c r="AU724" s="73"/>
      <c r="AV724" s="73"/>
      <c r="AW724" s="73"/>
      <c r="AX724" s="73"/>
      <c r="AY724" s="73"/>
      <c r="AZ724" s="73"/>
      <c r="BA724" s="73"/>
      <c r="BB724" s="73"/>
      <c r="BC724" s="73"/>
    </row>
    <row r="725" spans="1:56" s="14" customFormat="1" ht="12.75" customHeight="1">
      <c r="A725" s="5275"/>
      <c r="B725" s="5277"/>
      <c r="C725" s="1817" t="s">
        <v>315</v>
      </c>
      <c r="D725" s="764" t="s">
        <v>340</v>
      </c>
      <c r="E725" s="428">
        <v>4618.2318044896792</v>
      </c>
      <c r="F725" s="429">
        <v>4243.4933722111546</v>
      </c>
      <c r="G725" s="429">
        <v>4150.1798756198505</v>
      </c>
      <c r="H725" s="1060">
        <v>4009.9127172545786</v>
      </c>
      <c r="I725" s="429">
        <v>4011.7718030815263</v>
      </c>
      <c r="J725" s="429">
        <v>4093.7811372861643</v>
      </c>
      <c r="K725" s="429">
        <v>4311.8057702081151</v>
      </c>
      <c r="L725" s="429">
        <v>4722.9814736033004</v>
      </c>
      <c r="M725" s="429">
        <v>5332.8027340227018</v>
      </c>
      <c r="N725" s="1060">
        <v>5622.7299419410137</v>
      </c>
      <c r="O725" s="429">
        <v>5758.8475409581733</v>
      </c>
      <c r="P725" s="429">
        <v>5707.309786580714</v>
      </c>
      <c r="Q725" s="429">
        <v>5420.2702884634818</v>
      </c>
      <c r="R725" s="429">
        <v>5542.1376742192178</v>
      </c>
      <c r="S725" s="429">
        <v>5482.0992329581195</v>
      </c>
      <c r="T725" s="429">
        <v>5406.7799104457727</v>
      </c>
      <c r="U725" s="429">
        <v>5357.3423448571957</v>
      </c>
      <c r="V725" s="429">
        <v>5151.4900756965453</v>
      </c>
      <c r="W725" s="429">
        <v>5112.8036340152939</v>
      </c>
      <c r="X725" s="429">
        <v>4907.1609918566965</v>
      </c>
      <c r="Y725" s="1060">
        <v>4795.8169272815239</v>
      </c>
      <c r="Z725" s="429">
        <v>4737.168141411069</v>
      </c>
      <c r="AA725" s="429">
        <v>4559.5628079893804</v>
      </c>
      <c r="AB725" s="430">
        <v>4278.6458138060461</v>
      </c>
      <c r="AC725" s="1504"/>
      <c r="AD725" s="1095"/>
      <c r="AE725" s="73"/>
      <c r="AF725" s="73"/>
      <c r="AG725" s="73"/>
      <c r="AH725" s="73"/>
      <c r="AI725" s="73"/>
      <c r="AJ725" s="73"/>
      <c r="AK725" s="73"/>
      <c r="AL725" s="73"/>
      <c r="AM725" s="73"/>
      <c r="AN725" s="73"/>
      <c r="AO725" s="73"/>
      <c r="AP725" s="73"/>
      <c r="AQ725" s="73"/>
      <c r="AR725" s="73"/>
      <c r="AS725" s="73"/>
      <c r="AT725" s="73"/>
      <c r="AU725" s="73"/>
      <c r="AV725" s="73"/>
      <c r="AW725" s="73"/>
      <c r="AX725" s="73"/>
      <c r="AY725" s="73"/>
      <c r="AZ725" s="73"/>
      <c r="BA725" s="73"/>
      <c r="BB725" s="73"/>
      <c r="BC725" s="73"/>
    </row>
    <row r="726" spans="1:56" s="14" customFormat="1" ht="12.75" customHeight="1">
      <c r="A726" s="5275"/>
      <c r="B726" s="5277"/>
      <c r="C726" s="2014" t="s">
        <v>342</v>
      </c>
      <c r="D726" s="1332" t="s">
        <v>110</v>
      </c>
      <c r="E726" s="953">
        <v>228</v>
      </c>
      <c r="F726" s="954">
        <v>234</v>
      </c>
      <c r="G726" s="954">
        <v>210</v>
      </c>
      <c r="H726" s="1061">
        <v>222</v>
      </c>
      <c r="I726" s="954">
        <v>210</v>
      </c>
      <c r="J726" s="954">
        <v>234</v>
      </c>
      <c r="K726" s="954">
        <v>234</v>
      </c>
      <c r="L726" s="954">
        <v>282</v>
      </c>
      <c r="M726" s="954">
        <v>306</v>
      </c>
      <c r="N726" s="1061">
        <v>306</v>
      </c>
      <c r="O726" s="954">
        <v>324</v>
      </c>
      <c r="P726" s="954">
        <v>300</v>
      </c>
      <c r="Q726" s="954">
        <v>294</v>
      </c>
      <c r="R726" s="954">
        <v>300</v>
      </c>
      <c r="S726" s="954">
        <v>300</v>
      </c>
      <c r="T726" s="954">
        <v>300</v>
      </c>
      <c r="U726" s="954">
        <v>282</v>
      </c>
      <c r="V726" s="954">
        <v>282</v>
      </c>
      <c r="W726" s="954">
        <v>282</v>
      </c>
      <c r="X726" s="954">
        <v>264</v>
      </c>
      <c r="Y726" s="1061">
        <v>258</v>
      </c>
      <c r="Z726" s="954">
        <v>258</v>
      </c>
      <c r="AA726" s="954">
        <v>234</v>
      </c>
      <c r="AB726" s="955">
        <v>216</v>
      </c>
      <c r="AC726" s="1504"/>
      <c r="AD726" s="1095"/>
      <c r="AE726" s="73"/>
      <c r="AF726" s="73"/>
      <c r="AG726" s="73"/>
      <c r="AH726" s="73"/>
      <c r="AI726" s="73"/>
      <c r="AJ726" s="73"/>
      <c r="AK726" s="73"/>
      <c r="AL726" s="73"/>
      <c r="AM726" s="73"/>
      <c r="AN726" s="73"/>
      <c r="AO726" s="73"/>
      <c r="AP726" s="73"/>
      <c r="AQ726" s="73"/>
      <c r="AR726" s="73"/>
      <c r="AS726" s="73"/>
      <c r="AT726" s="73"/>
      <c r="AU726" s="73"/>
      <c r="AV726" s="73"/>
      <c r="AW726" s="73"/>
      <c r="AX726" s="73"/>
      <c r="AY726" s="73"/>
      <c r="AZ726" s="73"/>
      <c r="BA726" s="73"/>
      <c r="BB726" s="73"/>
      <c r="BC726" s="73"/>
    </row>
    <row r="727" spans="1:56" s="35" customFormat="1" ht="12.75" customHeight="1" thickBot="1">
      <c r="A727" s="5275"/>
      <c r="B727" s="5277"/>
      <c r="C727" s="1773" t="s">
        <v>315</v>
      </c>
      <c r="D727" s="1335" t="s">
        <v>111</v>
      </c>
      <c r="E727" s="1101">
        <v>0.24264705882352941</v>
      </c>
      <c r="F727" s="1102">
        <v>0.25693430656934307</v>
      </c>
      <c r="G727" s="1102">
        <v>0.26871257485029942</v>
      </c>
      <c r="H727" s="1200">
        <v>0.27131782945736432</v>
      </c>
      <c r="I727" s="1102">
        <v>0.2761830876648565</v>
      </c>
      <c r="J727" s="1102">
        <v>0.26212121212121214</v>
      </c>
      <c r="K727" s="1102">
        <v>0.24802867383512545</v>
      </c>
      <c r="L727" s="1102">
        <v>0.25639344262295083</v>
      </c>
      <c r="M727" s="1102">
        <v>0.29056824838898654</v>
      </c>
      <c r="N727" s="1200">
        <v>0.31431767337807609</v>
      </c>
      <c r="O727" s="1102">
        <v>0.2872628726287263</v>
      </c>
      <c r="P727" s="1102">
        <v>0.29840921557871641</v>
      </c>
      <c r="Q727" s="1102">
        <v>0.27742676622630674</v>
      </c>
      <c r="R727" s="1102">
        <v>0.30503678551216751</v>
      </c>
      <c r="S727" s="1102">
        <v>0.31687715269804823</v>
      </c>
      <c r="T727" s="1102">
        <v>0.32303206997084549</v>
      </c>
      <c r="U727" s="1102">
        <v>0.32567726737338043</v>
      </c>
      <c r="V727" s="1108">
        <v>0.32516840171463562</v>
      </c>
      <c r="W727" s="1102">
        <v>0.32039433148490448</v>
      </c>
      <c r="X727" s="1102">
        <v>0.29235668789808916</v>
      </c>
      <c r="Y727" s="1200">
        <v>0.28348504551365411</v>
      </c>
      <c r="Z727" s="1102">
        <v>0.27380170715692714</v>
      </c>
      <c r="AA727" s="1102">
        <v>0.27353342428376537</v>
      </c>
      <c r="AB727" s="1103">
        <v>0.28665207877461707</v>
      </c>
      <c r="AC727" s="1567">
        <f>AC724/AC723</f>
        <v>0.2883340874610737</v>
      </c>
      <c r="AD727" s="1105"/>
      <c r="AE727" s="39"/>
      <c r="AF727" s="39"/>
      <c r="AG727" s="39"/>
      <c r="AH727" s="39"/>
      <c r="AI727" s="39"/>
      <c r="AJ727" s="39"/>
      <c r="AK727" s="39"/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  <c r="AX727" s="39"/>
      <c r="AY727" s="39"/>
      <c r="AZ727" s="39"/>
      <c r="BA727" s="39"/>
      <c r="BB727" s="39"/>
      <c r="BC727" s="73"/>
    </row>
    <row r="728" spans="1:56" s="73" customFormat="1" ht="12.75" customHeight="1">
      <c r="A728" s="2266" t="s">
        <v>290</v>
      </c>
      <c r="B728" s="2507"/>
      <c r="C728" s="2508" t="s">
        <v>315</v>
      </c>
      <c r="D728" s="2509"/>
      <c r="E728" s="2269">
        <v>8256</v>
      </c>
      <c r="F728" s="1731">
        <v>7746</v>
      </c>
      <c r="G728" s="1731">
        <v>7464</v>
      </c>
      <c r="H728" s="1731">
        <v>7194</v>
      </c>
      <c r="I728" s="1731">
        <v>7053</v>
      </c>
      <c r="J728" s="1731">
        <v>7341</v>
      </c>
      <c r="K728" s="1731">
        <v>7806</v>
      </c>
      <c r="L728" s="1731">
        <v>8517</v>
      </c>
      <c r="M728" s="1731">
        <v>9861</v>
      </c>
      <c r="N728" s="1731">
        <v>10329</v>
      </c>
      <c r="O728" s="1731">
        <v>10443</v>
      </c>
      <c r="P728" s="1731">
        <v>10281</v>
      </c>
      <c r="Q728" s="1731">
        <v>9738</v>
      </c>
      <c r="R728" s="1731">
        <v>9663</v>
      </c>
      <c r="S728" s="1731">
        <v>9648</v>
      </c>
      <c r="T728" s="1731">
        <v>9486</v>
      </c>
      <c r="U728" s="1731">
        <v>9405</v>
      </c>
      <c r="V728" s="1731">
        <v>9009</v>
      </c>
      <c r="W728" s="1731">
        <v>8877</v>
      </c>
      <c r="X728" s="1731">
        <v>8445</v>
      </c>
      <c r="Y728" s="1731">
        <v>8166</v>
      </c>
      <c r="Z728" s="1731">
        <v>8163</v>
      </c>
      <c r="AA728" s="1731">
        <v>7980</v>
      </c>
      <c r="AB728" s="1731">
        <v>7557</v>
      </c>
      <c r="AC728" s="1496"/>
      <c r="AD728" s="1497"/>
      <c r="BD728" s="45"/>
    </row>
    <row r="729" spans="1:56" s="73" customFormat="1" ht="12.75" customHeight="1">
      <c r="A729" s="2270" t="s">
        <v>313</v>
      </c>
      <c r="B729" s="2510"/>
      <c r="C729" s="2511" t="s">
        <v>315</v>
      </c>
      <c r="D729" s="2512"/>
      <c r="E729" s="2273">
        <v>2379</v>
      </c>
      <c r="F729" s="1728">
        <v>2277</v>
      </c>
      <c r="G729" s="1728">
        <v>2244</v>
      </c>
      <c r="H729" s="1728">
        <v>2232</v>
      </c>
      <c r="I729" s="1728">
        <v>2232</v>
      </c>
      <c r="J729" s="1728">
        <v>2238</v>
      </c>
      <c r="K729" s="1728">
        <v>2259</v>
      </c>
      <c r="L729" s="1728">
        <v>2496</v>
      </c>
      <c r="M729" s="1728">
        <v>3240</v>
      </c>
      <c r="N729" s="1728">
        <v>3537</v>
      </c>
      <c r="O729" s="1728">
        <v>3393</v>
      </c>
      <c r="P729" s="1728">
        <v>3429</v>
      </c>
      <c r="Q729" s="1728">
        <v>3090</v>
      </c>
      <c r="R729" s="1728">
        <v>3336</v>
      </c>
      <c r="S729" s="1728">
        <v>3492</v>
      </c>
      <c r="T729" s="1728">
        <v>3435</v>
      </c>
      <c r="U729" s="1728">
        <v>3450</v>
      </c>
      <c r="V729" s="1728">
        <v>3333</v>
      </c>
      <c r="W729" s="1728">
        <v>3348</v>
      </c>
      <c r="X729" s="1728">
        <v>2967</v>
      </c>
      <c r="Y729" s="1728">
        <v>2736</v>
      </c>
      <c r="Z729" s="1728">
        <v>2661</v>
      </c>
      <c r="AA729" s="1728">
        <v>2547</v>
      </c>
      <c r="AB729" s="1728">
        <v>2514</v>
      </c>
      <c r="AC729" s="1498"/>
      <c r="AD729" s="1497"/>
      <c r="BD729" s="45"/>
    </row>
    <row r="730" spans="1:56" s="73" customFormat="1" ht="12.75" customHeight="1" thickBot="1">
      <c r="A730" s="2274" t="s">
        <v>308</v>
      </c>
      <c r="B730" s="2513"/>
      <c r="C730" s="2514" t="s">
        <v>315</v>
      </c>
      <c r="D730" s="2515"/>
      <c r="E730" s="2277">
        <v>8591.9251044221746</v>
      </c>
      <c r="F730" s="1729">
        <v>8073.7379818767959</v>
      </c>
      <c r="G730" s="1729">
        <v>7794.0254041156422</v>
      </c>
      <c r="H730" s="1729">
        <v>7532.2944711422433</v>
      </c>
      <c r="I730" s="1729">
        <v>7397.7451294296425</v>
      </c>
      <c r="J730" s="1729">
        <v>7674.563505503098</v>
      </c>
      <c r="K730" s="1729">
        <v>8126.2978655719971</v>
      </c>
      <c r="L730" s="1729">
        <v>8875.207321522128</v>
      </c>
      <c r="M730" s="1729">
        <v>10379.639733632377</v>
      </c>
      <c r="N730" s="1729">
        <v>10917.811593904706</v>
      </c>
      <c r="O730" s="1729">
        <v>10980.377862350639</v>
      </c>
      <c r="P730" s="1729">
        <v>10837.75816301508</v>
      </c>
      <c r="Q730" s="1729">
        <v>10216.493723386708</v>
      </c>
      <c r="R730" s="1729">
        <v>10222.644716510498</v>
      </c>
      <c r="S730" s="1729">
        <v>10260.505250717433</v>
      </c>
      <c r="T730" s="1729">
        <v>10088.776982370064</v>
      </c>
      <c r="U730" s="1729">
        <v>10017.81038950129</v>
      </c>
      <c r="V730" s="1729">
        <v>9605.7779487139924</v>
      </c>
      <c r="W730" s="1729">
        <v>9487.372291630596</v>
      </c>
      <c r="X730" s="1729">
        <v>8951.0398278635766</v>
      </c>
      <c r="Y730" s="1729">
        <v>8612.1572210451432</v>
      </c>
      <c r="Z730" s="1729">
        <v>8585.7725336745316</v>
      </c>
      <c r="AA730" s="1729">
        <v>8376.6108301627573</v>
      </c>
      <c r="AB730" s="1729">
        <v>7964.1976997058528</v>
      </c>
      <c r="AC730" s="1499"/>
      <c r="AD730" s="1497"/>
    </row>
    <row r="731" spans="1:56" s="8" customFormat="1" ht="12.75" customHeight="1" thickBot="1">
      <c r="A731" s="1128" t="s">
        <v>187</v>
      </c>
      <c r="B731" s="1130"/>
      <c r="C731" s="1320"/>
      <c r="D731" s="1320"/>
      <c r="E731" s="526">
        <v>1</v>
      </c>
      <c r="F731" s="527">
        <v>2</v>
      </c>
      <c r="G731" s="527">
        <v>3</v>
      </c>
      <c r="H731" s="1197">
        <v>4</v>
      </c>
      <c r="I731" s="527">
        <v>5</v>
      </c>
      <c r="J731" s="527">
        <v>6</v>
      </c>
      <c r="K731" s="527">
        <v>7</v>
      </c>
      <c r="L731" s="527">
        <v>8</v>
      </c>
      <c r="M731" s="527">
        <v>9</v>
      </c>
      <c r="N731" s="1197">
        <v>10</v>
      </c>
      <c r="O731" s="527">
        <v>11</v>
      </c>
      <c r="P731" s="527">
        <v>12</v>
      </c>
      <c r="Q731" s="527">
        <v>13</v>
      </c>
      <c r="R731" s="527">
        <v>14</v>
      </c>
      <c r="S731" s="527">
        <v>15</v>
      </c>
      <c r="T731" s="527">
        <v>16</v>
      </c>
      <c r="U731" s="527">
        <v>17</v>
      </c>
      <c r="V731" s="1197">
        <v>18</v>
      </c>
      <c r="W731" s="527">
        <v>19</v>
      </c>
      <c r="X731" s="527">
        <v>20</v>
      </c>
      <c r="Y731" s="1197">
        <v>21</v>
      </c>
      <c r="Z731" s="527">
        <v>22</v>
      </c>
      <c r="AA731" s="527">
        <v>23</v>
      </c>
      <c r="AB731" s="527">
        <v>24</v>
      </c>
      <c r="AC731" s="1130"/>
      <c r="AD731" s="1150"/>
    </row>
    <row r="732" spans="1:56" s="8" customFormat="1" ht="12.75" customHeight="1">
      <c r="A732" s="2431" t="s">
        <v>145</v>
      </c>
      <c r="B732" s="2432"/>
      <c r="C732" s="3719" t="s">
        <v>342</v>
      </c>
      <c r="D732" s="2433" t="s">
        <v>112</v>
      </c>
      <c r="E732" s="4277">
        <v>37.299999999999997</v>
      </c>
      <c r="F732" s="3977">
        <v>37.299999999999997</v>
      </c>
      <c r="G732" s="3977">
        <v>37.299999999999997</v>
      </c>
      <c r="H732" s="3977">
        <v>37.4</v>
      </c>
      <c r="I732" s="3977">
        <v>37.299999999999997</v>
      </c>
      <c r="J732" s="3977">
        <v>37.4</v>
      </c>
      <c r="K732" s="3977">
        <v>37.200000000000003</v>
      </c>
      <c r="L732" s="3977">
        <v>36.799999999999997</v>
      </c>
      <c r="M732" s="3977">
        <v>36.9</v>
      </c>
      <c r="N732" s="3977">
        <v>36.6</v>
      </c>
      <c r="O732" s="3977">
        <v>36.4</v>
      </c>
      <c r="P732" s="3977">
        <v>36.5</v>
      </c>
      <c r="Q732" s="3977">
        <v>36.700000000000003</v>
      </c>
      <c r="R732" s="3977">
        <v>36.4</v>
      </c>
      <c r="S732" s="3977">
        <v>36.6</v>
      </c>
      <c r="T732" s="3977">
        <v>36.5</v>
      </c>
      <c r="U732" s="3977">
        <v>36.5</v>
      </c>
      <c r="V732" s="3977">
        <v>36.6</v>
      </c>
      <c r="W732" s="3977">
        <v>36.5</v>
      </c>
      <c r="X732" s="3977">
        <v>36.9</v>
      </c>
      <c r="Y732" s="3977">
        <v>36.799999999999997</v>
      </c>
      <c r="Z732" s="3977">
        <v>36.9</v>
      </c>
      <c r="AA732" s="3977">
        <v>36.9</v>
      </c>
      <c r="AB732" s="4278">
        <v>37.1</v>
      </c>
      <c r="AC732" s="2521"/>
      <c r="AD732" s="1150"/>
    </row>
    <row r="733" spans="1:56" s="8" customFormat="1" ht="12.75" customHeight="1" thickBot="1">
      <c r="A733" s="2435" t="s">
        <v>146</v>
      </c>
      <c r="B733" s="2439"/>
      <c r="C733" s="3722" t="s">
        <v>342</v>
      </c>
      <c r="D733" s="2437" t="s">
        <v>112</v>
      </c>
      <c r="E733" s="4279">
        <v>36.9</v>
      </c>
      <c r="F733" s="3980">
        <v>36.9</v>
      </c>
      <c r="G733" s="3980">
        <v>37</v>
      </c>
      <c r="H733" s="3980">
        <v>37</v>
      </c>
      <c r="I733" s="3980">
        <v>37</v>
      </c>
      <c r="J733" s="3980">
        <v>36.9</v>
      </c>
      <c r="K733" s="3980">
        <v>36.700000000000003</v>
      </c>
      <c r="L733" s="3980">
        <v>36.4</v>
      </c>
      <c r="M733" s="3980">
        <v>36.5</v>
      </c>
      <c r="N733" s="3980">
        <v>36.4</v>
      </c>
      <c r="O733" s="3980">
        <v>36.299999999999997</v>
      </c>
      <c r="P733" s="3980">
        <v>36.4</v>
      </c>
      <c r="Q733" s="3980">
        <v>36.4</v>
      </c>
      <c r="R733" s="3980">
        <v>36.299999999999997</v>
      </c>
      <c r="S733" s="3980">
        <v>36.4</v>
      </c>
      <c r="T733" s="3980">
        <v>36.299999999999997</v>
      </c>
      <c r="U733" s="3980">
        <v>36.4</v>
      </c>
      <c r="V733" s="3980">
        <v>36.4</v>
      </c>
      <c r="W733" s="3980">
        <v>36.5</v>
      </c>
      <c r="X733" s="3980">
        <v>36.700000000000003</v>
      </c>
      <c r="Y733" s="3980">
        <v>36.700000000000003</v>
      </c>
      <c r="Z733" s="3980">
        <v>36.700000000000003</v>
      </c>
      <c r="AA733" s="3980">
        <v>36.9</v>
      </c>
      <c r="AB733" s="4280">
        <v>37</v>
      </c>
      <c r="AC733" s="2522"/>
      <c r="AD733" s="1150"/>
    </row>
    <row r="734" spans="1:56" s="14" customFormat="1" ht="12.75" customHeight="1">
      <c r="A734" s="5269"/>
      <c r="B734" s="5272" t="s">
        <v>268</v>
      </c>
      <c r="C734" s="1770" t="s">
        <v>501</v>
      </c>
      <c r="D734" s="1330" t="s">
        <v>108</v>
      </c>
      <c r="E734" s="3896">
        <v>863.8</v>
      </c>
      <c r="F734" s="3897">
        <v>803.6</v>
      </c>
      <c r="G734" s="3897">
        <v>792.4</v>
      </c>
      <c r="H734" s="3900">
        <v>788.2</v>
      </c>
      <c r="I734" s="3897">
        <v>771.4</v>
      </c>
      <c r="J734" s="3897">
        <v>775.6</v>
      </c>
      <c r="K734" s="3897">
        <v>793.8</v>
      </c>
      <c r="L734" s="3897">
        <v>747.6</v>
      </c>
      <c r="M734" s="3897">
        <v>711.2</v>
      </c>
      <c r="N734" s="3900">
        <v>669.2</v>
      </c>
      <c r="O734" s="3897">
        <v>631.4</v>
      </c>
      <c r="P734" s="3897">
        <v>656.6</v>
      </c>
      <c r="Q734" s="3897">
        <v>627.20000000000005</v>
      </c>
      <c r="R734" s="3897">
        <v>635.6</v>
      </c>
      <c r="S734" s="3897">
        <v>585.20000000000005</v>
      </c>
      <c r="T734" s="3897">
        <v>595</v>
      </c>
      <c r="U734" s="3897">
        <v>540.4</v>
      </c>
      <c r="V734" s="3899">
        <v>543.20000000000005</v>
      </c>
      <c r="W734" s="3897">
        <v>574</v>
      </c>
      <c r="X734" s="3897">
        <v>564.20000000000005</v>
      </c>
      <c r="Y734" s="3900">
        <v>631.4</v>
      </c>
      <c r="Z734" s="3897">
        <v>672</v>
      </c>
      <c r="AA734" s="3897">
        <v>677.6</v>
      </c>
      <c r="AB734" s="3991">
        <v>645.4</v>
      </c>
      <c r="AC734" s="1477">
        <f>SUM(E734:AB734)</f>
        <v>16296.000000000004</v>
      </c>
      <c r="AD734" s="1095"/>
    </row>
    <row r="735" spans="1:56" s="14" customFormat="1" ht="12.75" customHeight="1">
      <c r="A735" s="5270"/>
      <c r="B735" s="5273"/>
      <c r="C735" s="1780" t="s">
        <v>501</v>
      </c>
      <c r="D735" s="1332" t="s">
        <v>109</v>
      </c>
      <c r="E735" s="3890">
        <v>165.2</v>
      </c>
      <c r="F735" s="3891">
        <v>155.4</v>
      </c>
      <c r="G735" s="3891">
        <v>156.80000000000001</v>
      </c>
      <c r="H735" s="3894">
        <v>156.80000000000001</v>
      </c>
      <c r="I735" s="3891">
        <v>155.4</v>
      </c>
      <c r="J735" s="3891">
        <v>155.4</v>
      </c>
      <c r="K735" s="3891">
        <v>159.6</v>
      </c>
      <c r="L735" s="3891">
        <v>151.19999999999999</v>
      </c>
      <c r="M735" s="3891">
        <v>165.2</v>
      </c>
      <c r="N735" s="3894">
        <v>165.2</v>
      </c>
      <c r="O735" s="3891">
        <v>168</v>
      </c>
      <c r="P735" s="3891">
        <v>200.2</v>
      </c>
      <c r="Q735" s="3891">
        <v>175</v>
      </c>
      <c r="R735" s="3891">
        <v>204.4</v>
      </c>
      <c r="S735" s="3891">
        <v>183.4</v>
      </c>
      <c r="T735" s="3891">
        <v>183.4</v>
      </c>
      <c r="U735" s="3891">
        <v>177.8</v>
      </c>
      <c r="V735" s="3893">
        <v>170.8</v>
      </c>
      <c r="W735" s="3891">
        <v>170.8</v>
      </c>
      <c r="X735" s="3891">
        <v>169.4</v>
      </c>
      <c r="Y735" s="3894">
        <v>175</v>
      </c>
      <c r="Z735" s="3891">
        <v>175</v>
      </c>
      <c r="AA735" s="3891">
        <v>176.4</v>
      </c>
      <c r="AB735" s="3990">
        <v>177.8</v>
      </c>
      <c r="AC735" s="1478">
        <f>SUM(E735:AB735)</f>
        <v>4093.6000000000013</v>
      </c>
      <c r="AD735" s="1095"/>
    </row>
    <row r="736" spans="1:56" s="14" customFormat="1" ht="12.75" customHeight="1">
      <c r="A736" s="5275"/>
      <c r="B736" s="5277"/>
      <c r="C736" s="1817" t="s">
        <v>315</v>
      </c>
      <c r="D736" s="764" t="s">
        <v>340</v>
      </c>
      <c r="E736" s="428">
        <v>879.45521773425162</v>
      </c>
      <c r="F736" s="429">
        <v>818.48770302308151</v>
      </c>
      <c r="G736" s="429">
        <v>807.76481725809276</v>
      </c>
      <c r="H736" s="1060">
        <v>803.64512068449721</v>
      </c>
      <c r="I736" s="429">
        <v>786.8971470274879</v>
      </c>
      <c r="J736" s="429">
        <v>791.01486711692087</v>
      </c>
      <c r="K736" s="429">
        <v>809.68549449770921</v>
      </c>
      <c r="L736" s="429">
        <v>762.73665180060675</v>
      </c>
      <c r="M736" s="429">
        <v>730.13456294028435</v>
      </c>
      <c r="N736" s="1060">
        <v>689.28925713375224</v>
      </c>
      <c r="O736" s="429">
        <v>653.36816573812348</v>
      </c>
      <c r="P736" s="429">
        <v>686.44271428867251</v>
      </c>
      <c r="Q736" s="429">
        <v>651.15654031883923</v>
      </c>
      <c r="R736" s="429">
        <v>667.65763681695432</v>
      </c>
      <c r="S736" s="429">
        <v>613.26552161359928</v>
      </c>
      <c r="T736" s="429">
        <v>622.62393143855309</v>
      </c>
      <c r="U736" s="429">
        <v>568.89805765180813</v>
      </c>
      <c r="V736" s="429">
        <v>569.41977485858365</v>
      </c>
      <c r="W736" s="429">
        <v>598.87280786490885</v>
      </c>
      <c r="X736" s="429">
        <v>589.08233719913892</v>
      </c>
      <c r="Y736" s="1060">
        <v>655.2029914461624</v>
      </c>
      <c r="Z736" s="429">
        <v>694.4127014967396</v>
      </c>
      <c r="AA736" s="429">
        <v>700.18477561283783</v>
      </c>
      <c r="AB736" s="430">
        <v>669.44305209629294</v>
      </c>
      <c r="AC736" s="1478"/>
      <c r="AD736" s="1095"/>
    </row>
    <row r="737" spans="1:30" s="14" customFormat="1" ht="12.75" customHeight="1">
      <c r="A737" s="5275"/>
      <c r="B737" s="5277"/>
      <c r="C737" s="2014" t="s">
        <v>342</v>
      </c>
      <c r="D737" s="1332" t="s">
        <v>110</v>
      </c>
      <c r="E737" s="953">
        <v>12</v>
      </c>
      <c r="F737" s="954">
        <v>12.8</v>
      </c>
      <c r="G737" s="954">
        <v>12</v>
      </c>
      <c r="H737" s="1061">
        <v>12</v>
      </c>
      <c r="I737" s="954">
        <v>12</v>
      </c>
      <c r="J737" s="954">
        <v>12</v>
      </c>
      <c r="K737" s="954">
        <v>11.2</v>
      </c>
      <c r="L737" s="954">
        <v>10.4</v>
      </c>
      <c r="M737" s="954">
        <v>11.2</v>
      </c>
      <c r="N737" s="1061">
        <v>10.4</v>
      </c>
      <c r="O737" s="954">
        <v>12.8</v>
      </c>
      <c r="P737" s="954">
        <v>10.4</v>
      </c>
      <c r="Q737" s="954">
        <v>9.6</v>
      </c>
      <c r="R737" s="954">
        <v>8.8000000000000007</v>
      </c>
      <c r="S737" s="954">
        <v>10.4</v>
      </c>
      <c r="T737" s="954">
        <v>8.8000000000000007</v>
      </c>
      <c r="U737" s="954">
        <v>8.8000000000000007</v>
      </c>
      <c r="V737" s="954">
        <v>8.8000000000000007</v>
      </c>
      <c r="W737" s="954">
        <v>8.8000000000000007</v>
      </c>
      <c r="X737" s="954">
        <v>9.6</v>
      </c>
      <c r="Y737" s="1061">
        <v>10.4</v>
      </c>
      <c r="Z737" s="954">
        <v>10.4</v>
      </c>
      <c r="AA737" s="954">
        <v>10.4</v>
      </c>
      <c r="AB737" s="955">
        <v>9.6</v>
      </c>
      <c r="AC737" s="1478"/>
      <c r="AD737" s="1095"/>
    </row>
    <row r="738" spans="1:30" s="35" customFormat="1" ht="12.75" customHeight="1" thickBot="1">
      <c r="A738" s="5276"/>
      <c r="B738" s="5278"/>
      <c r="C738" s="1773" t="s">
        <v>315</v>
      </c>
      <c r="D738" s="1415" t="s">
        <v>111</v>
      </c>
      <c r="E738" s="1117">
        <v>0.19124797406807131</v>
      </c>
      <c r="F738" s="1118">
        <v>0.19337979094076654</v>
      </c>
      <c r="G738" s="1118">
        <v>0.19787985865724383</v>
      </c>
      <c r="H738" s="1203">
        <v>0.19893428063943161</v>
      </c>
      <c r="I738" s="1118">
        <v>0.20145190562613433</v>
      </c>
      <c r="J738" s="1118">
        <v>0.2003610108303249</v>
      </c>
      <c r="K738" s="1118">
        <v>0.20105820105820107</v>
      </c>
      <c r="L738" s="1118">
        <v>0.20224719101123592</v>
      </c>
      <c r="M738" s="1118">
        <v>0.23228346456692911</v>
      </c>
      <c r="N738" s="1203">
        <v>0.24686192468619245</v>
      </c>
      <c r="O738" s="1118">
        <v>0.26607538802660757</v>
      </c>
      <c r="P738" s="1118">
        <v>0.30490405117270786</v>
      </c>
      <c r="Q738" s="1118">
        <v>0.2790178571428571</v>
      </c>
      <c r="R738" s="1118">
        <v>0.32158590308370044</v>
      </c>
      <c r="S738" s="1118">
        <v>0.31339712918660284</v>
      </c>
      <c r="T738" s="1118">
        <v>0.30823529411764705</v>
      </c>
      <c r="U738" s="1118">
        <v>0.32901554404145084</v>
      </c>
      <c r="V738" s="1119">
        <v>0.31443298969072164</v>
      </c>
      <c r="W738" s="1118">
        <v>0.29756097560975614</v>
      </c>
      <c r="X738" s="1118">
        <v>0.30024813895781638</v>
      </c>
      <c r="Y738" s="1203">
        <v>0.27716186252771619</v>
      </c>
      <c r="Z738" s="1118">
        <v>0.26041666666666669</v>
      </c>
      <c r="AA738" s="1118">
        <v>0.26033057851239672</v>
      </c>
      <c r="AB738" s="1179">
        <v>0.27548806941431675</v>
      </c>
      <c r="AC738" s="1373">
        <f t="shared" ref="AC738" si="97">AC735/AC734</f>
        <v>0.25120274914089347</v>
      </c>
      <c r="AD738" s="1105"/>
    </row>
    <row r="739" spans="1:30" s="14" customFormat="1" ht="12.75" customHeight="1">
      <c r="A739" s="5269"/>
      <c r="B739" s="5272" t="s">
        <v>269</v>
      </c>
      <c r="C739" s="1770" t="s">
        <v>501</v>
      </c>
      <c r="D739" s="1330" t="s">
        <v>108</v>
      </c>
      <c r="E739" s="3896">
        <v>4704</v>
      </c>
      <c r="F739" s="3897">
        <v>4510.8</v>
      </c>
      <c r="G739" s="3897">
        <v>4314.8</v>
      </c>
      <c r="H739" s="3900">
        <v>4177.6000000000004</v>
      </c>
      <c r="I739" s="3897">
        <v>4023.6</v>
      </c>
      <c r="J739" s="3897">
        <v>4219.6000000000004</v>
      </c>
      <c r="K739" s="3897">
        <v>4485.6000000000004</v>
      </c>
      <c r="L739" s="3897">
        <v>4757.2</v>
      </c>
      <c r="M739" s="3897">
        <v>5532.8</v>
      </c>
      <c r="N739" s="3900">
        <v>5717.6</v>
      </c>
      <c r="O739" s="3897">
        <v>5616.8</v>
      </c>
      <c r="P739" s="3897">
        <v>5546.8</v>
      </c>
      <c r="Q739" s="3897">
        <v>5213.6000000000004</v>
      </c>
      <c r="R739" s="3897">
        <v>5068</v>
      </c>
      <c r="S739" s="3897">
        <v>5084.8</v>
      </c>
      <c r="T739" s="3897">
        <v>5003.6000000000004</v>
      </c>
      <c r="U739" s="3897">
        <v>4922.3999999999996</v>
      </c>
      <c r="V739" s="3899">
        <v>4720.8</v>
      </c>
      <c r="W739" s="3897">
        <v>4653.6000000000004</v>
      </c>
      <c r="X739" s="3897">
        <v>4368</v>
      </c>
      <c r="Y739" s="3900">
        <v>4244.8</v>
      </c>
      <c r="Z739" s="3897">
        <v>4328.8</v>
      </c>
      <c r="AA739" s="3897">
        <v>4317.6000000000004</v>
      </c>
      <c r="AB739" s="3991">
        <v>4152.3999999999996</v>
      </c>
      <c r="AC739" s="1430">
        <f>SUM(E739:AB739)</f>
        <v>113685.6</v>
      </c>
      <c r="AD739" s="1095"/>
    </row>
    <row r="740" spans="1:30" s="14" customFormat="1" ht="12.75" customHeight="1">
      <c r="A740" s="5270"/>
      <c r="B740" s="5273"/>
      <c r="C740" s="1780" t="s">
        <v>501</v>
      </c>
      <c r="D740" s="1332" t="s">
        <v>109</v>
      </c>
      <c r="E740" s="3890">
        <v>1671.6</v>
      </c>
      <c r="F740" s="3891">
        <v>1582</v>
      </c>
      <c r="G740" s="3891">
        <v>1523.2</v>
      </c>
      <c r="H740" s="3894">
        <v>1534.4</v>
      </c>
      <c r="I740" s="3891">
        <v>1509.2</v>
      </c>
      <c r="J740" s="3891">
        <v>1556.8</v>
      </c>
      <c r="K740" s="3891">
        <v>1584.8</v>
      </c>
      <c r="L740" s="3891">
        <v>1685.6</v>
      </c>
      <c r="M740" s="3891">
        <v>2158.8000000000002</v>
      </c>
      <c r="N740" s="3894">
        <v>2265.1999999999998</v>
      </c>
      <c r="O740" s="3891">
        <v>2212</v>
      </c>
      <c r="P740" s="3891">
        <v>2220.4</v>
      </c>
      <c r="Q740" s="3891">
        <v>2030</v>
      </c>
      <c r="R740" s="3891">
        <v>2128</v>
      </c>
      <c r="S740" s="3891">
        <v>2228.8000000000002</v>
      </c>
      <c r="T740" s="3891">
        <v>2153.1999999999998</v>
      </c>
      <c r="U740" s="3891">
        <v>2170</v>
      </c>
      <c r="V740" s="3893">
        <v>2105.6</v>
      </c>
      <c r="W740" s="3891">
        <v>2147.6</v>
      </c>
      <c r="X740" s="3891">
        <v>1940.4</v>
      </c>
      <c r="Y740" s="3894">
        <v>1786.4</v>
      </c>
      <c r="Z740" s="3891">
        <v>1769.6</v>
      </c>
      <c r="AA740" s="3891">
        <v>1702.4</v>
      </c>
      <c r="AB740" s="3990">
        <v>1694</v>
      </c>
      <c r="AC740" s="1424">
        <f>SUM(E740:AB740)</f>
        <v>45360.000000000007</v>
      </c>
      <c r="AD740" s="1095"/>
    </row>
    <row r="741" spans="1:30" s="14" customFormat="1" ht="12.75" customHeight="1">
      <c r="A741" s="5275"/>
      <c r="B741" s="5277"/>
      <c r="C741" s="1817" t="s">
        <v>315</v>
      </c>
      <c r="D741" s="764" t="s">
        <v>340</v>
      </c>
      <c r="E741" s="428">
        <v>4992.1801409804912</v>
      </c>
      <c r="F741" s="429">
        <v>4780.1716119821476</v>
      </c>
      <c r="G741" s="429">
        <v>4575.7663052214548</v>
      </c>
      <c r="H741" s="1060">
        <v>4450.4747072643841</v>
      </c>
      <c r="I741" s="429">
        <v>4297.3295894078219</v>
      </c>
      <c r="J741" s="429">
        <v>4497.6271966449158</v>
      </c>
      <c r="K741" s="429">
        <v>4757.3310164418872</v>
      </c>
      <c r="L741" s="429">
        <v>5046.9990291261201</v>
      </c>
      <c r="M741" s="429">
        <v>5939.0481796328277</v>
      </c>
      <c r="N741" s="1060">
        <v>6149.9659186047529</v>
      </c>
      <c r="O741" s="429">
        <v>6036.6701284731471</v>
      </c>
      <c r="P741" s="429">
        <v>5974.7105703958587</v>
      </c>
      <c r="Q741" s="429">
        <v>5594.8659465620804</v>
      </c>
      <c r="R741" s="429">
        <v>5496.6360621747554</v>
      </c>
      <c r="S741" s="429">
        <v>5551.8231672127313</v>
      </c>
      <c r="T741" s="429">
        <v>5447.2271111089176</v>
      </c>
      <c r="U741" s="429">
        <v>5379.4908457957245</v>
      </c>
      <c r="V741" s="429">
        <v>5169.0912160649668</v>
      </c>
      <c r="W741" s="429">
        <v>5125.249137359081</v>
      </c>
      <c r="X741" s="429">
        <v>4779.6000000000004</v>
      </c>
      <c r="Y741" s="1060">
        <v>4605.3829373896806</v>
      </c>
      <c r="Z741" s="429">
        <v>4676.5364961689329</v>
      </c>
      <c r="AA741" s="429">
        <v>4641.1028344564829</v>
      </c>
      <c r="AB741" s="430">
        <v>4484.6473395351832</v>
      </c>
      <c r="AC741" s="1424"/>
      <c r="AD741" s="1095"/>
    </row>
    <row r="742" spans="1:30" s="14" customFormat="1" ht="12.75" customHeight="1">
      <c r="A742" s="5275"/>
      <c r="B742" s="5277"/>
      <c r="C742" s="2014" t="s">
        <v>342</v>
      </c>
      <c r="D742" s="1332" t="s">
        <v>110</v>
      </c>
      <c r="E742" s="953">
        <v>68.8</v>
      </c>
      <c r="F742" s="954">
        <v>64</v>
      </c>
      <c r="G742" s="954">
        <v>65.599999999999994</v>
      </c>
      <c r="H742" s="1061">
        <v>62.4</v>
      </c>
      <c r="I742" s="954">
        <v>62.4</v>
      </c>
      <c r="J742" s="954">
        <v>67.2</v>
      </c>
      <c r="K742" s="954">
        <v>72</v>
      </c>
      <c r="L742" s="954">
        <v>80</v>
      </c>
      <c r="M742" s="954">
        <v>92.8</v>
      </c>
      <c r="N742" s="1061">
        <v>92.8</v>
      </c>
      <c r="O742" s="954">
        <v>94.4</v>
      </c>
      <c r="P742" s="954">
        <v>86.4</v>
      </c>
      <c r="Q742" s="954">
        <v>81.599999999999994</v>
      </c>
      <c r="R742" s="954">
        <v>86.4</v>
      </c>
      <c r="S742" s="954">
        <v>81.599999999999994</v>
      </c>
      <c r="T742" s="954">
        <v>81.599999999999994</v>
      </c>
      <c r="U742" s="954">
        <v>81.599999999999994</v>
      </c>
      <c r="V742" s="954">
        <v>75.2</v>
      </c>
      <c r="W742" s="954">
        <v>73.599999999999994</v>
      </c>
      <c r="X742" s="954">
        <v>67.2</v>
      </c>
      <c r="Y742" s="1061">
        <v>67.2</v>
      </c>
      <c r="Z742" s="954">
        <v>65.599999999999994</v>
      </c>
      <c r="AA742" s="954">
        <v>70.400000000000006</v>
      </c>
      <c r="AB742" s="955">
        <v>60.8</v>
      </c>
      <c r="AC742" s="1424"/>
      <c r="AD742" s="1095"/>
    </row>
    <row r="743" spans="1:30" s="35" customFormat="1" ht="12.75" customHeight="1" thickBot="1">
      <c r="A743" s="5276"/>
      <c r="B743" s="5278"/>
      <c r="C743" s="1773" t="s">
        <v>315</v>
      </c>
      <c r="D743" s="1415" t="s">
        <v>111</v>
      </c>
      <c r="E743" s="1117">
        <v>0.35535714285714282</v>
      </c>
      <c r="F743" s="1118">
        <v>0.35071384233395403</v>
      </c>
      <c r="G743" s="1118">
        <v>0.35301752109020118</v>
      </c>
      <c r="H743" s="1203">
        <v>0.36729222520107235</v>
      </c>
      <c r="I743" s="1118">
        <v>0.37508698677800978</v>
      </c>
      <c r="J743" s="1118">
        <v>0.3689449236894492</v>
      </c>
      <c r="K743" s="1118">
        <v>0.35330836454431958</v>
      </c>
      <c r="L743" s="1118">
        <v>0.35432607416127132</v>
      </c>
      <c r="M743" s="1118">
        <v>0.39018218623481782</v>
      </c>
      <c r="N743" s="1203">
        <v>0.39618021547502441</v>
      </c>
      <c r="O743" s="1118">
        <v>0.39381854436689928</v>
      </c>
      <c r="P743" s="1118">
        <v>0.40030287733467945</v>
      </c>
      <c r="Q743" s="1118">
        <v>0.38936627282491942</v>
      </c>
      <c r="R743" s="1118">
        <v>0.41988950276243092</v>
      </c>
      <c r="S743" s="1118">
        <v>0.43832599118942733</v>
      </c>
      <c r="T743" s="1118">
        <v>0.43033016228315607</v>
      </c>
      <c r="U743" s="1118">
        <v>0.44084186575654155</v>
      </c>
      <c r="V743" s="1119">
        <v>0.44602609727164882</v>
      </c>
      <c r="W743" s="1118">
        <v>0.46149217809867626</v>
      </c>
      <c r="X743" s="1118">
        <v>0.44423076923076926</v>
      </c>
      <c r="Y743" s="1203">
        <v>0.420844327176781</v>
      </c>
      <c r="Z743" s="1118">
        <v>0.40879689521345403</v>
      </c>
      <c r="AA743" s="1118">
        <v>0.39429312581063553</v>
      </c>
      <c r="AB743" s="1179">
        <v>0.4079568442346595</v>
      </c>
      <c r="AC743" s="1481">
        <f t="shared" ref="AC743" si="98">AC740/AC739</f>
        <v>0.39899512339293636</v>
      </c>
      <c r="AD743" s="1105"/>
    </row>
    <row r="744" spans="1:30" s="14" customFormat="1" ht="12.75" customHeight="1">
      <c r="A744" s="5280"/>
      <c r="B744" s="5279" t="s">
        <v>270</v>
      </c>
      <c r="C744" s="1770" t="s">
        <v>501</v>
      </c>
      <c r="D744" s="1370" t="s">
        <v>108</v>
      </c>
      <c r="E744" s="3896">
        <v>5457.2</v>
      </c>
      <c r="F744" s="3897">
        <v>5020.3999999999996</v>
      </c>
      <c r="G744" s="3897">
        <v>4908.3999999999996</v>
      </c>
      <c r="H744" s="3900">
        <v>4765.6000000000004</v>
      </c>
      <c r="I744" s="3897">
        <v>4754.3999999999996</v>
      </c>
      <c r="J744" s="3897">
        <v>4858</v>
      </c>
      <c r="K744" s="3897">
        <v>5107.2</v>
      </c>
      <c r="L744" s="3897">
        <v>5462.8</v>
      </c>
      <c r="M744" s="3897">
        <v>5961.2</v>
      </c>
      <c r="N744" s="3900">
        <v>6185.2</v>
      </c>
      <c r="O744" s="3897">
        <v>6328</v>
      </c>
      <c r="P744" s="3897">
        <v>6165.6</v>
      </c>
      <c r="Q744" s="3897">
        <v>5916.4</v>
      </c>
      <c r="R744" s="3897">
        <v>5997.6</v>
      </c>
      <c r="S744" s="3897">
        <v>5924.8</v>
      </c>
      <c r="T744" s="3897">
        <v>5801.6</v>
      </c>
      <c r="U744" s="3897">
        <v>5745.6</v>
      </c>
      <c r="V744" s="3899">
        <v>5574.8</v>
      </c>
      <c r="W744" s="3897">
        <v>5605.6</v>
      </c>
      <c r="X744" s="3897">
        <v>5479.6</v>
      </c>
      <c r="Y744" s="3900">
        <v>5412.4</v>
      </c>
      <c r="Z744" s="3897">
        <v>5373.2</v>
      </c>
      <c r="AA744" s="3897">
        <v>5219.2</v>
      </c>
      <c r="AB744" s="3991">
        <v>4863.6000000000004</v>
      </c>
      <c r="AC744" s="1423">
        <f>SUM(E744:AB744)</f>
        <v>131888.40000000002</v>
      </c>
      <c r="AD744" s="1095"/>
    </row>
    <row r="745" spans="1:30" s="14" customFormat="1" ht="12.75" customHeight="1">
      <c r="A745" s="5270"/>
      <c r="B745" s="5273"/>
      <c r="C745" s="1780" t="s">
        <v>501</v>
      </c>
      <c r="D745" s="1332" t="s">
        <v>109</v>
      </c>
      <c r="E745" s="3890">
        <v>1470</v>
      </c>
      <c r="F745" s="3891">
        <v>1414</v>
      </c>
      <c r="G745" s="3891">
        <v>1433.6</v>
      </c>
      <c r="H745" s="3894">
        <v>1402.8</v>
      </c>
      <c r="I745" s="3891">
        <v>1419.6</v>
      </c>
      <c r="J745" s="3891">
        <v>1391.6</v>
      </c>
      <c r="K745" s="3891">
        <v>1394.4</v>
      </c>
      <c r="L745" s="3891">
        <v>1531.6</v>
      </c>
      <c r="M745" s="3891">
        <v>1870.4</v>
      </c>
      <c r="N745" s="3894">
        <v>2080.4</v>
      </c>
      <c r="O745" s="3891">
        <v>1993.6</v>
      </c>
      <c r="P745" s="3891">
        <v>2016</v>
      </c>
      <c r="Q745" s="3891">
        <v>1834</v>
      </c>
      <c r="R745" s="3891">
        <v>2002</v>
      </c>
      <c r="S745" s="3891">
        <v>2046.8</v>
      </c>
      <c r="T745" s="3891">
        <v>2046.8</v>
      </c>
      <c r="U745" s="3891">
        <v>2041.2</v>
      </c>
      <c r="V745" s="3893">
        <v>1965.6</v>
      </c>
      <c r="W745" s="3891">
        <v>1951.6</v>
      </c>
      <c r="X745" s="3891">
        <v>1764</v>
      </c>
      <c r="Y745" s="3894">
        <v>1691.2</v>
      </c>
      <c r="Z745" s="3891">
        <v>1624</v>
      </c>
      <c r="AA745" s="3891">
        <v>1573.6</v>
      </c>
      <c r="AB745" s="3990">
        <v>1548.4</v>
      </c>
      <c r="AC745" s="1424">
        <f>SUM(E745:AB745)</f>
        <v>41507.199999999997</v>
      </c>
      <c r="AD745" s="1095"/>
    </row>
    <row r="746" spans="1:30" s="14" customFormat="1" ht="12.75" customHeight="1">
      <c r="A746" s="5275"/>
      <c r="B746" s="5277"/>
      <c r="C746" s="1817" t="s">
        <v>315</v>
      </c>
      <c r="D746" s="764" t="s">
        <v>340</v>
      </c>
      <c r="E746" s="428">
        <v>5651.7193702447757</v>
      </c>
      <c r="F746" s="429">
        <v>5215.7273855139319</v>
      </c>
      <c r="G746" s="429">
        <v>5113.4723544769458</v>
      </c>
      <c r="H746" s="1060">
        <v>4967.7752767209595</v>
      </c>
      <c r="I746" s="429">
        <v>4961.8125236651167</v>
      </c>
      <c r="J746" s="429">
        <v>5053.3864447516771</v>
      </c>
      <c r="K746" s="429">
        <v>5294.1329035074286</v>
      </c>
      <c r="L746" s="429">
        <v>5673.445372963417</v>
      </c>
      <c r="M746" s="429">
        <v>6247.74372073631</v>
      </c>
      <c r="N746" s="1060">
        <v>6525.700207640557</v>
      </c>
      <c r="O746" s="429">
        <v>6634.6081240718358</v>
      </c>
      <c r="P746" s="429">
        <v>6486.8235184873038</v>
      </c>
      <c r="Q746" s="429">
        <v>6194.1379513213942</v>
      </c>
      <c r="R746" s="429">
        <v>6322.9114939242982</v>
      </c>
      <c r="S746" s="429">
        <v>6268.3845829687252</v>
      </c>
      <c r="T746" s="429">
        <v>6152.0689853089261</v>
      </c>
      <c r="U746" s="429">
        <v>6097.4106635521939</v>
      </c>
      <c r="V746" s="429">
        <v>5911.1740289049185</v>
      </c>
      <c r="W746" s="429">
        <v>5935.6123458325683</v>
      </c>
      <c r="X746" s="429">
        <v>5756.5364725675108</v>
      </c>
      <c r="Y746" s="1060">
        <v>5670.4701039684533</v>
      </c>
      <c r="Z746" s="429">
        <v>5613.2570081905205</v>
      </c>
      <c r="AA746" s="429">
        <v>5451.2627527940713</v>
      </c>
      <c r="AB746" s="430">
        <v>5104.1304372047553</v>
      </c>
      <c r="AC746" s="1424"/>
      <c r="AD746" s="1095"/>
    </row>
    <row r="747" spans="1:30" s="14" customFormat="1" ht="12.75" customHeight="1">
      <c r="A747" s="5275"/>
      <c r="B747" s="5277"/>
      <c r="C747" s="2014" t="s">
        <v>342</v>
      </c>
      <c r="D747" s="1332" t="s">
        <v>110</v>
      </c>
      <c r="E747" s="953">
        <v>78.400000000000006</v>
      </c>
      <c r="F747" s="954">
        <v>80</v>
      </c>
      <c r="G747" s="954">
        <v>73.599999999999994</v>
      </c>
      <c r="H747" s="1061">
        <v>75.2</v>
      </c>
      <c r="I747" s="954">
        <v>72</v>
      </c>
      <c r="J747" s="954">
        <v>78.400000000000006</v>
      </c>
      <c r="K747" s="954">
        <v>80</v>
      </c>
      <c r="L747" s="954">
        <v>92.8</v>
      </c>
      <c r="M747" s="954">
        <v>97.6</v>
      </c>
      <c r="N747" s="1061">
        <v>97.6</v>
      </c>
      <c r="O747" s="954">
        <v>102.4</v>
      </c>
      <c r="P747" s="954">
        <v>94.4</v>
      </c>
      <c r="Q747" s="954">
        <v>92.8</v>
      </c>
      <c r="R747" s="954">
        <v>96</v>
      </c>
      <c r="S747" s="954">
        <v>94.4</v>
      </c>
      <c r="T747" s="954">
        <v>94.4</v>
      </c>
      <c r="U747" s="954">
        <v>89.6</v>
      </c>
      <c r="V747" s="954">
        <v>91.2</v>
      </c>
      <c r="W747" s="954">
        <v>91.2</v>
      </c>
      <c r="X747" s="954">
        <v>84.8</v>
      </c>
      <c r="Y747" s="1061">
        <v>84.8</v>
      </c>
      <c r="Z747" s="954">
        <v>84.8</v>
      </c>
      <c r="AA747" s="954">
        <v>80</v>
      </c>
      <c r="AB747" s="955">
        <v>70.400000000000006</v>
      </c>
      <c r="AC747" s="1424"/>
      <c r="AD747" s="1095"/>
    </row>
    <row r="748" spans="1:30" s="35" customFormat="1" ht="12.75" customHeight="1" thickBot="1">
      <c r="A748" s="5275"/>
      <c r="B748" s="5277"/>
      <c r="C748" s="1773" t="s">
        <v>315</v>
      </c>
      <c r="D748" s="1335" t="s">
        <v>111</v>
      </c>
      <c r="E748" s="1117">
        <v>0.26936890713186251</v>
      </c>
      <c r="F748" s="1118">
        <v>0.2816508644729504</v>
      </c>
      <c r="G748" s="1118">
        <v>0.29207073588134624</v>
      </c>
      <c r="H748" s="1203">
        <v>0.29435957696827258</v>
      </c>
      <c r="I748" s="1118">
        <v>0.29858657243816256</v>
      </c>
      <c r="J748" s="1118">
        <v>0.28645533141210372</v>
      </c>
      <c r="K748" s="1118">
        <v>0.27302631578947373</v>
      </c>
      <c r="L748" s="1118">
        <v>0.28036904151717068</v>
      </c>
      <c r="M748" s="1118">
        <v>0.3137623297322687</v>
      </c>
      <c r="N748" s="1203">
        <v>0.33635129017655052</v>
      </c>
      <c r="O748" s="1118">
        <v>0.31504424778761059</v>
      </c>
      <c r="P748" s="1118">
        <v>0.32697547683923706</v>
      </c>
      <c r="Q748" s="1118">
        <v>0.30998580217699956</v>
      </c>
      <c r="R748" s="1118">
        <v>0.33380018674136319</v>
      </c>
      <c r="S748" s="1118">
        <v>0.34546313799621925</v>
      </c>
      <c r="T748" s="1118">
        <v>0.35279922779922779</v>
      </c>
      <c r="U748" s="1118">
        <v>0.35526315789473684</v>
      </c>
      <c r="V748" s="1119">
        <v>0.35258663987945754</v>
      </c>
      <c r="W748" s="1118">
        <v>0.34815184815184813</v>
      </c>
      <c r="X748" s="1118">
        <v>0.32192130812468062</v>
      </c>
      <c r="Y748" s="1203">
        <v>0.3124676668391102</v>
      </c>
      <c r="Z748" s="1118">
        <v>0.30224075039082859</v>
      </c>
      <c r="AA748" s="1118">
        <v>0.30150214592274677</v>
      </c>
      <c r="AB748" s="1179">
        <v>0.31836499712147381</v>
      </c>
      <c r="AC748" s="1481">
        <f t="shared" ref="AC748" si="99">AC745/AC744</f>
        <v>0.31471456170519918</v>
      </c>
      <c r="AD748" s="1105"/>
    </row>
    <row r="749" spans="1:30" s="14" customFormat="1" ht="12.75" customHeight="1">
      <c r="A749" s="5269"/>
      <c r="B749" s="5272" t="s">
        <v>271</v>
      </c>
      <c r="C749" s="1770" t="s">
        <v>501</v>
      </c>
      <c r="D749" s="1330" t="s">
        <v>108</v>
      </c>
      <c r="E749" s="3896">
        <v>907.2</v>
      </c>
      <c r="F749" s="3897">
        <v>856.8</v>
      </c>
      <c r="G749" s="3897">
        <v>848.4</v>
      </c>
      <c r="H749" s="3900">
        <v>837.2</v>
      </c>
      <c r="I749" s="3897">
        <v>833</v>
      </c>
      <c r="J749" s="3897">
        <v>841.4</v>
      </c>
      <c r="K749" s="3897">
        <v>868</v>
      </c>
      <c r="L749" s="3897">
        <v>823.2</v>
      </c>
      <c r="M749" s="3897">
        <v>772.8</v>
      </c>
      <c r="N749" s="3900">
        <v>750.4</v>
      </c>
      <c r="O749" s="3897">
        <v>725.2</v>
      </c>
      <c r="P749" s="3897">
        <v>631.4</v>
      </c>
      <c r="Q749" s="3897">
        <v>628.6</v>
      </c>
      <c r="R749" s="3897">
        <v>624.4</v>
      </c>
      <c r="S749" s="3897">
        <v>630</v>
      </c>
      <c r="T749" s="3897">
        <v>593.6</v>
      </c>
      <c r="U749" s="3897">
        <v>582.4</v>
      </c>
      <c r="V749" s="3899">
        <v>607.6</v>
      </c>
      <c r="W749" s="3897">
        <v>669.2</v>
      </c>
      <c r="X749" s="3897">
        <v>707</v>
      </c>
      <c r="Y749" s="3900">
        <v>730.8</v>
      </c>
      <c r="Z749" s="3897">
        <v>746.2</v>
      </c>
      <c r="AA749" s="3897">
        <v>758.8</v>
      </c>
      <c r="AB749" s="3991">
        <v>694.4</v>
      </c>
      <c r="AC749" s="1423">
        <f>SUM(E749:AB749)</f>
        <v>17668.000000000004</v>
      </c>
      <c r="AD749" s="1095"/>
    </row>
    <row r="750" spans="1:30" s="14" customFormat="1" ht="12.75" customHeight="1">
      <c r="A750" s="5270"/>
      <c r="B750" s="5273"/>
      <c r="C750" s="1780" t="s">
        <v>501</v>
      </c>
      <c r="D750" s="1332" t="s">
        <v>109</v>
      </c>
      <c r="E750" s="3890">
        <v>211.4</v>
      </c>
      <c r="F750" s="3891">
        <v>207.2</v>
      </c>
      <c r="G750" s="3891">
        <v>208.6</v>
      </c>
      <c r="H750" s="3894">
        <v>208.6</v>
      </c>
      <c r="I750" s="3891">
        <v>207.2</v>
      </c>
      <c r="J750" s="3891">
        <v>207.2</v>
      </c>
      <c r="K750" s="3891">
        <v>207.2</v>
      </c>
      <c r="L750" s="3891">
        <v>200.2</v>
      </c>
      <c r="M750" s="3891">
        <v>205.8</v>
      </c>
      <c r="N750" s="3894">
        <v>204.4</v>
      </c>
      <c r="O750" s="3891">
        <v>205.8</v>
      </c>
      <c r="P750" s="3891">
        <v>193.2</v>
      </c>
      <c r="Q750" s="3891">
        <v>198.8</v>
      </c>
      <c r="R750" s="3891">
        <v>200.2</v>
      </c>
      <c r="S750" s="3891">
        <v>205.8</v>
      </c>
      <c r="T750" s="3891">
        <v>205.8</v>
      </c>
      <c r="U750" s="3891">
        <v>203</v>
      </c>
      <c r="V750" s="3893">
        <v>204.4</v>
      </c>
      <c r="W750" s="3891">
        <v>215.6</v>
      </c>
      <c r="X750" s="3891">
        <v>221.2</v>
      </c>
      <c r="Y750" s="3894">
        <v>217</v>
      </c>
      <c r="Z750" s="3891">
        <v>208.6</v>
      </c>
      <c r="AA750" s="3891">
        <v>210</v>
      </c>
      <c r="AB750" s="3990">
        <v>215.6</v>
      </c>
      <c r="AC750" s="1424">
        <f>SUM(E750:AB750)</f>
        <v>4972.8000000000011</v>
      </c>
      <c r="AD750" s="1095"/>
    </row>
    <row r="751" spans="1:30" s="14" customFormat="1" ht="12.75" customHeight="1">
      <c r="A751" s="5275"/>
      <c r="B751" s="5277"/>
      <c r="C751" s="1817" t="s">
        <v>315</v>
      </c>
      <c r="D751" s="764" t="s">
        <v>340</v>
      </c>
      <c r="E751" s="428">
        <v>931.50512612652869</v>
      </c>
      <c r="F751" s="429">
        <v>881.49763471038295</v>
      </c>
      <c r="G751" s="429">
        <v>873.66842680733282</v>
      </c>
      <c r="H751" s="1060">
        <v>862.7964997610967</v>
      </c>
      <c r="I751" s="429">
        <v>858.38268854864498</v>
      </c>
      <c r="J751" s="429">
        <v>866.53666973764007</v>
      </c>
      <c r="K751" s="429">
        <v>892.38771842736605</v>
      </c>
      <c r="L751" s="429">
        <v>847.19435786600945</v>
      </c>
      <c r="M751" s="429">
        <v>799.73338057130013</v>
      </c>
      <c r="N751" s="1060">
        <v>777.74000797181566</v>
      </c>
      <c r="O751" s="429">
        <v>753.83597685438178</v>
      </c>
      <c r="P751" s="429">
        <v>660.29705436265579</v>
      </c>
      <c r="Q751" s="429">
        <v>659.28703915669394</v>
      </c>
      <c r="R751" s="429">
        <v>655.70984436715605</v>
      </c>
      <c r="S751" s="429">
        <v>662.7621292741461</v>
      </c>
      <c r="T751" s="429">
        <v>628.26316142202711</v>
      </c>
      <c r="U751" s="429">
        <v>616.76475255967728</v>
      </c>
      <c r="V751" s="429">
        <v>641.05937322528871</v>
      </c>
      <c r="W751" s="429">
        <v>703.07325365142435</v>
      </c>
      <c r="X751" s="429">
        <v>740.7958153229539</v>
      </c>
      <c r="Y751" s="1060">
        <v>762.33695961825174</v>
      </c>
      <c r="Z751" s="429">
        <v>774.80862153179476</v>
      </c>
      <c r="AA751" s="429">
        <v>787.32295787688042</v>
      </c>
      <c r="AB751" s="430">
        <v>727.1002131755979</v>
      </c>
      <c r="AC751" s="1424"/>
      <c r="AD751" s="1095"/>
    </row>
    <row r="752" spans="1:30" s="1510" customFormat="1" ht="12.75" customHeight="1">
      <c r="A752" s="5275"/>
      <c r="B752" s="5277"/>
      <c r="C752" s="2014" t="s">
        <v>342</v>
      </c>
      <c r="D752" s="1332" t="s">
        <v>110</v>
      </c>
      <c r="E752" s="953">
        <v>12.8</v>
      </c>
      <c r="F752" s="954">
        <v>13.6</v>
      </c>
      <c r="G752" s="954">
        <v>12.8</v>
      </c>
      <c r="H752" s="1061">
        <v>12.8</v>
      </c>
      <c r="I752" s="954">
        <v>12.8</v>
      </c>
      <c r="J752" s="954">
        <v>13.6</v>
      </c>
      <c r="K752" s="954">
        <v>13.6</v>
      </c>
      <c r="L752" s="954">
        <v>12.8</v>
      </c>
      <c r="M752" s="954">
        <v>11.2</v>
      </c>
      <c r="N752" s="1061">
        <v>11.2</v>
      </c>
      <c r="O752" s="954">
        <v>9.6</v>
      </c>
      <c r="P752" s="954">
        <v>9.6</v>
      </c>
      <c r="Q752" s="954">
        <v>8.8000000000000007</v>
      </c>
      <c r="R752" s="954">
        <v>9.6</v>
      </c>
      <c r="S752" s="954">
        <v>10.4</v>
      </c>
      <c r="T752" s="954">
        <v>8.8000000000000007</v>
      </c>
      <c r="U752" s="954">
        <v>9.6</v>
      </c>
      <c r="V752" s="954">
        <v>9.6</v>
      </c>
      <c r="W752" s="954">
        <v>10.4</v>
      </c>
      <c r="X752" s="954">
        <v>11.2</v>
      </c>
      <c r="Y752" s="1061">
        <v>11.2</v>
      </c>
      <c r="Z752" s="954">
        <v>12</v>
      </c>
      <c r="AA752" s="954">
        <v>10.4</v>
      </c>
      <c r="AB752" s="955">
        <v>10.4</v>
      </c>
      <c r="AC752" s="1382"/>
      <c r="AD752" s="1095"/>
    </row>
    <row r="753" spans="1:30" s="1511" customFormat="1" ht="12.75" customHeight="1" thickBot="1">
      <c r="A753" s="5276"/>
      <c r="B753" s="5278"/>
      <c r="C753" s="1773" t="s">
        <v>315</v>
      </c>
      <c r="D753" s="1415" t="s">
        <v>111</v>
      </c>
      <c r="E753" s="1101">
        <v>0.2330246913580247</v>
      </c>
      <c r="F753" s="1102">
        <v>0.24183006535947713</v>
      </c>
      <c r="G753" s="1102">
        <v>0.24587458745874588</v>
      </c>
      <c r="H753" s="1200">
        <v>0.24916387959866218</v>
      </c>
      <c r="I753" s="1102">
        <v>0.2487394957983193</v>
      </c>
      <c r="J753" s="1102">
        <v>0.24625623960066556</v>
      </c>
      <c r="K753" s="1102">
        <v>0.23870967741935484</v>
      </c>
      <c r="L753" s="1102">
        <v>0.24319727891156459</v>
      </c>
      <c r="M753" s="1102">
        <v>0.26630434782608697</v>
      </c>
      <c r="N753" s="1200">
        <v>0.27238805970149255</v>
      </c>
      <c r="O753" s="1102">
        <v>0.28378378378378377</v>
      </c>
      <c r="P753" s="1102">
        <v>0.30598669623059865</v>
      </c>
      <c r="Q753" s="1102">
        <v>0.31625835189309576</v>
      </c>
      <c r="R753" s="1102">
        <v>0.32062780269058294</v>
      </c>
      <c r="S753" s="1102">
        <v>0.32666666666666666</v>
      </c>
      <c r="T753" s="1102">
        <v>0.34669811320754718</v>
      </c>
      <c r="U753" s="1102">
        <v>0.34855769230769235</v>
      </c>
      <c r="V753" s="1108">
        <v>0.33640552995391704</v>
      </c>
      <c r="W753" s="1102">
        <v>0.32217573221757317</v>
      </c>
      <c r="X753" s="1102">
        <v>0.31287128712871287</v>
      </c>
      <c r="Y753" s="1200">
        <v>0.29693486590038315</v>
      </c>
      <c r="Z753" s="1102">
        <v>0.27954971857410882</v>
      </c>
      <c r="AA753" s="1102">
        <v>0.2767527675276753</v>
      </c>
      <c r="AB753" s="1103">
        <v>0.31048387096774194</v>
      </c>
      <c r="AC753" s="1384">
        <f t="shared" ref="AC753" si="100">AC750/AC749</f>
        <v>0.28145800316957209</v>
      </c>
      <c r="AD753" s="1105"/>
    </row>
    <row r="754" spans="1:30" s="1500" customFormat="1" ht="16.5" customHeight="1">
      <c r="A754" s="4884" t="s">
        <v>150</v>
      </c>
      <c r="B754" s="5051"/>
      <c r="C754" s="1680" t="s">
        <v>315</v>
      </c>
      <c r="D754" s="1512" t="s">
        <v>108</v>
      </c>
      <c r="E754" s="1223">
        <v>1771</v>
      </c>
      <c r="F754" s="1141">
        <v>1660.4</v>
      </c>
      <c r="G754" s="1141">
        <v>1640.8</v>
      </c>
      <c r="H754" s="1209">
        <v>1625.4</v>
      </c>
      <c r="I754" s="1141">
        <v>1604.4</v>
      </c>
      <c r="J754" s="1141">
        <v>1617</v>
      </c>
      <c r="K754" s="1141">
        <v>1661.8</v>
      </c>
      <c r="L754" s="1141">
        <v>1570.8000000000002</v>
      </c>
      <c r="M754" s="1141">
        <v>1484</v>
      </c>
      <c r="N754" s="1209">
        <v>1419.6</v>
      </c>
      <c r="O754" s="1141">
        <v>1356.6</v>
      </c>
      <c r="P754" s="1141">
        <v>1288</v>
      </c>
      <c r="Q754" s="1141">
        <v>1255.8000000000002</v>
      </c>
      <c r="R754" s="1141">
        <v>1260</v>
      </c>
      <c r="S754" s="1141">
        <v>1215.2</v>
      </c>
      <c r="T754" s="1141">
        <v>1188.5999999999999</v>
      </c>
      <c r="U754" s="1141">
        <v>1122.8</v>
      </c>
      <c r="V754" s="1141">
        <v>1150.8000000000002</v>
      </c>
      <c r="W754" s="1141">
        <v>1243.2</v>
      </c>
      <c r="X754" s="1141">
        <v>1271.2</v>
      </c>
      <c r="Y754" s="1209">
        <v>1362.1999999999998</v>
      </c>
      <c r="Z754" s="1141">
        <v>1418.2</v>
      </c>
      <c r="AA754" s="1141">
        <v>1436.4</v>
      </c>
      <c r="AB754" s="1502">
        <v>1339.8</v>
      </c>
      <c r="AC754" s="1756">
        <f t="shared" ref="AC754" si="101">AC734+AC749</f>
        <v>33964.000000000007</v>
      </c>
      <c r="AD754" s="1464"/>
    </row>
    <row r="755" spans="1:30" s="1500" customFormat="1" ht="15.75" customHeight="1" thickBot="1">
      <c r="A755" s="5052"/>
      <c r="B755" s="5051"/>
      <c r="C755" s="1821" t="s">
        <v>315</v>
      </c>
      <c r="D755" s="1513" t="s">
        <v>109</v>
      </c>
      <c r="E755" s="1505">
        <v>376.6</v>
      </c>
      <c r="F755" s="1505">
        <v>362.6</v>
      </c>
      <c r="G755" s="1505">
        <v>365.4</v>
      </c>
      <c r="H755" s="1515">
        <v>365.4</v>
      </c>
      <c r="I755" s="1505">
        <v>362.6</v>
      </c>
      <c r="J755" s="1505">
        <v>362.6</v>
      </c>
      <c r="K755" s="1505">
        <v>366.79999999999995</v>
      </c>
      <c r="L755" s="1505">
        <v>351.4</v>
      </c>
      <c r="M755" s="1505">
        <v>371</v>
      </c>
      <c r="N755" s="1515">
        <v>369.6</v>
      </c>
      <c r="O755" s="1505">
        <v>373.8</v>
      </c>
      <c r="P755" s="1505">
        <v>393.4</v>
      </c>
      <c r="Q755" s="1505">
        <v>373.8</v>
      </c>
      <c r="R755" s="1505">
        <v>404.6</v>
      </c>
      <c r="S755" s="1505">
        <v>389.20000000000005</v>
      </c>
      <c r="T755" s="1505">
        <v>389.20000000000005</v>
      </c>
      <c r="U755" s="1505">
        <v>380.8</v>
      </c>
      <c r="V755" s="1505">
        <v>375.20000000000005</v>
      </c>
      <c r="W755" s="1505">
        <v>386.4</v>
      </c>
      <c r="X755" s="1505">
        <v>390.6</v>
      </c>
      <c r="Y755" s="1515">
        <v>392</v>
      </c>
      <c r="Z755" s="1505">
        <v>383.6</v>
      </c>
      <c r="AA755" s="1505">
        <v>386.4</v>
      </c>
      <c r="AB755" s="1506">
        <v>393.4</v>
      </c>
      <c r="AC755" s="2500">
        <f>AC735+AC750</f>
        <v>9066.4000000000015</v>
      </c>
      <c r="AD755" s="1464"/>
    </row>
    <row r="756" spans="1:30" s="1500" customFormat="1" ht="18" customHeight="1">
      <c r="A756" s="5153" t="s">
        <v>151</v>
      </c>
      <c r="B756" s="5184"/>
      <c r="C756" s="1809" t="s">
        <v>315</v>
      </c>
      <c r="D756" s="1330" t="s">
        <v>108</v>
      </c>
      <c r="E756" s="1508">
        <v>134.20000000000073</v>
      </c>
      <c r="F756" s="1156">
        <v>124.80000000000018</v>
      </c>
      <c r="G756" s="1156">
        <v>118.40000000000146</v>
      </c>
      <c r="H756" s="1213">
        <v>123.80000000000109</v>
      </c>
      <c r="I756" s="1156">
        <v>120.60000000000036</v>
      </c>
      <c r="J756" s="1156">
        <v>119.60000000000036</v>
      </c>
      <c r="K756" s="1156">
        <v>125</v>
      </c>
      <c r="L756" s="1156">
        <v>132.19999999999891</v>
      </c>
      <c r="M756" s="1156">
        <v>149</v>
      </c>
      <c r="N756" s="1213">
        <v>154.19999999999891</v>
      </c>
      <c r="O756" s="1156">
        <v>145.19999999999891</v>
      </c>
      <c r="P756" s="1156">
        <v>143.40000000000146</v>
      </c>
      <c r="Q756" s="1156">
        <v>136.19999999999891</v>
      </c>
      <c r="R756" s="1156">
        <v>142.60000000000036</v>
      </c>
      <c r="S756" s="1156">
        <v>146.39999999999964</v>
      </c>
      <c r="T756" s="1156">
        <v>130.60000000000036</v>
      </c>
      <c r="U756" s="1156">
        <v>140.20000000000073</v>
      </c>
      <c r="V756" s="1156">
        <v>135.79999999999927</v>
      </c>
      <c r="W756" s="1156">
        <v>139</v>
      </c>
      <c r="X756" s="1156">
        <v>131.39999999999964</v>
      </c>
      <c r="Y756" s="1213">
        <v>129.00000000000182</v>
      </c>
      <c r="Z756" s="1156">
        <v>120.79999999999927</v>
      </c>
      <c r="AA756" s="1156">
        <v>120.39999999999873</v>
      </c>
      <c r="AB756" s="2027">
        <v>119.20000000000073</v>
      </c>
      <c r="AC756" s="2501">
        <f t="shared" ref="AC756" si="102">AC739+AC744-AC734-AC749-AC718-AC723</f>
        <v>3182.0000000000291</v>
      </c>
      <c r="AD756" s="1681">
        <f>AC756/(AC739+AC744)</f>
        <v>1.2957397770122361E-2</v>
      </c>
    </row>
    <row r="757" spans="1:30" s="1500" customFormat="1" ht="15" customHeight="1" thickBot="1">
      <c r="A757" s="5155"/>
      <c r="B757" s="5293"/>
      <c r="C757" s="1809" t="s">
        <v>315</v>
      </c>
      <c r="D757" s="1361" t="s">
        <v>110</v>
      </c>
      <c r="E757" s="1191">
        <v>1.2000000000000028</v>
      </c>
      <c r="F757" s="1435">
        <v>-1.2000000000000028</v>
      </c>
      <c r="G757" s="1435">
        <v>0.39999999999999147</v>
      </c>
      <c r="H757" s="1436">
        <v>0</v>
      </c>
      <c r="I757" s="1435">
        <v>-0.79999999999999005</v>
      </c>
      <c r="J757" s="1435">
        <v>-1.1999999999999744</v>
      </c>
      <c r="K757" s="1435">
        <v>0</v>
      </c>
      <c r="L757" s="1435">
        <v>-0.40000000000000568</v>
      </c>
      <c r="M757" s="1435">
        <v>0</v>
      </c>
      <c r="N757" s="1436">
        <v>0.79999999999998295</v>
      </c>
      <c r="O757" s="1435">
        <v>1.5999999999999943</v>
      </c>
      <c r="P757" s="1435">
        <v>-1.1999999999999886</v>
      </c>
      <c r="Q757" s="1435">
        <v>-3.6000000000000369</v>
      </c>
      <c r="R757" s="1435">
        <v>2</v>
      </c>
      <c r="S757" s="1435">
        <v>0.39999999999999147</v>
      </c>
      <c r="T757" s="1435">
        <v>1.1999999999999744</v>
      </c>
      <c r="U757" s="1435">
        <v>0.39999999999997726</v>
      </c>
      <c r="V757" s="1437">
        <v>-0.79999999999999716</v>
      </c>
      <c r="W757" s="1435">
        <v>0.40000000000000568</v>
      </c>
      <c r="X757" s="1435">
        <v>-0.79999999999998295</v>
      </c>
      <c r="Y757" s="1436">
        <v>-2.7999999999999829</v>
      </c>
      <c r="Z757" s="1435">
        <v>-1.6000000000000369</v>
      </c>
      <c r="AA757" s="1435">
        <v>2.3999999999999915</v>
      </c>
      <c r="AB757" s="1749">
        <v>-1.6000000000000156</v>
      </c>
      <c r="AC757" s="1369"/>
      <c r="AD757" s="1366"/>
    </row>
    <row r="758" spans="1:30" s="8" customFormat="1" ht="12.75" customHeight="1" thickBot="1">
      <c r="A758" s="1128" t="s">
        <v>194</v>
      </c>
      <c r="B758" s="1130"/>
      <c r="C758" s="3601"/>
      <c r="D758" s="1320"/>
      <c r="E758" s="437">
        <v>1</v>
      </c>
      <c r="F758" s="438">
        <v>2</v>
      </c>
      <c r="G758" s="438">
        <v>3</v>
      </c>
      <c r="H758" s="1656">
        <v>4</v>
      </c>
      <c r="I758" s="438">
        <v>5</v>
      </c>
      <c r="J758" s="438">
        <v>6</v>
      </c>
      <c r="K758" s="438">
        <v>7</v>
      </c>
      <c r="L758" s="438">
        <v>8</v>
      </c>
      <c r="M758" s="438">
        <v>9</v>
      </c>
      <c r="N758" s="1656">
        <v>10</v>
      </c>
      <c r="O758" s="438">
        <v>11</v>
      </c>
      <c r="P758" s="438">
        <v>12</v>
      </c>
      <c r="Q758" s="438">
        <v>13</v>
      </c>
      <c r="R758" s="438">
        <v>14</v>
      </c>
      <c r="S758" s="438">
        <v>15</v>
      </c>
      <c r="T758" s="438">
        <v>16</v>
      </c>
      <c r="U758" s="438">
        <v>17</v>
      </c>
      <c r="V758" s="1656">
        <v>18</v>
      </c>
      <c r="W758" s="438">
        <v>19</v>
      </c>
      <c r="X758" s="438">
        <v>20</v>
      </c>
      <c r="Y758" s="1656">
        <v>21</v>
      </c>
      <c r="Z758" s="438">
        <v>22</v>
      </c>
      <c r="AA758" s="438">
        <v>23</v>
      </c>
      <c r="AB758" s="438">
        <v>24</v>
      </c>
      <c r="AC758" s="439"/>
      <c r="AD758" s="1150"/>
    </row>
    <row r="759" spans="1:30" s="40" customFormat="1" ht="12.75" customHeight="1">
      <c r="A759" s="2516" t="s">
        <v>116</v>
      </c>
      <c r="B759" s="2517"/>
      <c r="C759" s="3598" t="s">
        <v>342</v>
      </c>
      <c r="D759" s="2518" t="s">
        <v>112</v>
      </c>
      <c r="E759" s="3935">
        <v>10.6</v>
      </c>
      <c r="F759" s="3936">
        <v>10.6</v>
      </c>
      <c r="G759" s="3936">
        <v>10.6</v>
      </c>
      <c r="H759" s="3936">
        <v>10.6</v>
      </c>
      <c r="I759" s="3936">
        <v>10.6</v>
      </c>
      <c r="J759" s="3936">
        <v>10.6</v>
      </c>
      <c r="K759" s="3936">
        <v>10.6</v>
      </c>
      <c r="L759" s="3936">
        <v>10.4</v>
      </c>
      <c r="M759" s="3936">
        <v>10.4</v>
      </c>
      <c r="N759" s="3936">
        <v>10.3</v>
      </c>
      <c r="O759" s="3936">
        <v>10.3</v>
      </c>
      <c r="P759" s="3936">
        <v>10.3</v>
      </c>
      <c r="Q759" s="3936">
        <v>10.4</v>
      </c>
      <c r="R759" s="3936">
        <v>10.3</v>
      </c>
      <c r="S759" s="3936">
        <v>10.4</v>
      </c>
      <c r="T759" s="3936">
        <v>10.3</v>
      </c>
      <c r="U759" s="3936">
        <v>10.3</v>
      </c>
      <c r="V759" s="3936">
        <v>10.4</v>
      </c>
      <c r="W759" s="3936">
        <v>10.4</v>
      </c>
      <c r="X759" s="3936">
        <v>10.5</v>
      </c>
      <c r="Y759" s="3936">
        <v>10.5</v>
      </c>
      <c r="Z759" s="3936">
        <v>10.5</v>
      </c>
      <c r="AA759" s="3936">
        <v>10.5</v>
      </c>
      <c r="AB759" s="3936">
        <v>10.5</v>
      </c>
      <c r="AC759" s="2519"/>
      <c r="AD759" s="1391"/>
    </row>
    <row r="760" spans="1:30" s="8" customFormat="1" ht="12.75" customHeight="1" thickBot="1">
      <c r="A760" s="2435" t="s">
        <v>117</v>
      </c>
      <c r="B760" s="2439"/>
      <c r="C760" s="3600" t="s">
        <v>342</v>
      </c>
      <c r="D760" s="2437" t="s">
        <v>112</v>
      </c>
      <c r="E760" s="4281">
        <v>10.5</v>
      </c>
      <c r="F760" s="4282">
        <v>10.5</v>
      </c>
      <c r="G760" s="4282">
        <v>10.5</v>
      </c>
      <c r="H760" s="4282">
        <v>10.5</v>
      </c>
      <c r="I760" s="4282">
        <v>10.5</v>
      </c>
      <c r="J760" s="4282">
        <v>10.5</v>
      </c>
      <c r="K760" s="4282">
        <v>10.4</v>
      </c>
      <c r="L760" s="4282">
        <v>10.3</v>
      </c>
      <c r="M760" s="4282">
        <v>10.3</v>
      </c>
      <c r="N760" s="4282">
        <v>10.3</v>
      </c>
      <c r="O760" s="4282">
        <v>10.199999999999999</v>
      </c>
      <c r="P760" s="4282">
        <v>10.3</v>
      </c>
      <c r="Q760" s="4282">
        <v>10.3</v>
      </c>
      <c r="R760" s="4282">
        <v>10.199999999999999</v>
      </c>
      <c r="S760" s="4282">
        <v>10.3</v>
      </c>
      <c r="T760" s="4282">
        <v>10.199999999999999</v>
      </c>
      <c r="U760" s="4282">
        <v>10.3</v>
      </c>
      <c r="V760" s="4282">
        <v>10.3</v>
      </c>
      <c r="W760" s="4282">
        <v>10.3</v>
      </c>
      <c r="X760" s="4282">
        <v>10.4</v>
      </c>
      <c r="Y760" s="4282">
        <v>10.4</v>
      </c>
      <c r="Z760" s="4282">
        <v>10.4</v>
      </c>
      <c r="AA760" s="4282">
        <v>10.4</v>
      </c>
      <c r="AB760" s="4282">
        <v>10.5</v>
      </c>
      <c r="AC760" s="2520"/>
      <c r="AD760" s="1150"/>
    </row>
    <row r="761" spans="1:30" s="14" customFormat="1" ht="12.75" customHeight="1">
      <c r="A761" s="5142" t="s">
        <v>119</v>
      </c>
      <c r="B761" s="5091" t="s">
        <v>259</v>
      </c>
      <c r="C761" s="1770" t="s">
        <v>501</v>
      </c>
      <c r="D761" s="1330" t="s">
        <v>108</v>
      </c>
      <c r="E761" s="3896">
        <v>916.8</v>
      </c>
      <c r="F761" s="3897">
        <v>846.6</v>
      </c>
      <c r="G761" s="3897">
        <v>804</v>
      </c>
      <c r="H761" s="3900">
        <v>804.6</v>
      </c>
      <c r="I761" s="3897">
        <v>772.2</v>
      </c>
      <c r="J761" s="3897">
        <v>813</v>
      </c>
      <c r="K761" s="3897">
        <v>901.8</v>
      </c>
      <c r="L761" s="3897">
        <v>988.8</v>
      </c>
      <c r="M761" s="3897">
        <v>1081.2</v>
      </c>
      <c r="N761" s="3900">
        <v>1065.5999999999999</v>
      </c>
      <c r="O761" s="3897">
        <v>1045.8</v>
      </c>
      <c r="P761" s="3897">
        <v>1069.8</v>
      </c>
      <c r="Q761" s="3897">
        <v>1075.8</v>
      </c>
      <c r="R761" s="3897">
        <v>1013.4</v>
      </c>
      <c r="S761" s="3897">
        <v>977.4</v>
      </c>
      <c r="T761" s="3897">
        <v>954</v>
      </c>
      <c r="U761" s="3897">
        <v>958.2</v>
      </c>
      <c r="V761" s="3899">
        <v>946.8</v>
      </c>
      <c r="W761" s="3897">
        <v>913.8</v>
      </c>
      <c r="X761" s="3897">
        <v>906</v>
      </c>
      <c r="Y761" s="3900">
        <v>1029.5999999999999</v>
      </c>
      <c r="Z761" s="3897">
        <v>1012.2</v>
      </c>
      <c r="AA761" s="3897">
        <v>1008.6</v>
      </c>
      <c r="AB761" s="3991">
        <v>927.6</v>
      </c>
      <c r="AC761" s="1423">
        <f>SUM(E761:AB761)</f>
        <v>22833.599999999995</v>
      </c>
      <c r="AD761" s="1095"/>
    </row>
    <row r="762" spans="1:30" s="14" customFormat="1" ht="12.75" customHeight="1">
      <c r="A762" s="5143"/>
      <c r="B762" s="5092"/>
      <c r="C762" s="1780" t="s">
        <v>501</v>
      </c>
      <c r="D762" s="1332" t="s">
        <v>109</v>
      </c>
      <c r="E762" s="3890">
        <v>213.6</v>
      </c>
      <c r="F762" s="3891">
        <v>192.6</v>
      </c>
      <c r="G762" s="3891">
        <v>187.2</v>
      </c>
      <c r="H762" s="3894">
        <v>190.8</v>
      </c>
      <c r="I762" s="3891">
        <v>190.8</v>
      </c>
      <c r="J762" s="3891">
        <v>199.2</v>
      </c>
      <c r="K762" s="3891">
        <v>219</v>
      </c>
      <c r="L762" s="3891">
        <v>235.2</v>
      </c>
      <c r="M762" s="3891">
        <v>264</v>
      </c>
      <c r="N762" s="3894">
        <v>258.60000000000002</v>
      </c>
      <c r="O762" s="3891">
        <v>277.8</v>
      </c>
      <c r="P762" s="3891">
        <v>286.2</v>
      </c>
      <c r="Q762" s="3891">
        <v>294.60000000000002</v>
      </c>
      <c r="R762" s="3891">
        <v>297.60000000000002</v>
      </c>
      <c r="S762" s="3891">
        <v>282.60000000000002</v>
      </c>
      <c r="T762" s="3891">
        <v>269.39999999999998</v>
      </c>
      <c r="U762" s="3891">
        <v>282</v>
      </c>
      <c r="V762" s="3893">
        <v>287.39999999999998</v>
      </c>
      <c r="W762" s="3891">
        <v>288.60000000000002</v>
      </c>
      <c r="X762" s="3891">
        <v>260.39999999999998</v>
      </c>
      <c r="Y762" s="3894">
        <v>265.8</v>
      </c>
      <c r="Z762" s="3891">
        <v>248.4</v>
      </c>
      <c r="AA762" s="3891">
        <v>221.4</v>
      </c>
      <c r="AB762" s="3990">
        <v>219.6</v>
      </c>
      <c r="AC762" s="1424">
        <f>SUM(E762:AB762)</f>
        <v>5932.7999999999993</v>
      </c>
      <c r="AD762" s="1095"/>
    </row>
    <row r="763" spans="1:30" s="14" customFormat="1" ht="12.75" customHeight="1">
      <c r="A763" s="5144"/>
      <c r="B763" s="5140"/>
      <c r="C763" s="1817" t="s">
        <v>315</v>
      </c>
      <c r="D763" s="764" t="s">
        <v>340</v>
      </c>
      <c r="E763" s="428">
        <v>941.35391856623187</v>
      </c>
      <c r="F763" s="429">
        <v>868.23172022219967</v>
      </c>
      <c r="G763" s="429">
        <v>825.50580858041212</v>
      </c>
      <c r="H763" s="1060">
        <v>826.913417474889</v>
      </c>
      <c r="I763" s="429">
        <v>795.42283095219238</v>
      </c>
      <c r="J763" s="429">
        <v>837.04817065686245</v>
      </c>
      <c r="K763" s="429">
        <v>928.01090510833967</v>
      </c>
      <c r="L763" s="429">
        <v>1016.3879574257066</v>
      </c>
      <c r="M763" s="429">
        <v>1112.9642581862188</v>
      </c>
      <c r="N763" s="1060">
        <v>1096.5296712811742</v>
      </c>
      <c r="O763" s="429">
        <v>1082.067687346776</v>
      </c>
      <c r="P763" s="429">
        <v>1107.4215457539192</v>
      </c>
      <c r="Q763" s="429">
        <v>1115.407907449109</v>
      </c>
      <c r="R763" s="429">
        <v>1056.1937890368415</v>
      </c>
      <c r="S763" s="429">
        <v>1017.4347743221675</v>
      </c>
      <c r="T763" s="429">
        <v>991.30840811525445</v>
      </c>
      <c r="U763" s="429">
        <v>998.83494131913517</v>
      </c>
      <c r="V763" s="429">
        <v>989.4589430592863</v>
      </c>
      <c r="W763" s="429">
        <v>958.29035265935966</v>
      </c>
      <c r="X763" s="429">
        <v>942.67924555492368</v>
      </c>
      <c r="Y763" s="1060">
        <v>1063.3559140758093</v>
      </c>
      <c r="Z763" s="429">
        <v>1042.2338509183053</v>
      </c>
      <c r="AA763" s="429">
        <v>1032.6141196013157</v>
      </c>
      <c r="AB763" s="430">
        <v>953.23969703322791</v>
      </c>
      <c r="AC763" s="1425"/>
      <c r="AD763" s="1095"/>
    </row>
    <row r="764" spans="1:30" s="14" customFormat="1" ht="12.75" customHeight="1">
      <c r="A764" s="5144"/>
      <c r="B764" s="5140"/>
      <c r="C764" s="2014" t="s">
        <v>342</v>
      </c>
      <c r="D764" s="1332" t="s">
        <v>110</v>
      </c>
      <c r="E764" s="3934">
        <v>42</v>
      </c>
      <c r="F764" s="3930">
        <v>42</v>
      </c>
      <c r="G764" s="3930">
        <v>39.6</v>
      </c>
      <c r="H764" s="3931">
        <v>38.4</v>
      </c>
      <c r="I764" s="3930">
        <v>37.200000000000003</v>
      </c>
      <c r="J764" s="3930">
        <v>45.6</v>
      </c>
      <c r="K764" s="3930">
        <v>50.4</v>
      </c>
      <c r="L764" s="3930">
        <v>54</v>
      </c>
      <c r="M764" s="3930">
        <v>61.2</v>
      </c>
      <c r="N764" s="3931">
        <v>57.6</v>
      </c>
      <c r="O764" s="3930">
        <v>58.8</v>
      </c>
      <c r="P764" s="3930">
        <v>60</v>
      </c>
      <c r="Q764" s="3930">
        <v>58.8</v>
      </c>
      <c r="R764" s="3930">
        <v>56.4</v>
      </c>
      <c r="S764" s="3930">
        <v>50.4</v>
      </c>
      <c r="T764" s="3930">
        <v>51.6</v>
      </c>
      <c r="U764" s="3930">
        <v>51.6</v>
      </c>
      <c r="V764" s="3932">
        <v>55.2</v>
      </c>
      <c r="W764" s="3930">
        <v>49.2</v>
      </c>
      <c r="X764" s="3930">
        <v>51.6</v>
      </c>
      <c r="Y764" s="3931">
        <v>54</v>
      </c>
      <c r="Z764" s="3930">
        <v>51.6</v>
      </c>
      <c r="AA764" s="3930">
        <v>54</v>
      </c>
      <c r="AB764" s="4283">
        <v>43.2</v>
      </c>
      <c r="AC764" s="1425"/>
      <c r="AD764" s="1095"/>
    </row>
    <row r="765" spans="1:30" s="35" customFormat="1" ht="12.75" customHeight="1" thickBot="1">
      <c r="A765" s="5157"/>
      <c r="B765" s="5135"/>
      <c r="C765" s="1773" t="s">
        <v>315</v>
      </c>
      <c r="D765" s="1361" t="s">
        <v>111</v>
      </c>
      <c r="E765" s="1101">
        <v>0.23298429319371727</v>
      </c>
      <c r="F765" s="1102">
        <v>0.22749822820694543</v>
      </c>
      <c r="G765" s="1102">
        <v>0.23283582089552238</v>
      </c>
      <c r="H765" s="1200">
        <v>0.23713646532438479</v>
      </c>
      <c r="I765" s="1102">
        <v>0.24708624708624707</v>
      </c>
      <c r="J765" s="1102">
        <v>0.24501845018450183</v>
      </c>
      <c r="K765" s="1102">
        <v>0.2428476380572189</v>
      </c>
      <c r="L765" s="1102">
        <v>0.23786407766990292</v>
      </c>
      <c r="M765" s="1102">
        <v>0.24417314095449499</v>
      </c>
      <c r="N765" s="1200">
        <v>0.24268018018018023</v>
      </c>
      <c r="O765" s="1102">
        <v>0.26563396442914516</v>
      </c>
      <c r="P765" s="1102">
        <v>0.26752664049355018</v>
      </c>
      <c r="Q765" s="1102">
        <v>0.27384272169548246</v>
      </c>
      <c r="R765" s="1102">
        <v>0.29366489046773242</v>
      </c>
      <c r="S765" s="1102">
        <v>0.28913443830570906</v>
      </c>
      <c r="T765" s="1102">
        <v>0.28238993710691823</v>
      </c>
      <c r="U765" s="1102">
        <v>0.29430181590482152</v>
      </c>
      <c r="V765" s="1108">
        <v>0.30354879594423317</v>
      </c>
      <c r="W765" s="1102">
        <v>0.31582403151674332</v>
      </c>
      <c r="X765" s="1102">
        <v>0.28741721854304636</v>
      </c>
      <c r="Y765" s="1200">
        <v>0.25815850815850822</v>
      </c>
      <c r="Z765" s="1102">
        <v>0.24540604623592174</v>
      </c>
      <c r="AA765" s="1102">
        <v>0.21951219512195122</v>
      </c>
      <c r="AB765" s="1103">
        <v>0.23673997412677877</v>
      </c>
      <c r="AC765" s="1481">
        <f t="shared" ref="AC765" si="103">AC762/AC761</f>
        <v>0.25982762245112467</v>
      </c>
      <c r="AD765" s="1105"/>
    </row>
    <row r="766" spans="1:30" s="14" customFormat="1" ht="12.75" customHeight="1">
      <c r="A766" s="5142" t="s">
        <v>137</v>
      </c>
      <c r="B766" s="5286" t="s">
        <v>275</v>
      </c>
      <c r="C766" s="1770" t="s">
        <v>501</v>
      </c>
      <c r="D766" s="1452" t="s">
        <v>108</v>
      </c>
      <c r="E766" s="3884">
        <v>0</v>
      </c>
      <c r="F766" s="3885">
        <v>0</v>
      </c>
      <c r="G766" s="3885">
        <v>0</v>
      </c>
      <c r="H766" s="3888">
        <v>0</v>
      </c>
      <c r="I766" s="3885">
        <v>0</v>
      </c>
      <c r="J766" s="3885">
        <v>0</v>
      </c>
      <c r="K766" s="3885">
        <v>0</v>
      </c>
      <c r="L766" s="3885">
        <v>0</v>
      </c>
      <c r="M766" s="3885">
        <v>0</v>
      </c>
      <c r="N766" s="3888">
        <v>0</v>
      </c>
      <c r="O766" s="3885">
        <v>0</v>
      </c>
      <c r="P766" s="3885">
        <v>0</v>
      </c>
      <c r="Q766" s="3885">
        <v>0</v>
      </c>
      <c r="R766" s="3885">
        <v>0</v>
      </c>
      <c r="S766" s="3885">
        <v>0</v>
      </c>
      <c r="T766" s="3885">
        <v>0</v>
      </c>
      <c r="U766" s="3885">
        <v>0</v>
      </c>
      <c r="V766" s="3887">
        <v>0</v>
      </c>
      <c r="W766" s="3885">
        <v>0</v>
      </c>
      <c r="X766" s="3885">
        <v>0</v>
      </c>
      <c r="Y766" s="3888">
        <v>0</v>
      </c>
      <c r="Z766" s="3885">
        <v>0</v>
      </c>
      <c r="AA766" s="3885">
        <v>0</v>
      </c>
      <c r="AB766" s="3989">
        <v>0</v>
      </c>
      <c r="AC766" s="1381">
        <f>SUM(E766:AB766)</f>
        <v>0</v>
      </c>
      <c r="AD766" s="1095"/>
    </row>
    <row r="767" spans="1:30" s="14" customFormat="1" ht="12.75" customHeight="1">
      <c r="A767" s="5143"/>
      <c r="B767" s="5287"/>
      <c r="C767" s="1780" t="s">
        <v>501</v>
      </c>
      <c r="D767" s="1453" t="s">
        <v>109</v>
      </c>
      <c r="E767" s="3890">
        <v>0</v>
      </c>
      <c r="F767" s="3891">
        <v>0</v>
      </c>
      <c r="G767" s="3891">
        <v>0</v>
      </c>
      <c r="H767" s="3894">
        <v>0</v>
      </c>
      <c r="I767" s="3891">
        <v>0</v>
      </c>
      <c r="J767" s="3891">
        <v>0</v>
      </c>
      <c r="K767" s="3891">
        <v>0</v>
      </c>
      <c r="L767" s="3891">
        <v>0</v>
      </c>
      <c r="M767" s="3891">
        <v>0</v>
      </c>
      <c r="N767" s="3894">
        <v>0</v>
      </c>
      <c r="O767" s="3891">
        <v>0</v>
      </c>
      <c r="P767" s="3891">
        <v>0</v>
      </c>
      <c r="Q767" s="3891">
        <v>0</v>
      </c>
      <c r="R767" s="3891">
        <v>0</v>
      </c>
      <c r="S767" s="3891">
        <v>0</v>
      </c>
      <c r="T767" s="3891">
        <v>0</v>
      </c>
      <c r="U767" s="3891">
        <v>0</v>
      </c>
      <c r="V767" s="3893">
        <v>0</v>
      </c>
      <c r="W767" s="3891">
        <v>0</v>
      </c>
      <c r="X767" s="3891">
        <v>0</v>
      </c>
      <c r="Y767" s="3894">
        <v>0</v>
      </c>
      <c r="Z767" s="3891">
        <v>0</v>
      </c>
      <c r="AA767" s="3891">
        <v>0</v>
      </c>
      <c r="AB767" s="3990">
        <v>0</v>
      </c>
      <c r="AC767" s="1413">
        <f>SUM(E767:AB767)</f>
        <v>0</v>
      </c>
      <c r="AD767" s="1095"/>
    </row>
    <row r="768" spans="1:30" s="14" customFormat="1" ht="12.75" customHeight="1">
      <c r="A768" s="5144"/>
      <c r="B768" s="5304"/>
      <c r="C768" s="1817" t="s">
        <v>315</v>
      </c>
      <c r="D768" s="757" t="s">
        <v>340</v>
      </c>
      <c r="E768" s="428">
        <v>0</v>
      </c>
      <c r="F768" s="429">
        <v>0</v>
      </c>
      <c r="G768" s="429">
        <v>0</v>
      </c>
      <c r="H768" s="1060">
        <v>0</v>
      </c>
      <c r="I768" s="429">
        <v>0</v>
      </c>
      <c r="J768" s="429">
        <v>0</v>
      </c>
      <c r="K768" s="429">
        <v>0</v>
      </c>
      <c r="L768" s="429">
        <v>0</v>
      </c>
      <c r="M768" s="429">
        <v>0</v>
      </c>
      <c r="N768" s="1060">
        <v>0</v>
      </c>
      <c r="O768" s="429">
        <v>0</v>
      </c>
      <c r="P768" s="429">
        <v>0</v>
      </c>
      <c r="Q768" s="429">
        <v>0</v>
      </c>
      <c r="R768" s="429">
        <v>0</v>
      </c>
      <c r="S768" s="429">
        <v>0</v>
      </c>
      <c r="T768" s="429">
        <v>0</v>
      </c>
      <c r="U768" s="429">
        <v>0</v>
      </c>
      <c r="V768" s="429">
        <v>0</v>
      </c>
      <c r="W768" s="429">
        <v>0</v>
      </c>
      <c r="X768" s="429">
        <v>0</v>
      </c>
      <c r="Y768" s="1060">
        <v>0</v>
      </c>
      <c r="Z768" s="429">
        <v>0</v>
      </c>
      <c r="AA768" s="429">
        <v>0</v>
      </c>
      <c r="AB768" s="430">
        <v>0</v>
      </c>
      <c r="AC768" s="1421"/>
      <c r="AD768" s="1095"/>
    </row>
    <row r="769" spans="1:30" s="14" customFormat="1" ht="12.75" customHeight="1">
      <c r="A769" s="5144"/>
      <c r="B769" s="5304"/>
      <c r="C769" s="2496" t="s">
        <v>315</v>
      </c>
      <c r="D769" s="1453" t="s">
        <v>110</v>
      </c>
      <c r="E769" s="2260">
        <v>0</v>
      </c>
      <c r="F769" s="2261">
        <v>0</v>
      </c>
      <c r="G769" s="2261">
        <v>0</v>
      </c>
      <c r="H769" s="2262">
        <v>0</v>
      </c>
      <c r="I769" s="2261">
        <v>0</v>
      </c>
      <c r="J769" s="2261">
        <v>0</v>
      </c>
      <c r="K769" s="2261">
        <v>0</v>
      </c>
      <c r="L769" s="2261">
        <v>0</v>
      </c>
      <c r="M769" s="2261">
        <v>0</v>
      </c>
      <c r="N769" s="2262">
        <v>0</v>
      </c>
      <c r="O769" s="2261">
        <v>0</v>
      </c>
      <c r="P769" s="2261">
        <v>0</v>
      </c>
      <c r="Q769" s="2261">
        <v>0</v>
      </c>
      <c r="R769" s="2261">
        <v>0</v>
      </c>
      <c r="S769" s="2261">
        <v>0</v>
      </c>
      <c r="T769" s="2261">
        <v>0</v>
      </c>
      <c r="U769" s="2261">
        <v>0</v>
      </c>
      <c r="V769" s="2263">
        <v>0</v>
      </c>
      <c r="W769" s="2261">
        <v>0</v>
      </c>
      <c r="X769" s="2261">
        <v>0</v>
      </c>
      <c r="Y769" s="2262">
        <v>0</v>
      </c>
      <c r="Z769" s="2261">
        <v>0</v>
      </c>
      <c r="AA769" s="2261">
        <v>0</v>
      </c>
      <c r="AB769" s="2264">
        <v>0</v>
      </c>
      <c r="AC769" s="1421"/>
      <c r="AD769" s="1095"/>
    </row>
    <row r="770" spans="1:30" s="35" customFormat="1" ht="12.75" customHeight="1" thickBot="1">
      <c r="A770" s="5157"/>
      <c r="B770" s="5288"/>
      <c r="C770" s="1782" t="s">
        <v>315</v>
      </c>
      <c r="D770" s="1434" t="s">
        <v>111</v>
      </c>
      <c r="E770" s="1117"/>
      <c r="F770" s="1118"/>
      <c r="G770" s="1118"/>
      <c r="H770" s="1203"/>
      <c r="I770" s="1118"/>
      <c r="J770" s="1118"/>
      <c r="K770" s="1118"/>
      <c r="L770" s="1118"/>
      <c r="M770" s="1118"/>
      <c r="N770" s="1203"/>
      <c r="O770" s="1118"/>
      <c r="P770" s="1118"/>
      <c r="Q770" s="1118"/>
      <c r="R770" s="1118"/>
      <c r="S770" s="1118"/>
      <c r="T770" s="1118"/>
      <c r="U770" s="1118"/>
      <c r="V770" s="1119"/>
      <c r="W770" s="1118"/>
      <c r="X770" s="1118"/>
      <c r="Y770" s="1203"/>
      <c r="Z770" s="1118"/>
      <c r="AA770" s="1118"/>
      <c r="AB770" s="1179"/>
      <c r="AC770" s="1137"/>
      <c r="AD770" s="1105"/>
    </row>
    <row r="771" spans="1:30" s="14" customFormat="1" ht="12.75" customHeight="1">
      <c r="A771" s="5142" t="s">
        <v>120</v>
      </c>
      <c r="B771" s="5091" t="s">
        <v>259</v>
      </c>
      <c r="C771" s="1770" t="s">
        <v>501</v>
      </c>
      <c r="D771" s="1330" t="s">
        <v>108</v>
      </c>
      <c r="E771" s="3896">
        <v>503.6</v>
      </c>
      <c r="F771" s="3897">
        <v>469.6</v>
      </c>
      <c r="G771" s="3897">
        <v>397.2</v>
      </c>
      <c r="H771" s="3900">
        <v>364.8</v>
      </c>
      <c r="I771" s="3897">
        <v>361.2</v>
      </c>
      <c r="J771" s="3897">
        <v>384.8</v>
      </c>
      <c r="K771" s="3897">
        <v>464</v>
      </c>
      <c r="L771" s="3897">
        <v>511.6</v>
      </c>
      <c r="M771" s="3897">
        <v>644.4</v>
      </c>
      <c r="N771" s="3900">
        <v>745.6</v>
      </c>
      <c r="O771" s="3897">
        <v>776.8</v>
      </c>
      <c r="P771" s="3897">
        <v>764</v>
      </c>
      <c r="Q771" s="3897">
        <v>742</v>
      </c>
      <c r="R771" s="3897">
        <v>700.8</v>
      </c>
      <c r="S771" s="3897">
        <v>697.2</v>
      </c>
      <c r="T771" s="3897">
        <v>690.8</v>
      </c>
      <c r="U771" s="3897">
        <v>671.6</v>
      </c>
      <c r="V771" s="3899">
        <v>649.20000000000005</v>
      </c>
      <c r="W771" s="3897">
        <v>589.6</v>
      </c>
      <c r="X771" s="3897">
        <v>542.79999999999995</v>
      </c>
      <c r="Y771" s="3900">
        <v>543.6</v>
      </c>
      <c r="Z771" s="3897">
        <v>578.4</v>
      </c>
      <c r="AA771" s="3897">
        <v>544</v>
      </c>
      <c r="AB771" s="3991">
        <v>500</v>
      </c>
      <c r="AC771" s="1430">
        <f>SUM(E771:AB771)</f>
        <v>13837.6</v>
      </c>
      <c r="AD771" s="1095"/>
    </row>
    <row r="772" spans="1:30" s="14" customFormat="1" ht="12.75" customHeight="1">
      <c r="A772" s="5143"/>
      <c r="B772" s="5092"/>
      <c r="C772" s="1780" t="s">
        <v>501</v>
      </c>
      <c r="D772" s="1332" t="s">
        <v>109</v>
      </c>
      <c r="E772" s="3890">
        <v>200</v>
      </c>
      <c r="F772" s="3891">
        <v>186.8</v>
      </c>
      <c r="G772" s="3891">
        <v>172.4</v>
      </c>
      <c r="H772" s="3894">
        <v>177.2</v>
      </c>
      <c r="I772" s="3891">
        <v>170.8</v>
      </c>
      <c r="J772" s="3891">
        <v>183.6</v>
      </c>
      <c r="K772" s="3891">
        <v>187.2</v>
      </c>
      <c r="L772" s="3891">
        <v>186.8</v>
      </c>
      <c r="M772" s="3891">
        <v>209.6</v>
      </c>
      <c r="N772" s="3894">
        <v>231.6</v>
      </c>
      <c r="O772" s="3891">
        <v>249.6</v>
      </c>
      <c r="P772" s="3891">
        <v>244.4</v>
      </c>
      <c r="Q772" s="3891">
        <v>245.2</v>
      </c>
      <c r="R772" s="3891">
        <v>245.6</v>
      </c>
      <c r="S772" s="3891">
        <v>250.4</v>
      </c>
      <c r="T772" s="3891">
        <v>250.8</v>
      </c>
      <c r="U772" s="3891">
        <v>240.8</v>
      </c>
      <c r="V772" s="3893">
        <v>250.4</v>
      </c>
      <c r="W772" s="3891">
        <v>247.2</v>
      </c>
      <c r="X772" s="3891">
        <v>233.6</v>
      </c>
      <c r="Y772" s="3894">
        <v>229.2</v>
      </c>
      <c r="Z772" s="3891">
        <v>234</v>
      </c>
      <c r="AA772" s="3891">
        <v>220.4</v>
      </c>
      <c r="AB772" s="3990">
        <v>218.8</v>
      </c>
      <c r="AC772" s="1424">
        <f>SUM(E772:AB772)</f>
        <v>5266.4000000000005</v>
      </c>
      <c r="AD772" s="1095"/>
    </row>
    <row r="773" spans="1:30" s="14" customFormat="1" ht="12.75" customHeight="1">
      <c r="A773" s="5144"/>
      <c r="B773" s="5140"/>
      <c r="C773" s="1817" t="s">
        <v>315</v>
      </c>
      <c r="D773" s="764" t="s">
        <v>340</v>
      </c>
      <c r="E773" s="428">
        <v>541.86064629201485</v>
      </c>
      <c r="F773" s="429">
        <v>505.38935485425492</v>
      </c>
      <c r="G773" s="429">
        <v>433.00069284009237</v>
      </c>
      <c r="H773" s="1060">
        <v>405.55995857579433</v>
      </c>
      <c r="I773" s="429">
        <v>399.54734387804405</v>
      </c>
      <c r="J773" s="429">
        <v>426.35665821000146</v>
      </c>
      <c r="K773" s="429">
        <v>500.33972458720484</v>
      </c>
      <c r="L773" s="429">
        <v>544.63639246748835</v>
      </c>
      <c r="M773" s="429">
        <v>677.63081393927177</v>
      </c>
      <c r="N773" s="1060">
        <v>780.74190357633552</v>
      </c>
      <c r="O773" s="429">
        <v>815.91568191817464</v>
      </c>
      <c r="P773" s="429">
        <v>802.13923978321873</v>
      </c>
      <c r="Q773" s="429">
        <v>781.46467610506875</v>
      </c>
      <c r="R773" s="429">
        <v>742.5900618780189</v>
      </c>
      <c r="S773" s="429">
        <v>740.80226781510339</v>
      </c>
      <c r="T773" s="429">
        <v>734.91855331050112</v>
      </c>
      <c r="U773" s="429">
        <v>713.46422475131862</v>
      </c>
      <c r="V773" s="429">
        <v>695.81664251439122</v>
      </c>
      <c r="W773" s="429">
        <v>639.3246436670496</v>
      </c>
      <c r="X773" s="429">
        <v>590.93214500482202</v>
      </c>
      <c r="Y773" s="1060">
        <v>589.94372612987422</v>
      </c>
      <c r="Z773" s="429">
        <v>623.9411510711567</v>
      </c>
      <c r="AA773" s="429">
        <v>586.95158233026348</v>
      </c>
      <c r="AB773" s="430">
        <v>545.77783025696453</v>
      </c>
      <c r="AC773" s="1421"/>
      <c r="AD773" s="1095"/>
    </row>
    <row r="774" spans="1:30" s="14" customFormat="1" ht="12.75" customHeight="1">
      <c r="A774" s="5144"/>
      <c r="B774" s="5140"/>
      <c r="C774" s="2441" t="s">
        <v>315</v>
      </c>
      <c r="D774" s="1332" t="s">
        <v>110</v>
      </c>
      <c r="E774" s="2260">
        <v>29.513527358486733</v>
      </c>
      <c r="F774" s="2261">
        <v>27.527045289686356</v>
      </c>
      <c r="G774" s="2261">
        <v>23.584251563256775</v>
      </c>
      <c r="H774" s="2262">
        <v>22.089636910968711</v>
      </c>
      <c r="I774" s="2261">
        <v>21.762147786980066</v>
      </c>
      <c r="J774" s="2261">
        <v>23.222370885691848</v>
      </c>
      <c r="K774" s="2261">
        <v>27.252007044970373</v>
      </c>
      <c r="L774" s="2261">
        <v>30.23518921168953</v>
      </c>
      <c r="M774" s="2261">
        <v>37.618301234521518</v>
      </c>
      <c r="N774" s="2262">
        <v>43.763257106545453</v>
      </c>
      <c r="O774" s="2261">
        <v>45.734867824417016</v>
      </c>
      <c r="P774" s="2261">
        <v>44.962651069553701</v>
      </c>
      <c r="Q774" s="2261">
        <v>43.382580876100498</v>
      </c>
      <c r="R774" s="2261">
        <v>41.624715740079132</v>
      </c>
      <c r="S774" s="2261">
        <v>41.12522968647454</v>
      </c>
      <c r="T774" s="2261">
        <v>41.194701416142543</v>
      </c>
      <c r="U774" s="2261">
        <v>39.992112836635094</v>
      </c>
      <c r="V774" s="2263">
        <v>38.627877486760134</v>
      </c>
      <c r="W774" s="2261">
        <v>35.491755300070452</v>
      </c>
      <c r="X774" s="2261">
        <v>32.492841237270184</v>
      </c>
      <c r="Y774" s="2262">
        <v>32.438492294077498</v>
      </c>
      <c r="Z774" s="2261">
        <v>34.307865859944499</v>
      </c>
      <c r="AA774" s="2261">
        <v>32.273967053300417</v>
      </c>
      <c r="AB774" s="2264">
        <v>30.009997830151271</v>
      </c>
      <c r="AC774" s="1421"/>
      <c r="AD774" s="1095"/>
    </row>
    <row r="775" spans="1:30" s="35" customFormat="1" ht="12.75" customHeight="1" thickBot="1">
      <c r="A775" s="5157"/>
      <c r="B775" s="5135"/>
      <c r="C775" s="1773" t="s">
        <v>315</v>
      </c>
      <c r="D775" s="1361" t="s">
        <v>111</v>
      </c>
      <c r="E775" s="1117">
        <v>0.39714058776806987</v>
      </c>
      <c r="F775" s="1118">
        <v>0.39778534923339015</v>
      </c>
      <c r="G775" s="1118">
        <v>0.43403826787512589</v>
      </c>
      <c r="H775" s="1203">
        <v>0.48574561403508765</v>
      </c>
      <c r="I775" s="1118">
        <v>0.47286821705426363</v>
      </c>
      <c r="J775" s="1118">
        <v>0.47713097713097713</v>
      </c>
      <c r="K775" s="1118">
        <v>0.40344827586206894</v>
      </c>
      <c r="L775" s="1118">
        <v>0.36512900703674744</v>
      </c>
      <c r="M775" s="1118">
        <v>0.32526381129733084</v>
      </c>
      <c r="N775" s="1203">
        <v>0.3106223175965665</v>
      </c>
      <c r="O775" s="1118">
        <v>0.32131822863027809</v>
      </c>
      <c r="P775" s="1118">
        <v>0.31989528795811517</v>
      </c>
      <c r="Q775" s="1118">
        <v>0.33045822102425876</v>
      </c>
      <c r="R775" s="1118">
        <v>0.3504566210045662</v>
      </c>
      <c r="S775" s="1118">
        <v>0.35915088927137118</v>
      </c>
      <c r="T775" s="1118">
        <v>0.36305732484076436</v>
      </c>
      <c r="U775" s="1118">
        <v>0.35854675402025016</v>
      </c>
      <c r="V775" s="1119">
        <v>0.38570548367221191</v>
      </c>
      <c r="W775" s="1118">
        <v>0.41926729986431477</v>
      </c>
      <c r="X775" s="1118">
        <v>0.43036109064112016</v>
      </c>
      <c r="Y775" s="1203">
        <v>0.4216335540838852</v>
      </c>
      <c r="Z775" s="1118">
        <v>0.4045643153526971</v>
      </c>
      <c r="AA775" s="1118">
        <v>0.40514705882352942</v>
      </c>
      <c r="AB775" s="1179">
        <v>0.43760000000000004</v>
      </c>
      <c r="AC775" s="1384">
        <f t="shared" ref="AC775" si="104">AC772/AC771</f>
        <v>0.38058622882580795</v>
      </c>
      <c r="AD775" s="1105"/>
    </row>
    <row r="776" spans="1:30" s="14" customFormat="1" ht="12.75" customHeight="1">
      <c r="A776" s="5160" t="s">
        <v>152</v>
      </c>
      <c r="B776" s="5139" t="s">
        <v>261</v>
      </c>
      <c r="C776" s="1770" t="s">
        <v>501</v>
      </c>
      <c r="D776" s="1370" t="s">
        <v>108</v>
      </c>
      <c r="E776" s="3896">
        <v>504.4</v>
      </c>
      <c r="F776" s="3897">
        <v>504</v>
      </c>
      <c r="G776" s="3897">
        <v>505.2</v>
      </c>
      <c r="H776" s="3900">
        <v>487.6</v>
      </c>
      <c r="I776" s="3897">
        <v>481.2</v>
      </c>
      <c r="J776" s="3897">
        <v>489.2</v>
      </c>
      <c r="K776" s="3897">
        <v>488.8</v>
      </c>
      <c r="L776" s="3897">
        <v>476.4</v>
      </c>
      <c r="M776" s="3897">
        <v>469.2</v>
      </c>
      <c r="N776" s="3900">
        <v>502</v>
      </c>
      <c r="O776" s="3897">
        <v>475.2</v>
      </c>
      <c r="P776" s="3897">
        <v>437.6</v>
      </c>
      <c r="Q776" s="3897">
        <v>381.2</v>
      </c>
      <c r="R776" s="3897">
        <v>382.4</v>
      </c>
      <c r="S776" s="3897">
        <v>403.2</v>
      </c>
      <c r="T776" s="3897">
        <v>387.6</v>
      </c>
      <c r="U776" s="3897">
        <v>377.6</v>
      </c>
      <c r="V776" s="3899">
        <v>361.2</v>
      </c>
      <c r="W776" s="3897">
        <v>464.4</v>
      </c>
      <c r="X776" s="3897">
        <v>453.6</v>
      </c>
      <c r="Y776" s="3900">
        <v>333.6</v>
      </c>
      <c r="Z776" s="3897">
        <v>346</v>
      </c>
      <c r="AA776" s="3897">
        <v>340.8</v>
      </c>
      <c r="AB776" s="3991">
        <v>330.8</v>
      </c>
      <c r="AC776" s="1430">
        <f>SUM(E776:AB776)</f>
        <v>10383.199999999999</v>
      </c>
      <c r="AD776" s="1095"/>
    </row>
    <row r="777" spans="1:30" s="14" customFormat="1" ht="12.75" customHeight="1">
      <c r="A777" s="5143"/>
      <c r="B777" s="5092"/>
      <c r="C777" s="1780" t="s">
        <v>501</v>
      </c>
      <c r="D777" s="1332" t="s">
        <v>109</v>
      </c>
      <c r="E777" s="3890">
        <v>160.80000000000001</v>
      </c>
      <c r="F777" s="3891">
        <v>158</v>
      </c>
      <c r="G777" s="3891">
        <v>157.19999999999999</v>
      </c>
      <c r="H777" s="3894">
        <v>152.4</v>
      </c>
      <c r="I777" s="3891">
        <v>151.19999999999999</v>
      </c>
      <c r="J777" s="3891">
        <v>157.6</v>
      </c>
      <c r="K777" s="3891">
        <v>153.6</v>
      </c>
      <c r="L777" s="3891">
        <v>148.80000000000001</v>
      </c>
      <c r="M777" s="3891">
        <v>192.8</v>
      </c>
      <c r="N777" s="3894">
        <v>234.4</v>
      </c>
      <c r="O777" s="3891">
        <v>209.2</v>
      </c>
      <c r="P777" s="3891">
        <v>207.6</v>
      </c>
      <c r="Q777" s="3891">
        <v>171.2</v>
      </c>
      <c r="R777" s="3891">
        <v>205.6</v>
      </c>
      <c r="S777" s="3891">
        <v>233.2</v>
      </c>
      <c r="T777" s="3891">
        <v>188</v>
      </c>
      <c r="U777" s="3891">
        <v>208.4</v>
      </c>
      <c r="V777" s="3893">
        <v>194</v>
      </c>
      <c r="W777" s="3891">
        <v>265.2</v>
      </c>
      <c r="X777" s="3891">
        <v>246</v>
      </c>
      <c r="Y777" s="3894">
        <v>147.6</v>
      </c>
      <c r="Z777" s="3891">
        <v>149.6</v>
      </c>
      <c r="AA777" s="3891">
        <v>146.80000000000001</v>
      </c>
      <c r="AB777" s="3990">
        <v>155.19999999999999</v>
      </c>
      <c r="AC777" s="1424">
        <f>SUM(E777:AB777)</f>
        <v>4394.3999999999987</v>
      </c>
      <c r="AD777" s="1095"/>
    </row>
    <row r="778" spans="1:30" s="14" customFormat="1" ht="12.75" customHeight="1">
      <c r="A778" s="5144"/>
      <c r="B778" s="5140"/>
      <c r="C778" s="1817" t="s">
        <v>315</v>
      </c>
      <c r="D778" s="764" t="s">
        <v>340</v>
      </c>
      <c r="E778" s="428">
        <v>529.41099346349051</v>
      </c>
      <c r="F778" s="429">
        <v>528.18557344933231</v>
      </c>
      <c r="G778" s="429">
        <v>529.09250608943614</v>
      </c>
      <c r="H778" s="1060">
        <v>510.8615468010878</v>
      </c>
      <c r="I778" s="429">
        <v>504.39555906054528</v>
      </c>
      <c r="J778" s="429">
        <v>513.95953148083549</v>
      </c>
      <c r="K778" s="429">
        <v>512.36549454466581</v>
      </c>
      <c r="L778" s="429">
        <v>499.09758564833788</v>
      </c>
      <c r="M778" s="429">
        <v>507.26766110210491</v>
      </c>
      <c r="N778" s="1060">
        <v>554.02830252614353</v>
      </c>
      <c r="O778" s="429">
        <v>519.21063163228848</v>
      </c>
      <c r="P778" s="429">
        <v>484.34648754791237</v>
      </c>
      <c r="Q778" s="429">
        <v>417.87902555644018</v>
      </c>
      <c r="R778" s="429">
        <v>434.16715674956345</v>
      </c>
      <c r="S778" s="429">
        <v>465.78157971306678</v>
      </c>
      <c r="T778" s="429">
        <v>430.78737214547039</v>
      </c>
      <c r="U778" s="429">
        <v>431.29145597843694</v>
      </c>
      <c r="V778" s="429">
        <v>410.00175609380017</v>
      </c>
      <c r="W778" s="429">
        <v>534.78818236756126</v>
      </c>
      <c r="X778" s="429">
        <v>516.01255798672184</v>
      </c>
      <c r="Y778" s="1060">
        <v>364.79407889931554</v>
      </c>
      <c r="Z778" s="429">
        <v>376.95644310715795</v>
      </c>
      <c r="AA778" s="429">
        <v>371.0726074503479</v>
      </c>
      <c r="AB778" s="430">
        <v>365.39797481650061</v>
      </c>
      <c r="AC778" s="1421"/>
      <c r="AD778" s="1095"/>
    </row>
    <row r="779" spans="1:30" s="14" customFormat="1" ht="12.75" customHeight="1">
      <c r="A779" s="5144"/>
      <c r="B779" s="5140"/>
      <c r="C779" s="2441" t="s">
        <v>315</v>
      </c>
      <c r="D779" s="1332" t="s">
        <v>110</v>
      </c>
      <c r="E779" s="2260">
        <v>28.835432036612591</v>
      </c>
      <c r="F779" s="2261">
        <v>28.768687076702722</v>
      </c>
      <c r="G779" s="2261">
        <v>28.818084982731101</v>
      </c>
      <c r="H779" s="2262">
        <v>27.82509920417327</v>
      </c>
      <c r="I779" s="2261">
        <v>27.472916207703548</v>
      </c>
      <c r="J779" s="2261">
        <v>27.993837155946633</v>
      </c>
      <c r="K779" s="2261">
        <v>27.907014735739484</v>
      </c>
      <c r="L779" s="2261">
        <v>27.707127444803866</v>
      </c>
      <c r="M779" s="2261">
        <v>28.160684681585785</v>
      </c>
      <c r="N779" s="2262">
        <v>31.055183456518485</v>
      </c>
      <c r="O779" s="2261">
        <v>29.103533780487126</v>
      </c>
      <c r="P779" s="2261">
        <v>27.149279122993878</v>
      </c>
      <c r="Q779" s="2261">
        <v>23.198323835933582</v>
      </c>
      <c r="R779" s="2261">
        <v>24.336555808024748</v>
      </c>
      <c r="S779" s="2261">
        <v>25.85760773374118</v>
      </c>
      <c r="T779" s="2261">
        <v>24.147107307929986</v>
      </c>
      <c r="U779" s="2261">
        <v>24.175362932848177</v>
      </c>
      <c r="V779" s="2263">
        <v>22.761021562401428</v>
      </c>
      <c r="W779" s="2261">
        <v>29.688471254744442</v>
      </c>
      <c r="X779" s="2261">
        <v>28.373332310367736</v>
      </c>
      <c r="Y779" s="2262">
        <v>20.058472347742992</v>
      </c>
      <c r="Z779" s="2261">
        <v>20.727228942922046</v>
      </c>
      <c r="AA779" s="2261">
        <v>20.403701885748067</v>
      </c>
      <c r="AB779" s="2264">
        <v>20.091678011585781</v>
      </c>
      <c r="AC779" s="1421"/>
      <c r="AD779" s="1095"/>
    </row>
    <row r="780" spans="1:30" s="35" customFormat="1" ht="12.75" customHeight="1" thickBot="1">
      <c r="A780" s="5157"/>
      <c r="B780" s="5135"/>
      <c r="C780" s="1775" t="s">
        <v>315</v>
      </c>
      <c r="D780" s="1415" t="s">
        <v>111</v>
      </c>
      <c r="E780" s="1117">
        <v>0.3187946074544013</v>
      </c>
      <c r="F780" s="1118">
        <v>0.31349206349206349</v>
      </c>
      <c r="G780" s="1118">
        <v>0.31116389548693585</v>
      </c>
      <c r="H780" s="1203">
        <v>0.31255127153404427</v>
      </c>
      <c r="I780" s="1118">
        <v>0.31421446384039897</v>
      </c>
      <c r="J780" s="1118">
        <v>0.3221586263286999</v>
      </c>
      <c r="K780" s="1118">
        <v>0.31423895253682488</v>
      </c>
      <c r="L780" s="1118">
        <v>0.31234256926952148</v>
      </c>
      <c r="M780" s="1118">
        <v>0.41091219096334192</v>
      </c>
      <c r="N780" s="1203">
        <v>0.46693227091633466</v>
      </c>
      <c r="O780" s="1118">
        <v>0.4402356902356902</v>
      </c>
      <c r="P780" s="1118">
        <v>0.47440585009140762</v>
      </c>
      <c r="Q780" s="1118">
        <v>0.44910807974816369</v>
      </c>
      <c r="R780" s="1118">
        <v>0.53765690376569042</v>
      </c>
      <c r="S780" s="1118">
        <v>0.57837301587301582</v>
      </c>
      <c r="T780" s="1118">
        <v>0.48503611971104227</v>
      </c>
      <c r="U780" s="1118">
        <v>0.55190677966101698</v>
      </c>
      <c r="V780" s="1119">
        <v>0.53709856035437431</v>
      </c>
      <c r="W780" s="1118">
        <v>0.57105943152454786</v>
      </c>
      <c r="X780" s="1118">
        <v>0.54232804232804233</v>
      </c>
      <c r="Y780" s="1203">
        <v>0.4424460431654676</v>
      </c>
      <c r="Z780" s="1118">
        <v>0.4323699421965318</v>
      </c>
      <c r="AA780" s="1118">
        <v>0.43075117370892019</v>
      </c>
      <c r="AB780" s="1179">
        <v>0.4691656590084643</v>
      </c>
      <c r="AC780" s="1384">
        <f t="shared" ref="AC780" si="105">AC777/AC776</f>
        <v>0.42322212805300863</v>
      </c>
      <c r="AD780" s="1105"/>
    </row>
    <row r="781" spans="1:30" s="14" customFormat="1" ht="12.75" customHeight="1">
      <c r="A781" s="5160" t="s">
        <v>122</v>
      </c>
      <c r="B781" s="5091" t="s">
        <v>262</v>
      </c>
      <c r="C781" s="1770" t="s">
        <v>501</v>
      </c>
      <c r="D781" s="1385" t="s">
        <v>108</v>
      </c>
      <c r="E781" s="3966">
        <v>77.8</v>
      </c>
      <c r="F781" s="3967">
        <v>79.2</v>
      </c>
      <c r="G781" s="3967">
        <v>72.599999999999994</v>
      </c>
      <c r="H781" s="3969">
        <v>72.599999999999994</v>
      </c>
      <c r="I781" s="3967">
        <v>72.8</v>
      </c>
      <c r="J781" s="3967">
        <v>73.2</v>
      </c>
      <c r="K781" s="3967">
        <v>77</v>
      </c>
      <c r="L781" s="3967">
        <v>87</v>
      </c>
      <c r="M781" s="3967">
        <v>100.2</v>
      </c>
      <c r="N781" s="3969">
        <v>110.4</v>
      </c>
      <c r="O781" s="3967">
        <v>103.8</v>
      </c>
      <c r="P781" s="3967">
        <v>103</v>
      </c>
      <c r="Q781" s="3967">
        <v>84.4</v>
      </c>
      <c r="R781" s="3967">
        <v>88.6</v>
      </c>
      <c r="S781" s="3967">
        <v>96.8</v>
      </c>
      <c r="T781" s="3967">
        <v>85.2</v>
      </c>
      <c r="U781" s="3967">
        <v>79.599999999999994</v>
      </c>
      <c r="V781" s="3967">
        <v>80</v>
      </c>
      <c r="W781" s="3967">
        <v>69.400000000000006</v>
      </c>
      <c r="X781" s="3967">
        <v>65.8</v>
      </c>
      <c r="Y781" s="3969">
        <v>63.2</v>
      </c>
      <c r="Z781" s="3967">
        <v>61.2</v>
      </c>
      <c r="AA781" s="3967">
        <v>60</v>
      </c>
      <c r="AB781" s="4059">
        <v>62.8</v>
      </c>
      <c r="AC781" s="1430">
        <f>SUM(E781:AB781)</f>
        <v>1926.6</v>
      </c>
      <c r="AD781" s="1095"/>
    </row>
    <row r="782" spans="1:30" s="14" customFormat="1" ht="12.75" customHeight="1">
      <c r="A782" s="5143"/>
      <c r="B782" s="5092"/>
      <c r="C782" s="1780" t="s">
        <v>501</v>
      </c>
      <c r="D782" s="1453" t="s">
        <v>109</v>
      </c>
      <c r="E782" s="3971">
        <v>15.2</v>
      </c>
      <c r="F782" s="3972">
        <v>15.2</v>
      </c>
      <c r="G782" s="3972">
        <v>15</v>
      </c>
      <c r="H782" s="3974">
        <v>15.2</v>
      </c>
      <c r="I782" s="3972">
        <v>14.6</v>
      </c>
      <c r="J782" s="3972">
        <v>15.2</v>
      </c>
      <c r="K782" s="3972">
        <v>16</v>
      </c>
      <c r="L782" s="3972">
        <v>39.799999999999997</v>
      </c>
      <c r="M782" s="3972">
        <v>53.6</v>
      </c>
      <c r="N782" s="3974">
        <v>53</v>
      </c>
      <c r="O782" s="3972">
        <v>41</v>
      </c>
      <c r="P782" s="3972">
        <v>38.6</v>
      </c>
      <c r="Q782" s="3972">
        <v>24</v>
      </c>
      <c r="R782" s="3972">
        <v>33</v>
      </c>
      <c r="S782" s="3972">
        <v>44</v>
      </c>
      <c r="T782" s="3972">
        <v>30.8</v>
      </c>
      <c r="U782" s="3972">
        <v>34.4</v>
      </c>
      <c r="V782" s="3972">
        <v>40.799999999999997</v>
      </c>
      <c r="W782" s="3972">
        <v>29.2</v>
      </c>
      <c r="X782" s="3972">
        <v>16.399999999999999</v>
      </c>
      <c r="Y782" s="3974">
        <v>16.600000000000001</v>
      </c>
      <c r="Z782" s="3972">
        <v>15.8</v>
      </c>
      <c r="AA782" s="3972">
        <v>15.2</v>
      </c>
      <c r="AB782" s="4060">
        <v>15.6</v>
      </c>
      <c r="AC782" s="1424">
        <f>SUM(E782:AB782)</f>
        <v>648.20000000000005</v>
      </c>
      <c r="AD782" s="1095"/>
    </row>
    <row r="783" spans="1:30" s="14" customFormat="1" ht="12.75" customHeight="1">
      <c r="A783" s="5144"/>
      <c r="B783" s="5140"/>
      <c r="C783" s="1817" t="s">
        <v>315</v>
      </c>
      <c r="D783" s="757" t="s">
        <v>340</v>
      </c>
      <c r="E783" s="428">
        <v>79.27092783612413</v>
      </c>
      <c r="F783" s="429">
        <v>80.645396644817865</v>
      </c>
      <c r="G783" s="429">
        <v>74.133393285347452</v>
      </c>
      <c r="H783" s="1060">
        <v>74.174119475730876</v>
      </c>
      <c r="I783" s="429">
        <v>74.249579123386269</v>
      </c>
      <c r="J783" s="429">
        <v>74.761487411634619</v>
      </c>
      <c r="K783" s="429">
        <v>78.644770964127048</v>
      </c>
      <c r="L783" s="429">
        <v>95.671521363465303</v>
      </c>
      <c r="M783" s="429">
        <v>113.63538181394033</v>
      </c>
      <c r="N783" s="1060">
        <v>122.46289233886321</v>
      </c>
      <c r="O783" s="429">
        <v>111.60394258268835</v>
      </c>
      <c r="P783" s="429">
        <v>109.9952726256906</v>
      </c>
      <c r="Q783" s="429">
        <v>87.745997059694986</v>
      </c>
      <c r="R783" s="429">
        <v>94.546073424547885</v>
      </c>
      <c r="S783" s="429">
        <v>106.33080456763223</v>
      </c>
      <c r="T783" s="429">
        <v>90.596247162893007</v>
      </c>
      <c r="U783" s="429">
        <v>86.715165916925969</v>
      </c>
      <c r="V783" s="429">
        <v>89.803340695098868</v>
      </c>
      <c r="W783" s="429">
        <v>75.292761936324268</v>
      </c>
      <c r="X783" s="429">
        <v>67.812978108913626</v>
      </c>
      <c r="Y783" s="1060">
        <v>65.343706659478698</v>
      </c>
      <c r="Z783" s="429">
        <v>63.206645220261457</v>
      </c>
      <c r="AA783" s="429">
        <v>61.895395628431039</v>
      </c>
      <c r="AB783" s="430">
        <v>64.708577483978118</v>
      </c>
      <c r="AC783" s="1421"/>
      <c r="AD783" s="1095"/>
    </row>
    <row r="784" spans="1:30" s="14" customFormat="1" ht="12.75" customHeight="1">
      <c r="A784" s="5144"/>
      <c r="B784" s="5140"/>
      <c r="C784" s="2496" t="s">
        <v>315</v>
      </c>
      <c r="D784" s="1453" t="s">
        <v>110</v>
      </c>
      <c r="E784" s="2260">
        <v>4.3587706214378725</v>
      </c>
      <c r="F784" s="2261">
        <v>4.4343468058847364</v>
      </c>
      <c r="G784" s="2261">
        <v>4.0762794827843569</v>
      </c>
      <c r="H784" s="2262">
        <v>4.0785188424968268</v>
      </c>
      <c r="I784" s="2261">
        <v>4.0826680470574743</v>
      </c>
      <c r="J784" s="2261">
        <v>4.1108157030594343</v>
      </c>
      <c r="K784" s="2261">
        <v>4.3659211237014635</v>
      </c>
      <c r="L784" s="2261">
        <v>5.3627163701920129</v>
      </c>
      <c r="M784" s="2261">
        <v>6.3696522601693548</v>
      </c>
      <c r="N784" s="2262">
        <v>6.8644644521925091</v>
      </c>
      <c r="O784" s="2261">
        <v>6.3171143424253593</v>
      </c>
      <c r="P784" s="2261">
        <v>6.165611675730946</v>
      </c>
      <c r="Q784" s="2261">
        <v>4.9184635944395163</v>
      </c>
      <c r="R784" s="2261">
        <v>5.3515883276945937</v>
      </c>
      <c r="S784" s="2261">
        <v>5.9602056932302876</v>
      </c>
      <c r="T784" s="2261">
        <v>5.1280164399084471</v>
      </c>
      <c r="U784" s="2261">
        <v>4.860681979122357</v>
      </c>
      <c r="V784" s="2263">
        <v>5.033784749945923</v>
      </c>
      <c r="W784" s="2261">
        <v>4.2204171234919636</v>
      </c>
      <c r="X784" s="2261">
        <v>3.7646001120895658</v>
      </c>
      <c r="Y784" s="2262">
        <v>3.6275198682401895</v>
      </c>
      <c r="Z784" s="2261">
        <v>3.5088820800472238</v>
      </c>
      <c r="AA784" s="2261">
        <v>3.4360887815070242</v>
      </c>
      <c r="AB784" s="2264">
        <v>3.5580490123097639</v>
      </c>
      <c r="AC784" s="1421"/>
      <c r="AD784" s="1095"/>
    </row>
    <row r="785" spans="1:30" s="35" customFormat="1" ht="12.75" customHeight="1" thickBot="1">
      <c r="A785" s="5144"/>
      <c r="B785" s="5135"/>
      <c r="C785" s="1774" t="s">
        <v>315</v>
      </c>
      <c r="D785" s="1765" t="s">
        <v>111</v>
      </c>
      <c r="E785" s="1117">
        <v>0.19537275064267351</v>
      </c>
      <c r="F785" s="1118">
        <v>0.19191919191919191</v>
      </c>
      <c r="G785" s="1118">
        <v>0.20661157024793389</v>
      </c>
      <c r="H785" s="1203">
        <v>0.20936639118457301</v>
      </c>
      <c r="I785" s="1118">
        <v>0.20054945054945056</v>
      </c>
      <c r="J785" s="1118">
        <v>0.2076502732240437</v>
      </c>
      <c r="K785" s="1118">
        <v>0.20779220779220781</v>
      </c>
      <c r="L785" s="1118">
        <v>0.45747126436781604</v>
      </c>
      <c r="M785" s="1118">
        <v>0.53493013972055892</v>
      </c>
      <c r="N785" s="1203">
        <v>0.48007246376811591</v>
      </c>
      <c r="O785" s="1118">
        <v>0.39499036608863197</v>
      </c>
      <c r="P785" s="1118">
        <v>0.37475728155339805</v>
      </c>
      <c r="Q785" s="1118">
        <v>0.28436018957345971</v>
      </c>
      <c r="R785" s="1118">
        <v>0.3724604966139955</v>
      </c>
      <c r="S785" s="1118">
        <v>0.45454545454545459</v>
      </c>
      <c r="T785" s="1118">
        <v>0.36150234741784038</v>
      </c>
      <c r="U785" s="1118">
        <v>0.43216080402010054</v>
      </c>
      <c r="V785" s="1119">
        <v>0.51</v>
      </c>
      <c r="W785" s="1118">
        <v>0.42074927953890484</v>
      </c>
      <c r="X785" s="1118">
        <v>0.24924012158054709</v>
      </c>
      <c r="Y785" s="1203">
        <v>0.26265822784810128</v>
      </c>
      <c r="Z785" s="1118">
        <v>0.2581699346405229</v>
      </c>
      <c r="AA785" s="1118">
        <v>0.2533333333333333</v>
      </c>
      <c r="AB785" s="1179">
        <v>0.24840764331210191</v>
      </c>
      <c r="AC785" s="1137">
        <f t="shared" ref="AC785" si="106">AC782/AC781</f>
        <v>0.33644762794560368</v>
      </c>
      <c r="AD785" s="1105"/>
    </row>
    <row r="786" spans="1:30" s="14" customFormat="1" ht="12.75" customHeight="1">
      <c r="A786" s="5142" t="s">
        <v>153</v>
      </c>
      <c r="B786" s="5091" t="s">
        <v>260</v>
      </c>
      <c r="C786" s="1770" t="s">
        <v>501</v>
      </c>
      <c r="D786" s="1330" t="s">
        <v>108</v>
      </c>
      <c r="E786" s="3896">
        <v>180.9</v>
      </c>
      <c r="F786" s="3897">
        <v>173.4</v>
      </c>
      <c r="G786" s="3897">
        <v>217.8</v>
      </c>
      <c r="H786" s="3900">
        <v>172.1</v>
      </c>
      <c r="I786" s="3897">
        <v>187.3</v>
      </c>
      <c r="J786" s="3897">
        <v>177.1</v>
      </c>
      <c r="K786" s="3897">
        <v>186.3</v>
      </c>
      <c r="L786" s="3897">
        <v>178.9</v>
      </c>
      <c r="M786" s="3897">
        <v>156.5</v>
      </c>
      <c r="N786" s="3900">
        <v>169.9</v>
      </c>
      <c r="O786" s="3897">
        <v>163.4</v>
      </c>
      <c r="P786" s="3897">
        <v>198.5</v>
      </c>
      <c r="Q786" s="3897">
        <v>141.4</v>
      </c>
      <c r="R786" s="3897">
        <v>184.9</v>
      </c>
      <c r="S786" s="3897">
        <v>177.7</v>
      </c>
      <c r="T786" s="3897">
        <v>151.9</v>
      </c>
      <c r="U786" s="3897">
        <v>171.9</v>
      </c>
      <c r="V786" s="3899">
        <v>152.4</v>
      </c>
      <c r="W786" s="3897">
        <v>167.5</v>
      </c>
      <c r="X786" s="3897">
        <v>163.80000000000001</v>
      </c>
      <c r="Y786" s="3900">
        <v>144</v>
      </c>
      <c r="Z786" s="3897">
        <v>161</v>
      </c>
      <c r="AA786" s="3897">
        <v>158.69999999999999</v>
      </c>
      <c r="AB786" s="3991">
        <v>152.9</v>
      </c>
      <c r="AC786" s="1423">
        <f>SUM(E786:AB786)</f>
        <v>4090.2000000000007</v>
      </c>
      <c r="AD786" s="1095"/>
    </row>
    <row r="787" spans="1:30" s="14" customFormat="1" ht="12.75" customHeight="1">
      <c r="A787" s="5143"/>
      <c r="B787" s="5092"/>
      <c r="C787" s="1780" t="s">
        <v>501</v>
      </c>
      <c r="D787" s="1332" t="s">
        <v>109</v>
      </c>
      <c r="E787" s="3890">
        <v>25.7</v>
      </c>
      <c r="F787" s="3891">
        <v>31.4</v>
      </c>
      <c r="G787" s="3891">
        <v>39.200000000000003</v>
      </c>
      <c r="H787" s="3894">
        <v>31.9</v>
      </c>
      <c r="I787" s="3891">
        <v>39.1</v>
      </c>
      <c r="J787" s="3891">
        <v>33.799999999999997</v>
      </c>
      <c r="K787" s="3891">
        <v>32.799999999999997</v>
      </c>
      <c r="L787" s="3891">
        <v>34</v>
      </c>
      <c r="M787" s="3891">
        <v>33</v>
      </c>
      <c r="N787" s="3894">
        <v>44.5</v>
      </c>
      <c r="O787" s="3891">
        <v>37.700000000000003</v>
      </c>
      <c r="P787" s="3891">
        <v>46</v>
      </c>
      <c r="Q787" s="3891">
        <v>17.399999999999999</v>
      </c>
      <c r="R787" s="3891">
        <v>28.7</v>
      </c>
      <c r="S787" s="3891">
        <v>46.3</v>
      </c>
      <c r="T787" s="3891">
        <v>32.299999999999997</v>
      </c>
      <c r="U787" s="3891">
        <v>46.6</v>
      </c>
      <c r="V787" s="3893">
        <v>36.799999999999997</v>
      </c>
      <c r="W787" s="3891">
        <v>33.9</v>
      </c>
      <c r="X787" s="3891">
        <v>20.7</v>
      </c>
      <c r="Y787" s="3894">
        <v>26.2</v>
      </c>
      <c r="Z787" s="3891">
        <v>31.2</v>
      </c>
      <c r="AA787" s="3891">
        <v>28</v>
      </c>
      <c r="AB787" s="3990">
        <v>37.4</v>
      </c>
      <c r="AC787" s="1424">
        <f>SUM(E787:AB787)</f>
        <v>814.59999999999991</v>
      </c>
      <c r="AD787" s="1095"/>
    </row>
    <row r="788" spans="1:30" s="14" customFormat="1" ht="12.75" customHeight="1">
      <c r="A788" s="5144"/>
      <c r="B788" s="5140"/>
      <c r="C788" s="1817" t="s">
        <v>315</v>
      </c>
      <c r="D788" s="764" t="s">
        <v>340</v>
      </c>
      <c r="E788" s="428">
        <v>182.71644698822271</v>
      </c>
      <c r="F788" s="429">
        <v>176.22008966062864</v>
      </c>
      <c r="G788" s="429">
        <v>221.29952553044484</v>
      </c>
      <c r="H788" s="1060">
        <v>175.03148288236605</v>
      </c>
      <c r="I788" s="429">
        <v>191.3376596491135</v>
      </c>
      <c r="J788" s="429">
        <v>180.29656125395181</v>
      </c>
      <c r="K788" s="429">
        <v>189.16535094990309</v>
      </c>
      <c r="L788" s="429">
        <v>182.10219658202919</v>
      </c>
      <c r="M788" s="429">
        <v>159.94139551723313</v>
      </c>
      <c r="N788" s="1060">
        <v>175.63103370418338</v>
      </c>
      <c r="O788" s="429">
        <v>167.69272494655218</v>
      </c>
      <c r="P788" s="429">
        <v>203.76027581449728</v>
      </c>
      <c r="Q788" s="429">
        <v>142.46655747929057</v>
      </c>
      <c r="R788" s="429">
        <v>187.11413629119528</v>
      </c>
      <c r="S788" s="429">
        <v>183.63273128720814</v>
      </c>
      <c r="T788" s="429">
        <v>155.29616865847012</v>
      </c>
      <c r="U788" s="429">
        <v>178.10437950819738</v>
      </c>
      <c r="V788" s="429">
        <v>156.78010077812809</v>
      </c>
      <c r="W788" s="429">
        <v>170.89605027618396</v>
      </c>
      <c r="X788" s="429">
        <v>165.10278616667861</v>
      </c>
      <c r="Y788" s="1060">
        <v>146.36406662839073</v>
      </c>
      <c r="Z788" s="429">
        <v>163.99524383347219</v>
      </c>
      <c r="AA788" s="429">
        <v>161.15114023797659</v>
      </c>
      <c r="AB788" s="430">
        <v>157.40765546821413</v>
      </c>
      <c r="AC788" s="1421"/>
      <c r="AD788" s="1095"/>
    </row>
    <row r="789" spans="1:30" s="14" customFormat="1" ht="12.75" customHeight="1">
      <c r="A789" s="5144"/>
      <c r="B789" s="5140"/>
      <c r="C789" s="2498" t="s">
        <v>315</v>
      </c>
      <c r="D789" s="1332" t="s">
        <v>110</v>
      </c>
      <c r="E789" s="2260">
        <v>10.046799033716416</v>
      </c>
      <c r="F789" s="2261">
        <v>9.6895920192556133</v>
      </c>
      <c r="G789" s="2261">
        <v>12.168318155860836</v>
      </c>
      <c r="H789" s="2262">
        <v>9.6242355960755628</v>
      </c>
      <c r="I789" s="2261">
        <v>10.520842790907492</v>
      </c>
      <c r="J789" s="2261">
        <v>9.9137398260888503</v>
      </c>
      <c r="K789" s="2261">
        <v>10.501410220411211</v>
      </c>
      <c r="L789" s="2261">
        <v>10.207451671520069</v>
      </c>
      <c r="M789" s="2261">
        <v>8.9652628889746566</v>
      </c>
      <c r="N789" s="2262">
        <v>9.8447208337050984</v>
      </c>
      <c r="O789" s="2261">
        <v>9.4919058714739002</v>
      </c>
      <c r="P789" s="2261">
        <v>11.421461173946835</v>
      </c>
      <c r="Q789" s="2261">
        <v>7.9857383797269623</v>
      </c>
      <c r="R789" s="2261">
        <v>10.591215387931955</v>
      </c>
      <c r="S789" s="2261">
        <v>10.293243382591829</v>
      </c>
      <c r="T789" s="2261">
        <v>8.7902239979495356</v>
      </c>
      <c r="U789" s="2261">
        <v>9.9833603352338862</v>
      </c>
      <c r="V789" s="2263">
        <v>8.7880614939639727</v>
      </c>
      <c r="W789" s="2261">
        <v>9.5793087990678281</v>
      </c>
      <c r="X789" s="2261">
        <v>9.165590195893186</v>
      </c>
      <c r="Y789" s="2262">
        <v>8.1253205064990119</v>
      </c>
      <c r="Z789" s="2261">
        <v>9.1041055935647588</v>
      </c>
      <c r="AA789" s="2261">
        <v>8.9462167496741269</v>
      </c>
      <c r="AB789" s="2264">
        <v>8.6551764054363129</v>
      </c>
      <c r="AC789" s="1421"/>
      <c r="AD789" s="1095"/>
    </row>
    <row r="790" spans="1:30" s="14" customFormat="1" ht="12.75" customHeight="1" thickBot="1">
      <c r="A790" s="5144"/>
      <c r="B790" s="5140"/>
      <c r="C790" s="1774" t="s">
        <v>315</v>
      </c>
      <c r="D790" s="1361" t="s">
        <v>111</v>
      </c>
      <c r="E790" s="1101">
        <v>0.14206744057490325</v>
      </c>
      <c r="F790" s="1102">
        <v>0.18108419838523643</v>
      </c>
      <c r="G790" s="1102">
        <v>0.17998163452708907</v>
      </c>
      <c r="H790" s="1200">
        <v>0.18535735037768739</v>
      </c>
      <c r="I790" s="1102">
        <v>0.20875600640683395</v>
      </c>
      <c r="J790" s="1102">
        <v>0.19085262563523431</v>
      </c>
      <c r="K790" s="1102">
        <v>0.17606011808910357</v>
      </c>
      <c r="L790" s="1102">
        <v>0.19005030743432083</v>
      </c>
      <c r="M790" s="1102">
        <v>0.2108626198083067</v>
      </c>
      <c r="N790" s="1200">
        <v>0.26191877575044142</v>
      </c>
      <c r="O790" s="1102">
        <v>0.23072215422276623</v>
      </c>
      <c r="P790" s="1102">
        <v>0.23173803526448364</v>
      </c>
      <c r="Q790" s="1102">
        <v>0.12305516265912304</v>
      </c>
      <c r="R790" s="1102">
        <v>0.15521903731746889</v>
      </c>
      <c r="S790" s="1102">
        <v>0.26055149127743388</v>
      </c>
      <c r="T790" s="1102">
        <v>0.2126398946675444</v>
      </c>
      <c r="U790" s="1102">
        <v>0.27108784176847006</v>
      </c>
      <c r="V790" s="1108">
        <v>0.24146981627296585</v>
      </c>
      <c r="W790" s="1102">
        <v>0.20238805970149254</v>
      </c>
      <c r="X790" s="1102">
        <v>0.12637362637362637</v>
      </c>
      <c r="Y790" s="1200">
        <v>0.18194444444444444</v>
      </c>
      <c r="Z790" s="1102">
        <v>0.1937888198757764</v>
      </c>
      <c r="AA790" s="1102">
        <v>0.17643352236925017</v>
      </c>
      <c r="AB790" s="1103">
        <v>0.24460431654676257</v>
      </c>
      <c r="AC790" s="1104">
        <f t="shared" ref="AC790" si="107">AC787/AC786</f>
        <v>0.19915896533176855</v>
      </c>
      <c r="AD790" s="1095"/>
    </row>
    <row r="791" spans="1:30" s="14" customFormat="1" ht="12.75" customHeight="1">
      <c r="A791" s="5142" t="s">
        <v>157</v>
      </c>
      <c r="B791" s="5091" t="s">
        <v>259</v>
      </c>
      <c r="C791" s="1770" t="s">
        <v>501</v>
      </c>
      <c r="D791" s="1330" t="s">
        <v>108</v>
      </c>
      <c r="E791" s="3992">
        <v>3238.8</v>
      </c>
      <c r="F791" s="3993">
        <v>2850.6</v>
      </c>
      <c r="G791" s="3993">
        <v>2709.6</v>
      </c>
      <c r="H791" s="3994">
        <v>2605.1999999999998</v>
      </c>
      <c r="I791" s="3993">
        <v>2568.6</v>
      </c>
      <c r="J791" s="3993">
        <v>2664.6</v>
      </c>
      <c r="K791" s="3993">
        <v>2886.6</v>
      </c>
      <c r="L791" s="3993">
        <v>3100.2</v>
      </c>
      <c r="M791" s="3993">
        <v>3203.4</v>
      </c>
      <c r="N791" s="3994">
        <v>3417</v>
      </c>
      <c r="O791" s="3993">
        <v>3591</v>
      </c>
      <c r="P791" s="3993">
        <v>3538.2</v>
      </c>
      <c r="Q791" s="3993">
        <v>3699</v>
      </c>
      <c r="R791" s="3993">
        <v>3610.8</v>
      </c>
      <c r="S791" s="3993">
        <v>3470.4</v>
      </c>
      <c r="T791" s="3993">
        <v>3432.6</v>
      </c>
      <c r="U791" s="3993">
        <v>3422.4</v>
      </c>
      <c r="V791" s="3993">
        <v>3430.8</v>
      </c>
      <c r="W791" s="3993">
        <v>3464.4</v>
      </c>
      <c r="X791" s="3993">
        <v>3487.8</v>
      </c>
      <c r="Y791" s="3994">
        <v>3539.4</v>
      </c>
      <c r="Z791" s="3993">
        <v>3498</v>
      </c>
      <c r="AA791" s="3993">
        <v>3373.8</v>
      </c>
      <c r="AB791" s="3995">
        <v>3087.6</v>
      </c>
      <c r="AC791" s="1430">
        <f>SUM(E791:AB791)</f>
        <v>77890.800000000017</v>
      </c>
      <c r="AD791" s="1095"/>
    </row>
    <row r="792" spans="1:30" s="14" customFormat="1" ht="12.75" customHeight="1">
      <c r="A792" s="5143"/>
      <c r="B792" s="5092"/>
      <c r="C792" s="1780" t="s">
        <v>501</v>
      </c>
      <c r="D792" s="1332" t="s">
        <v>109</v>
      </c>
      <c r="E792" s="3971">
        <v>832.8</v>
      </c>
      <c r="F792" s="3972">
        <v>775.8</v>
      </c>
      <c r="G792" s="3972">
        <v>765</v>
      </c>
      <c r="H792" s="3974">
        <v>754.2</v>
      </c>
      <c r="I792" s="3972">
        <v>764.4</v>
      </c>
      <c r="J792" s="3972">
        <v>758.4</v>
      </c>
      <c r="K792" s="3972">
        <v>764.4</v>
      </c>
      <c r="L792" s="3972">
        <v>797.4</v>
      </c>
      <c r="M792" s="3972">
        <v>860.4</v>
      </c>
      <c r="N792" s="3974">
        <v>929.4</v>
      </c>
      <c r="O792" s="3972">
        <v>969.6</v>
      </c>
      <c r="P792" s="3972">
        <v>984.6</v>
      </c>
      <c r="Q792" s="3972">
        <v>1039.2</v>
      </c>
      <c r="R792" s="3972">
        <v>1008</v>
      </c>
      <c r="S792" s="3972">
        <v>981.6</v>
      </c>
      <c r="T792" s="3972">
        <v>1002</v>
      </c>
      <c r="U792" s="3972">
        <v>996</v>
      </c>
      <c r="V792" s="3972">
        <v>990.6</v>
      </c>
      <c r="W792" s="3972">
        <v>993</v>
      </c>
      <c r="X792" s="3972">
        <v>990</v>
      </c>
      <c r="Y792" s="3974">
        <v>975.6</v>
      </c>
      <c r="Z792" s="3972">
        <v>912</v>
      </c>
      <c r="AA792" s="3972">
        <v>877.2</v>
      </c>
      <c r="AB792" s="4060">
        <v>853.8</v>
      </c>
      <c r="AC792" s="1424">
        <f>SUM(E792:AB792)</f>
        <v>21575.4</v>
      </c>
      <c r="AD792" s="1095"/>
    </row>
    <row r="793" spans="1:30" s="14" customFormat="1" ht="12.75" customHeight="1">
      <c r="A793" s="5144"/>
      <c r="B793" s="5140"/>
      <c r="C793" s="1817" t="s">
        <v>315</v>
      </c>
      <c r="D793" s="764" t="s">
        <v>340</v>
      </c>
      <c r="E793" s="428">
        <v>3344.1562882138151</v>
      </c>
      <c r="F793" s="429">
        <v>2954.2826540464944</v>
      </c>
      <c r="G793" s="429">
        <v>2815.5207617774727</v>
      </c>
      <c r="H793" s="1060">
        <v>2712.1734236585976</v>
      </c>
      <c r="I793" s="429">
        <v>2679.9278572379517</v>
      </c>
      <c r="J793" s="429">
        <v>2770.4266314053507</v>
      </c>
      <c r="K793" s="429">
        <v>2986.0955979338637</v>
      </c>
      <c r="L793" s="429">
        <v>3201.1071209817392</v>
      </c>
      <c r="M793" s="429">
        <v>3316.9352902943406</v>
      </c>
      <c r="N793" s="1060">
        <v>3541.140121486299</v>
      </c>
      <c r="O793" s="429">
        <v>3719.5974459610547</v>
      </c>
      <c r="P793" s="429">
        <v>3672.641610612176</v>
      </c>
      <c r="Q793" s="429">
        <v>3842.2047889200285</v>
      </c>
      <c r="R793" s="429">
        <v>3748.8585782875298</v>
      </c>
      <c r="S793" s="429">
        <v>3606.5516383382064</v>
      </c>
      <c r="T793" s="429">
        <v>3575.8560877082286</v>
      </c>
      <c r="U793" s="429">
        <v>3564.3846257103064</v>
      </c>
      <c r="V793" s="429">
        <v>3570.9490335203609</v>
      </c>
      <c r="W793" s="429">
        <v>3603.9029343199577</v>
      </c>
      <c r="X793" s="429">
        <v>3625.5825518115021</v>
      </c>
      <c r="Y793" s="1060">
        <v>3671.3958816777035</v>
      </c>
      <c r="Z793" s="429">
        <v>3614.9340242942194</v>
      </c>
      <c r="AA793" s="429">
        <v>3485.9727881898334</v>
      </c>
      <c r="AB793" s="430">
        <v>3203.4743950904303</v>
      </c>
      <c r="AC793" s="1425"/>
      <c r="AD793" s="1095"/>
    </row>
    <row r="794" spans="1:30" s="14" customFormat="1" ht="12.75" customHeight="1">
      <c r="A794" s="5144"/>
      <c r="B794" s="5140"/>
      <c r="C794" s="3723" t="s">
        <v>342</v>
      </c>
      <c r="D794" s="1360" t="s">
        <v>110</v>
      </c>
      <c r="E794" s="3934">
        <v>168</v>
      </c>
      <c r="F794" s="3930">
        <v>156</v>
      </c>
      <c r="G794" s="3930">
        <v>151.19999999999999</v>
      </c>
      <c r="H794" s="3931">
        <v>148.80000000000001</v>
      </c>
      <c r="I794" s="3930">
        <v>147.6</v>
      </c>
      <c r="J794" s="3930">
        <v>157.19999999999999</v>
      </c>
      <c r="K794" s="3930">
        <v>165.6</v>
      </c>
      <c r="L794" s="3930">
        <v>184.8</v>
      </c>
      <c r="M794" s="3930">
        <v>189.6</v>
      </c>
      <c r="N794" s="3931">
        <v>193.2</v>
      </c>
      <c r="O794" s="3930">
        <v>201.6</v>
      </c>
      <c r="P794" s="3930">
        <v>208.8</v>
      </c>
      <c r="Q794" s="3930">
        <v>206.4</v>
      </c>
      <c r="R794" s="3930">
        <v>198</v>
      </c>
      <c r="S794" s="3930">
        <v>194.4</v>
      </c>
      <c r="T794" s="3930">
        <v>195.6</v>
      </c>
      <c r="U794" s="3930">
        <v>189.6</v>
      </c>
      <c r="V794" s="3932">
        <v>193.2</v>
      </c>
      <c r="W794" s="3930">
        <v>202.8</v>
      </c>
      <c r="X794" s="3930">
        <v>194.4</v>
      </c>
      <c r="Y794" s="3931">
        <v>194.4</v>
      </c>
      <c r="Z794" s="3930">
        <v>198</v>
      </c>
      <c r="AA794" s="3930">
        <v>178.8</v>
      </c>
      <c r="AB794" s="4283">
        <v>159.6</v>
      </c>
      <c r="AC794" s="1425"/>
      <c r="AD794" s="1095"/>
    </row>
    <row r="795" spans="1:30" s="35" customFormat="1" ht="12.75" customHeight="1" thickBot="1">
      <c r="A795" s="5157"/>
      <c r="B795" s="5135"/>
      <c r="C795" s="1774" t="s">
        <v>315</v>
      </c>
      <c r="D795" s="1415" t="s">
        <v>111</v>
      </c>
      <c r="E795" s="1117">
        <v>0.25713227121155979</v>
      </c>
      <c r="F795" s="1118">
        <v>0.27215323089875815</v>
      </c>
      <c r="G795" s="1118">
        <v>0.28232949512843225</v>
      </c>
      <c r="H795" s="1203">
        <v>0.28949792722247814</v>
      </c>
      <c r="I795" s="1118">
        <v>0.29759402008876429</v>
      </c>
      <c r="J795" s="1118">
        <v>0.28462058095023646</v>
      </c>
      <c r="K795" s="1118">
        <v>0.26480981085013511</v>
      </c>
      <c r="L795" s="1118">
        <v>0.25720921230888333</v>
      </c>
      <c r="M795" s="1118">
        <v>0.26858962352500465</v>
      </c>
      <c r="N795" s="1203">
        <v>0.27199297629499558</v>
      </c>
      <c r="O795" s="1118">
        <v>0.27000835421888053</v>
      </c>
      <c r="P795" s="1118">
        <v>0.27827709004578599</v>
      </c>
      <c r="Q795" s="1118">
        <v>0.28094079480940798</v>
      </c>
      <c r="R795" s="1118">
        <v>0.27916251246261214</v>
      </c>
      <c r="S795" s="1118">
        <v>0.28284923928077454</v>
      </c>
      <c r="T795" s="1118">
        <v>0.29190700926411467</v>
      </c>
      <c r="U795" s="1118">
        <v>0.29102384291725103</v>
      </c>
      <c r="V795" s="1119">
        <v>0.28873732074151798</v>
      </c>
      <c r="W795" s="1118">
        <v>0.28662971943193627</v>
      </c>
      <c r="X795" s="1118">
        <v>0.2838465508343368</v>
      </c>
      <c r="Y795" s="1203">
        <v>0.27563993897270722</v>
      </c>
      <c r="Z795" s="1118">
        <v>0.26072041166380788</v>
      </c>
      <c r="AA795" s="1118">
        <v>0.26000355682020276</v>
      </c>
      <c r="AB795" s="1179">
        <v>0.27652545666537115</v>
      </c>
      <c r="AC795" s="1384">
        <f t="shared" ref="AC795" si="108">AC792/AC791</f>
        <v>0.27699548598807555</v>
      </c>
      <c r="AD795" s="1105"/>
    </row>
    <row r="796" spans="1:30" s="14" customFormat="1" ht="12.75" customHeight="1">
      <c r="A796" s="5142" t="s">
        <v>155</v>
      </c>
      <c r="B796" s="5091" t="s">
        <v>263</v>
      </c>
      <c r="C796" s="1770" t="s">
        <v>501</v>
      </c>
      <c r="D796" s="1330" t="s">
        <v>108</v>
      </c>
      <c r="E796" s="3896">
        <v>685.2</v>
      </c>
      <c r="F796" s="3897">
        <v>668.8</v>
      </c>
      <c r="G796" s="3897">
        <v>665.6</v>
      </c>
      <c r="H796" s="3900">
        <v>686</v>
      </c>
      <c r="I796" s="3897">
        <v>708</v>
      </c>
      <c r="J796" s="3897">
        <v>704.4</v>
      </c>
      <c r="K796" s="3897">
        <v>721.2</v>
      </c>
      <c r="L796" s="3897">
        <v>885.6</v>
      </c>
      <c r="M796" s="3897">
        <v>1228</v>
      </c>
      <c r="N796" s="3900">
        <v>1252.8</v>
      </c>
      <c r="O796" s="3897">
        <v>1259.5999999999999</v>
      </c>
      <c r="P796" s="3897">
        <v>1192.4000000000001</v>
      </c>
      <c r="Q796" s="3897">
        <v>954.8</v>
      </c>
      <c r="R796" s="3897">
        <v>1010.4</v>
      </c>
      <c r="S796" s="3897">
        <v>1064.8</v>
      </c>
      <c r="T796" s="3897">
        <v>1071.5999999999999</v>
      </c>
      <c r="U796" s="3897">
        <v>1033.2</v>
      </c>
      <c r="V796" s="3899">
        <v>903.2</v>
      </c>
      <c r="W796" s="3897">
        <v>810.4</v>
      </c>
      <c r="X796" s="3897">
        <v>648</v>
      </c>
      <c r="Y796" s="3900">
        <v>544.4</v>
      </c>
      <c r="Z796" s="3897">
        <v>522.4</v>
      </c>
      <c r="AA796" s="3897">
        <v>508.8</v>
      </c>
      <c r="AB796" s="3991">
        <v>482.4</v>
      </c>
      <c r="AC796" s="1412">
        <f>SUM(E796:AB796)</f>
        <v>20212.000000000004</v>
      </c>
      <c r="AD796" s="1095"/>
    </row>
    <row r="797" spans="1:30" s="14" customFormat="1" ht="12.75" customHeight="1">
      <c r="A797" s="5143"/>
      <c r="B797" s="5092"/>
      <c r="C797" s="1780" t="s">
        <v>501</v>
      </c>
      <c r="D797" s="1332" t="s">
        <v>109</v>
      </c>
      <c r="E797" s="3890">
        <v>194</v>
      </c>
      <c r="F797" s="3891">
        <v>188.4</v>
      </c>
      <c r="G797" s="3891">
        <v>192</v>
      </c>
      <c r="H797" s="3894">
        <v>201.2</v>
      </c>
      <c r="I797" s="3891">
        <v>219.2</v>
      </c>
      <c r="J797" s="3891">
        <v>220</v>
      </c>
      <c r="K797" s="3891">
        <v>220</v>
      </c>
      <c r="L797" s="3891">
        <v>312</v>
      </c>
      <c r="M797" s="3891">
        <v>492.4</v>
      </c>
      <c r="N797" s="3894">
        <v>596.4</v>
      </c>
      <c r="O797" s="3891">
        <v>517.20000000000005</v>
      </c>
      <c r="P797" s="3891">
        <v>503.2</v>
      </c>
      <c r="Q797" s="3891">
        <v>361.6</v>
      </c>
      <c r="R797" s="3891">
        <v>466</v>
      </c>
      <c r="S797" s="3891">
        <v>506.4</v>
      </c>
      <c r="T797" s="3891">
        <v>548.4</v>
      </c>
      <c r="U797" s="3891">
        <v>533.20000000000005</v>
      </c>
      <c r="V797" s="3893">
        <v>479.2</v>
      </c>
      <c r="W797" s="3891">
        <v>427.6</v>
      </c>
      <c r="X797" s="3891">
        <v>310.39999999999998</v>
      </c>
      <c r="Y797" s="3894">
        <v>231.2</v>
      </c>
      <c r="Z797" s="3891">
        <v>210</v>
      </c>
      <c r="AA797" s="3891">
        <v>212</v>
      </c>
      <c r="AB797" s="3990">
        <v>199.6</v>
      </c>
      <c r="AC797" s="1413">
        <f>SUM(E797:AB797)</f>
        <v>8341.5999999999985</v>
      </c>
      <c r="AD797" s="1095"/>
    </row>
    <row r="798" spans="1:30" s="14" customFormat="1" ht="12.75" customHeight="1">
      <c r="A798" s="5144"/>
      <c r="B798" s="5140"/>
      <c r="C798" s="1817" t="s">
        <v>315</v>
      </c>
      <c r="D798" s="764" t="s">
        <v>340</v>
      </c>
      <c r="E798" s="428">
        <v>712.134144666579</v>
      </c>
      <c r="F798" s="429">
        <v>694.82947548301365</v>
      </c>
      <c r="G798" s="429">
        <v>692.73902734002218</v>
      </c>
      <c r="H798" s="1060">
        <v>714.89680374163095</v>
      </c>
      <c r="I798" s="429">
        <v>741.1562858129181</v>
      </c>
      <c r="J798" s="429">
        <v>737.95620466258026</v>
      </c>
      <c r="K798" s="429">
        <v>754.00891241417037</v>
      </c>
      <c r="L798" s="429">
        <v>938.95226715738852</v>
      </c>
      <c r="M798" s="429">
        <v>1323.0426145820095</v>
      </c>
      <c r="N798" s="1060">
        <v>1387.5160539611784</v>
      </c>
      <c r="O798" s="429">
        <v>1361.6490002933942</v>
      </c>
      <c r="P798" s="429">
        <v>1294.2287278530021</v>
      </c>
      <c r="Q798" s="429">
        <v>1020.9787461059118</v>
      </c>
      <c r="R798" s="429">
        <v>1112.6833152339439</v>
      </c>
      <c r="S798" s="429">
        <v>1179.0843905336037</v>
      </c>
      <c r="T798" s="429">
        <v>1203.7728689416454</v>
      </c>
      <c r="U798" s="429">
        <v>1162.6712691040404</v>
      </c>
      <c r="V798" s="429">
        <v>1022.4494510732549</v>
      </c>
      <c r="W798" s="429">
        <v>916.29139469930635</v>
      </c>
      <c r="X798" s="429">
        <v>718.50689627866484</v>
      </c>
      <c r="Y798" s="1060">
        <v>591.45988874986267</v>
      </c>
      <c r="Z798" s="429">
        <v>563.02909338683378</v>
      </c>
      <c r="AA798" s="429">
        <v>551.20000000000005</v>
      </c>
      <c r="AB798" s="430">
        <v>522.06313794406128</v>
      </c>
      <c r="AC798" s="1414"/>
      <c r="AD798" s="1095"/>
    </row>
    <row r="799" spans="1:30" s="14" customFormat="1" ht="12.75" customHeight="1">
      <c r="A799" s="5144"/>
      <c r="B799" s="5140"/>
      <c r="C799" s="2249" t="s">
        <v>315</v>
      </c>
      <c r="D799" s="1360" t="s">
        <v>110</v>
      </c>
      <c r="E799" s="2260">
        <v>39.157222868797454</v>
      </c>
      <c r="F799" s="2261">
        <v>38.205712829619465</v>
      </c>
      <c r="G799" s="2261">
        <v>38.090767991706791</v>
      </c>
      <c r="H799" s="2262">
        <v>39.309129722193681</v>
      </c>
      <c r="I799" s="2261">
        <v>40.753026773873472</v>
      </c>
      <c r="J799" s="2261">
        <v>40.577067944009073</v>
      </c>
      <c r="K799" s="2261">
        <v>41.858389284009448</v>
      </c>
      <c r="L799" s="2261">
        <v>52.631489728109486</v>
      </c>
      <c r="M799" s="2261">
        <v>74.16106890080286</v>
      </c>
      <c r="N799" s="2262">
        <v>77.7750259475159</v>
      </c>
      <c r="O799" s="2261">
        <v>77.073374202076096</v>
      </c>
      <c r="P799" s="2261">
        <v>72.545951885327938</v>
      </c>
      <c r="Q799" s="2261">
        <v>57.22935474768299</v>
      </c>
      <c r="R799" s="2261">
        <v>62.981177605208124</v>
      </c>
      <c r="S799" s="2261">
        <v>66.091717502122521</v>
      </c>
      <c r="T799" s="2261">
        <v>68.13711665947325</v>
      </c>
      <c r="U799" s="2261">
        <v>65.17170584429725</v>
      </c>
      <c r="V799" s="2263">
        <v>57.311792797080471</v>
      </c>
      <c r="W799" s="2261">
        <v>51.361270231629341</v>
      </c>
      <c r="X799" s="2261">
        <v>39.887514421258629</v>
      </c>
      <c r="Y799" s="2262">
        <v>32.834569806211476</v>
      </c>
      <c r="Z799" s="2261">
        <v>31.256249868123025</v>
      </c>
      <c r="AA799" s="2261">
        <v>30.599564267050173</v>
      </c>
      <c r="AB799" s="2264">
        <v>28.706027926284239</v>
      </c>
      <c r="AC799" s="1414"/>
      <c r="AD799" s="1095"/>
    </row>
    <row r="800" spans="1:30" s="35" customFormat="1" ht="12.75" customHeight="1" thickBot="1">
      <c r="A800" s="5144"/>
      <c r="B800" s="5140"/>
      <c r="C800" s="1774" t="s">
        <v>315</v>
      </c>
      <c r="D800" s="1335" t="s">
        <v>111</v>
      </c>
      <c r="E800" s="1101">
        <v>0.28312901342673669</v>
      </c>
      <c r="F800" s="1102">
        <v>0.28169856459330145</v>
      </c>
      <c r="G800" s="1102">
        <v>0.28846153846153844</v>
      </c>
      <c r="H800" s="1200">
        <v>0.29329446064139941</v>
      </c>
      <c r="I800" s="1102">
        <v>0.30960451977401127</v>
      </c>
      <c r="J800" s="1102">
        <v>0.31232254400908577</v>
      </c>
      <c r="K800" s="1102">
        <v>0.30504714364947311</v>
      </c>
      <c r="L800" s="1102">
        <v>0.35230352303523033</v>
      </c>
      <c r="M800" s="1102">
        <v>0.40097719869706838</v>
      </c>
      <c r="N800" s="1200">
        <v>0.47605363984674332</v>
      </c>
      <c r="O800" s="1102">
        <v>0.41060654175928873</v>
      </c>
      <c r="P800" s="1102">
        <v>0.42200603824220057</v>
      </c>
      <c r="Q800" s="1102">
        <v>0.378718056137411</v>
      </c>
      <c r="R800" s="1102">
        <v>0.46120348376880443</v>
      </c>
      <c r="S800" s="1102">
        <v>0.47558226897069872</v>
      </c>
      <c r="T800" s="1102">
        <v>0.51175811870100785</v>
      </c>
      <c r="U800" s="1102">
        <v>0.51606658923732096</v>
      </c>
      <c r="V800" s="1108">
        <v>0.53055801594331264</v>
      </c>
      <c r="W800" s="1102">
        <v>0.52764067127344527</v>
      </c>
      <c r="X800" s="1102">
        <v>0.4790123456790123</v>
      </c>
      <c r="Y800" s="1200">
        <v>0.42468772961058043</v>
      </c>
      <c r="Z800" s="1102">
        <v>0.40199081163859113</v>
      </c>
      <c r="AA800" s="1102">
        <v>0.41666666666666663</v>
      </c>
      <c r="AB800" s="1103">
        <v>0.41376451077943616</v>
      </c>
      <c r="AC800" s="1384">
        <f t="shared" ref="AC800" si="109">AC797/AC796</f>
        <v>0.41270532357015621</v>
      </c>
      <c r="AD800" s="1105"/>
    </row>
    <row r="801" spans="1:30" s="14" customFormat="1" ht="12.75" customHeight="1">
      <c r="A801" s="5142" t="s">
        <v>128</v>
      </c>
      <c r="B801" s="5091" t="s">
        <v>259</v>
      </c>
      <c r="C801" s="1770" t="s">
        <v>501</v>
      </c>
      <c r="D801" s="1330" t="s">
        <v>108</v>
      </c>
      <c r="E801" s="3884">
        <v>1148</v>
      </c>
      <c r="F801" s="3885">
        <v>1133.2</v>
      </c>
      <c r="G801" s="3885">
        <v>1114.4000000000001</v>
      </c>
      <c r="H801" s="3888">
        <v>1013.6</v>
      </c>
      <c r="I801" s="3885">
        <v>944.8</v>
      </c>
      <c r="J801" s="3885">
        <v>1026.8</v>
      </c>
      <c r="K801" s="3885">
        <v>1064.8</v>
      </c>
      <c r="L801" s="3885">
        <v>1246.4000000000001</v>
      </c>
      <c r="M801" s="3885">
        <v>1786</v>
      </c>
      <c r="N801" s="3888">
        <v>1865.2</v>
      </c>
      <c r="O801" s="3885">
        <v>1880.8</v>
      </c>
      <c r="P801" s="3885">
        <v>1785.6</v>
      </c>
      <c r="Q801" s="3885">
        <v>1541.2</v>
      </c>
      <c r="R801" s="3885">
        <v>1541.6</v>
      </c>
      <c r="S801" s="3885">
        <v>1574</v>
      </c>
      <c r="T801" s="3885">
        <v>1589.6</v>
      </c>
      <c r="U801" s="3885">
        <v>1564.4</v>
      </c>
      <c r="V801" s="3887">
        <v>1424.8</v>
      </c>
      <c r="W801" s="3885">
        <v>1302.4000000000001</v>
      </c>
      <c r="X801" s="3885">
        <v>1084.4000000000001</v>
      </c>
      <c r="Y801" s="3888">
        <v>953.2</v>
      </c>
      <c r="Z801" s="3885">
        <v>913.6</v>
      </c>
      <c r="AA801" s="3885">
        <v>1004</v>
      </c>
      <c r="AB801" s="3989">
        <v>1049.5999999999999</v>
      </c>
      <c r="AC801" s="1423">
        <f>SUM(E801:AB801)</f>
        <v>31552.399999999998</v>
      </c>
      <c r="AD801" s="1095"/>
    </row>
    <row r="802" spans="1:30" s="14" customFormat="1" ht="12.75" customHeight="1">
      <c r="A802" s="5143"/>
      <c r="B802" s="5092"/>
      <c r="C802" s="1780" t="s">
        <v>501</v>
      </c>
      <c r="D802" s="1332" t="s">
        <v>109</v>
      </c>
      <c r="E802" s="3890">
        <v>344</v>
      </c>
      <c r="F802" s="3891">
        <v>320.39999999999998</v>
      </c>
      <c r="G802" s="3891">
        <v>302.39999999999998</v>
      </c>
      <c r="H802" s="3894">
        <v>297.2</v>
      </c>
      <c r="I802" s="3891">
        <v>304</v>
      </c>
      <c r="J802" s="3891">
        <v>293.60000000000002</v>
      </c>
      <c r="K802" s="3891">
        <v>292</v>
      </c>
      <c r="L802" s="3891">
        <v>368.8</v>
      </c>
      <c r="M802" s="3891">
        <v>670</v>
      </c>
      <c r="N802" s="3894">
        <v>705.2</v>
      </c>
      <c r="O802" s="3891">
        <v>680.4</v>
      </c>
      <c r="P802" s="3891">
        <v>658.8</v>
      </c>
      <c r="Q802" s="3891">
        <v>517.6</v>
      </c>
      <c r="R802" s="3891">
        <v>567.20000000000005</v>
      </c>
      <c r="S802" s="3891">
        <v>665.2</v>
      </c>
      <c r="T802" s="3891">
        <v>667.2</v>
      </c>
      <c r="U802" s="3891">
        <v>669.6</v>
      </c>
      <c r="V802" s="3893">
        <v>632.79999999999995</v>
      </c>
      <c r="W802" s="3891">
        <v>593.20000000000005</v>
      </c>
      <c r="X802" s="3891">
        <v>441.2</v>
      </c>
      <c r="Y802" s="3894">
        <v>397.2</v>
      </c>
      <c r="Z802" s="3891">
        <v>365.2</v>
      </c>
      <c r="AA802" s="3891">
        <v>378</v>
      </c>
      <c r="AB802" s="3990">
        <v>379.6</v>
      </c>
      <c r="AC802" s="1424">
        <f>SUM(E802:AB802)</f>
        <v>11510.800000000003</v>
      </c>
      <c r="AD802" s="1095"/>
    </row>
    <row r="803" spans="1:30" s="14" customFormat="1" ht="12.75" customHeight="1">
      <c r="A803" s="5144"/>
      <c r="B803" s="5140"/>
      <c r="C803" s="1817" t="s">
        <v>315</v>
      </c>
      <c r="D803" s="764" t="s">
        <v>340</v>
      </c>
      <c r="E803" s="428">
        <v>1198.432309310793</v>
      </c>
      <c r="F803" s="429">
        <v>1177.6240486674853</v>
      </c>
      <c r="G803" s="429">
        <v>1154.7004460032049</v>
      </c>
      <c r="H803" s="1060">
        <v>1056.2730707539599</v>
      </c>
      <c r="I803" s="429">
        <v>992.50342064901713</v>
      </c>
      <c r="J803" s="429">
        <v>1067.9509352025495</v>
      </c>
      <c r="K803" s="429">
        <v>1104.1118783891422</v>
      </c>
      <c r="L803" s="429">
        <v>1299.8178333905103</v>
      </c>
      <c r="M803" s="429">
        <v>1907.536631365175</v>
      </c>
      <c r="N803" s="1060">
        <v>1994.0607011823888</v>
      </c>
      <c r="O803" s="429">
        <v>2000.0881980552758</v>
      </c>
      <c r="P803" s="429">
        <v>1903.256367387221</v>
      </c>
      <c r="Q803" s="429">
        <v>1625.7943289358591</v>
      </c>
      <c r="R803" s="429">
        <v>1642.633982358821</v>
      </c>
      <c r="S803" s="429">
        <v>1708.791104845762</v>
      </c>
      <c r="T803" s="429">
        <v>1723.9443146459228</v>
      </c>
      <c r="U803" s="429">
        <v>1701.6790296645254</v>
      </c>
      <c r="V803" s="429">
        <v>1559.0031686946629</v>
      </c>
      <c r="W803" s="429">
        <v>1431.1296237587985</v>
      </c>
      <c r="X803" s="429">
        <v>1170.7180702457788</v>
      </c>
      <c r="Y803" s="1060">
        <v>1032.6461543045614</v>
      </c>
      <c r="Z803" s="429">
        <v>983.88820503144564</v>
      </c>
      <c r="AA803" s="429">
        <v>1072.8000745712129</v>
      </c>
      <c r="AB803" s="430">
        <v>1116.1345438610883</v>
      </c>
      <c r="AC803" s="1421"/>
      <c r="AD803" s="1095"/>
    </row>
    <row r="804" spans="1:30" s="14" customFormat="1" ht="12.75" customHeight="1">
      <c r="A804" s="5144"/>
      <c r="B804" s="5140"/>
      <c r="C804" s="2249" t="s">
        <v>315</v>
      </c>
      <c r="D804" s="1360" t="s">
        <v>110</v>
      </c>
      <c r="E804" s="2260">
        <v>65.275020413785967</v>
      </c>
      <c r="F804" s="2261">
        <v>64.141656745504676</v>
      </c>
      <c r="G804" s="2261">
        <v>62.893076729559553</v>
      </c>
      <c r="H804" s="2262">
        <v>57.53203223939164</v>
      </c>
      <c r="I804" s="2261">
        <v>54.058690290880605</v>
      </c>
      <c r="J804" s="2261">
        <v>58.168090558538168</v>
      </c>
      <c r="K804" s="2261">
        <v>60.137668887116476</v>
      </c>
      <c r="L804" s="2261">
        <v>72.158670769758402</v>
      </c>
      <c r="M804" s="2261">
        <v>105.89584496228422</v>
      </c>
      <c r="N804" s="2262">
        <v>111.77393035030157</v>
      </c>
      <c r="O804" s="2261">
        <v>112.11179218934049</v>
      </c>
      <c r="P804" s="2261">
        <v>106.68403650950304</v>
      </c>
      <c r="Q804" s="2261">
        <v>90.25507629404666</v>
      </c>
      <c r="R804" s="2261">
        <v>92.075259407271105</v>
      </c>
      <c r="S804" s="2261">
        <v>94.862596574186426</v>
      </c>
      <c r="T804" s="2261">
        <v>96.632981954247427</v>
      </c>
      <c r="U804" s="2261">
        <v>95.384936490403391</v>
      </c>
      <c r="V804" s="2263">
        <v>86.547201837821476</v>
      </c>
      <c r="W804" s="2261">
        <v>79.448372454075979</v>
      </c>
      <c r="X804" s="2261">
        <v>64.372799333481865</v>
      </c>
      <c r="Y804" s="2262">
        <v>56.780812872892412</v>
      </c>
      <c r="Z804" s="2261">
        <v>54.099820954990747</v>
      </c>
      <c r="AA804" s="2261">
        <v>58.988705889556222</v>
      </c>
      <c r="AB804" s="2264">
        <v>61.371483747622811</v>
      </c>
      <c r="AC804" s="1421"/>
      <c r="AD804" s="1095"/>
    </row>
    <row r="805" spans="1:30" s="35" customFormat="1" ht="12.75" customHeight="1" thickBot="1">
      <c r="A805" s="5157"/>
      <c r="B805" s="5135"/>
      <c r="C805" s="1774" t="s">
        <v>315</v>
      </c>
      <c r="D805" s="1415" t="s">
        <v>111</v>
      </c>
      <c r="E805" s="1101">
        <v>0.29965156794425085</v>
      </c>
      <c r="F805" s="1102">
        <v>0.28273914578185666</v>
      </c>
      <c r="G805" s="1102">
        <v>0.27135678391959794</v>
      </c>
      <c r="H805" s="1200">
        <v>0.29321231254932911</v>
      </c>
      <c r="I805" s="1102">
        <v>0.3217612193056732</v>
      </c>
      <c r="J805" s="1102">
        <v>0.28593689131281658</v>
      </c>
      <c r="K805" s="1102">
        <v>0.2742299023290759</v>
      </c>
      <c r="L805" s="1102">
        <v>0.29589216944801028</v>
      </c>
      <c r="M805" s="1102">
        <v>0.37513997760358342</v>
      </c>
      <c r="N805" s="1200">
        <v>0.37808277932661377</v>
      </c>
      <c r="O805" s="1102">
        <v>0.36176095278604847</v>
      </c>
      <c r="P805" s="1102">
        <v>0.36895161290322581</v>
      </c>
      <c r="Q805" s="1102">
        <v>0.33584220088242928</v>
      </c>
      <c r="R805" s="1102">
        <v>0.36792942397509087</v>
      </c>
      <c r="S805" s="1102">
        <v>0.42261753494282089</v>
      </c>
      <c r="T805" s="1102">
        <v>0.4197282335178662</v>
      </c>
      <c r="U805" s="1102">
        <v>0.428023523395551</v>
      </c>
      <c r="V805" s="1108">
        <v>0.44413250982594049</v>
      </c>
      <c r="W805" s="1102">
        <v>0.45546683046683045</v>
      </c>
      <c r="X805" s="1102">
        <v>0.40686093692364439</v>
      </c>
      <c r="Y805" s="1200">
        <v>0.4167016365925304</v>
      </c>
      <c r="Z805" s="1102">
        <v>0.39973730297723292</v>
      </c>
      <c r="AA805" s="1102">
        <v>0.37649402390438247</v>
      </c>
      <c r="AB805" s="1103">
        <v>0.36166158536585369</v>
      </c>
      <c r="AC805" s="1384">
        <f t="shared" ref="AC805" si="110">AC802/AC801</f>
        <v>0.36481535477491422</v>
      </c>
      <c r="AD805" s="1105"/>
    </row>
    <row r="806" spans="1:30" s="14" customFormat="1" ht="12.75" customHeight="1">
      <c r="A806" s="5142" t="s">
        <v>124</v>
      </c>
      <c r="B806" s="5286" t="s">
        <v>275</v>
      </c>
      <c r="C806" s="1770" t="s">
        <v>606</v>
      </c>
      <c r="D806" s="1288" t="s">
        <v>108</v>
      </c>
      <c r="E806" s="2418"/>
      <c r="F806" s="2256"/>
      <c r="G806" s="2256"/>
      <c r="H806" s="2257"/>
      <c r="I806" s="2256"/>
      <c r="J806" s="2256"/>
      <c r="K806" s="2256"/>
      <c r="L806" s="2256"/>
      <c r="M806" s="2256"/>
      <c r="N806" s="2257"/>
      <c r="O806" s="2256"/>
      <c r="P806" s="2256"/>
      <c r="Q806" s="2256"/>
      <c r="R806" s="2256"/>
      <c r="S806" s="2256"/>
      <c r="T806" s="2256"/>
      <c r="U806" s="2256"/>
      <c r="V806" s="2258"/>
      <c r="W806" s="2256"/>
      <c r="X806" s="2256"/>
      <c r="Y806" s="2257"/>
      <c r="Z806" s="2256"/>
      <c r="AA806" s="2256"/>
      <c r="AB806" s="2419"/>
      <c r="AC806" s="1367">
        <f>SUM(E806:AB806)</f>
        <v>0</v>
      </c>
      <c r="AD806" s="1095"/>
    </row>
    <row r="807" spans="1:30" s="14" customFormat="1" ht="12.75" customHeight="1">
      <c r="A807" s="5143"/>
      <c r="B807" s="5287"/>
      <c r="C807" s="1771" t="s">
        <v>606</v>
      </c>
      <c r="D807" s="1291" t="s">
        <v>109</v>
      </c>
      <c r="E807" s="2495"/>
      <c r="F807" s="2253"/>
      <c r="G807" s="2253"/>
      <c r="H807" s="2254"/>
      <c r="I807" s="2253"/>
      <c r="J807" s="2253"/>
      <c r="K807" s="2253"/>
      <c r="L807" s="2253"/>
      <c r="M807" s="2253"/>
      <c r="N807" s="2254"/>
      <c r="O807" s="2253"/>
      <c r="P807" s="2253"/>
      <c r="Q807" s="2253"/>
      <c r="R807" s="2253"/>
      <c r="S807" s="2253"/>
      <c r="T807" s="2253"/>
      <c r="U807" s="2253"/>
      <c r="V807" s="2255"/>
      <c r="W807" s="2253"/>
      <c r="X807" s="2253"/>
      <c r="Y807" s="2254"/>
      <c r="Z807" s="2253"/>
      <c r="AA807" s="2253"/>
      <c r="AB807" s="2426"/>
      <c r="AC807" s="1368">
        <f>SUM(E807:AB807)</f>
        <v>0</v>
      </c>
      <c r="AD807" s="1095"/>
    </row>
    <row r="808" spans="1:30" s="35" customFormat="1" ht="12.75" customHeight="1" thickBot="1">
      <c r="A808" s="5157"/>
      <c r="B808" s="5288"/>
      <c r="C808" s="1774"/>
      <c r="D808" s="1309" t="s">
        <v>111</v>
      </c>
      <c r="E808" s="1122"/>
      <c r="F808" s="1118"/>
      <c r="G808" s="1118"/>
      <c r="H808" s="1203"/>
      <c r="I808" s="1118"/>
      <c r="J808" s="1118"/>
      <c r="K808" s="1118"/>
      <c r="L808" s="1118"/>
      <c r="M808" s="1118"/>
      <c r="N808" s="1203"/>
      <c r="O808" s="1118"/>
      <c r="P808" s="1118"/>
      <c r="Q808" s="1118"/>
      <c r="R808" s="1118"/>
      <c r="S808" s="1118"/>
      <c r="T808" s="1118"/>
      <c r="U808" s="1118"/>
      <c r="V808" s="1119"/>
      <c r="W808" s="1118"/>
      <c r="X808" s="1118"/>
      <c r="Y808" s="1203"/>
      <c r="Z808" s="1118"/>
      <c r="AA808" s="1118"/>
      <c r="AB808" s="1120"/>
      <c r="AC808" s="1373"/>
      <c r="AD808" s="1105"/>
    </row>
    <row r="809" spans="1:30" s="14" customFormat="1" ht="12.75" customHeight="1">
      <c r="A809" s="5160" t="s">
        <v>125</v>
      </c>
      <c r="B809" s="5289" t="s">
        <v>265</v>
      </c>
      <c r="C809" s="1770" t="s">
        <v>501</v>
      </c>
      <c r="D809" s="1370" t="s">
        <v>108</v>
      </c>
      <c r="E809" s="3896">
        <v>413.2</v>
      </c>
      <c r="F809" s="3897">
        <v>410</v>
      </c>
      <c r="G809" s="3897">
        <v>406.8</v>
      </c>
      <c r="H809" s="3900">
        <v>398.4</v>
      </c>
      <c r="I809" s="3897">
        <v>404.4</v>
      </c>
      <c r="J809" s="3897">
        <v>393.6</v>
      </c>
      <c r="K809" s="3897">
        <v>409.2</v>
      </c>
      <c r="L809" s="3897">
        <v>430</v>
      </c>
      <c r="M809" s="3897">
        <v>464</v>
      </c>
      <c r="N809" s="3900">
        <v>518.79999999999995</v>
      </c>
      <c r="O809" s="3897">
        <v>469.6</v>
      </c>
      <c r="P809" s="3897">
        <v>459.2</v>
      </c>
      <c r="Q809" s="3897">
        <v>454.4</v>
      </c>
      <c r="R809" s="3897">
        <v>456</v>
      </c>
      <c r="S809" s="3897">
        <v>433.2</v>
      </c>
      <c r="T809" s="3897">
        <v>424.4</v>
      </c>
      <c r="U809" s="3897">
        <v>446.8</v>
      </c>
      <c r="V809" s="3899">
        <v>424</v>
      </c>
      <c r="W809" s="3897">
        <v>422</v>
      </c>
      <c r="X809" s="3897">
        <v>410.4</v>
      </c>
      <c r="Y809" s="3900">
        <v>391.2</v>
      </c>
      <c r="Z809" s="3897">
        <v>386.4</v>
      </c>
      <c r="AA809" s="3897">
        <v>366.4</v>
      </c>
      <c r="AB809" s="3991">
        <v>376.4</v>
      </c>
      <c r="AC809" s="1423">
        <f>SUM(E809:AB809)</f>
        <v>10168.799999999999</v>
      </c>
      <c r="AD809" s="1095"/>
    </row>
    <row r="810" spans="1:30" s="14" customFormat="1" ht="12.75" customHeight="1">
      <c r="A810" s="5143"/>
      <c r="B810" s="5290"/>
      <c r="C810" s="1780" t="s">
        <v>501</v>
      </c>
      <c r="D810" s="1332" t="s">
        <v>109</v>
      </c>
      <c r="E810" s="3890">
        <v>214</v>
      </c>
      <c r="F810" s="3891">
        <v>211.6</v>
      </c>
      <c r="G810" s="3891">
        <v>213.2</v>
      </c>
      <c r="H810" s="3894">
        <v>213.2</v>
      </c>
      <c r="I810" s="3891">
        <v>216</v>
      </c>
      <c r="J810" s="3891">
        <v>213.6</v>
      </c>
      <c r="K810" s="3891">
        <v>218.4</v>
      </c>
      <c r="L810" s="3891">
        <v>228.4</v>
      </c>
      <c r="M810" s="3891">
        <v>242.4</v>
      </c>
      <c r="N810" s="3894">
        <v>262.39999999999998</v>
      </c>
      <c r="O810" s="3891">
        <v>223.6</v>
      </c>
      <c r="P810" s="3891">
        <v>226</v>
      </c>
      <c r="Q810" s="3891">
        <v>225.6</v>
      </c>
      <c r="R810" s="3891">
        <v>242.4</v>
      </c>
      <c r="S810" s="3891">
        <v>228</v>
      </c>
      <c r="T810" s="3891">
        <v>221.6</v>
      </c>
      <c r="U810" s="3891">
        <v>223.6</v>
      </c>
      <c r="V810" s="3893">
        <v>212.4</v>
      </c>
      <c r="W810" s="3891">
        <v>210.8</v>
      </c>
      <c r="X810" s="3891">
        <v>217.2</v>
      </c>
      <c r="Y810" s="3894">
        <v>222.8</v>
      </c>
      <c r="Z810" s="3891">
        <v>218.4</v>
      </c>
      <c r="AA810" s="3891">
        <v>200.4</v>
      </c>
      <c r="AB810" s="3990">
        <v>208.8</v>
      </c>
      <c r="AC810" s="1424">
        <f>SUM(E810:AB810)</f>
        <v>5314.7999999999993</v>
      </c>
      <c r="AD810" s="1095"/>
    </row>
    <row r="811" spans="1:30" s="14" customFormat="1" ht="12.75" customHeight="1">
      <c r="A811" s="5144"/>
      <c r="B811" s="5291"/>
      <c r="C811" s="1817" t="s">
        <v>315</v>
      </c>
      <c r="D811" s="764" t="s">
        <v>340</v>
      </c>
      <c r="E811" s="428">
        <v>465.32809930198715</v>
      </c>
      <c r="F811" s="429">
        <v>461.38331135835421</v>
      </c>
      <c r="G811" s="429">
        <v>459.28257097346943</v>
      </c>
      <c r="H811" s="1060">
        <v>451.85927012732623</v>
      </c>
      <c r="I811" s="429">
        <v>458.47067517999443</v>
      </c>
      <c r="J811" s="429">
        <v>447.82353667488269</v>
      </c>
      <c r="K811" s="429">
        <v>463.83531560242369</v>
      </c>
      <c r="L811" s="429">
        <v>486.89481410259447</v>
      </c>
      <c r="M811" s="429">
        <v>523.50144221386824</v>
      </c>
      <c r="N811" s="1060">
        <v>581.38386630521484</v>
      </c>
      <c r="O811" s="429">
        <v>520.11644849975664</v>
      </c>
      <c r="P811" s="429">
        <v>511.80136771993875</v>
      </c>
      <c r="Q811" s="429">
        <v>507.32112118460037</v>
      </c>
      <c r="R811" s="429">
        <v>516.424011835236</v>
      </c>
      <c r="S811" s="429">
        <v>489.53676062171263</v>
      </c>
      <c r="T811" s="429">
        <v>478.77126062452828</v>
      </c>
      <c r="U811" s="429">
        <v>499.62706091643997</v>
      </c>
      <c r="V811" s="429">
        <v>474.22543162508697</v>
      </c>
      <c r="W811" s="429">
        <v>471.72093445171589</v>
      </c>
      <c r="X811" s="429">
        <v>464.33177793470043</v>
      </c>
      <c r="Y811" s="1060">
        <v>450.19693468525526</v>
      </c>
      <c r="Z811" s="429">
        <v>443.85078573772967</v>
      </c>
      <c r="AA811" s="429">
        <v>417.62317943332602</v>
      </c>
      <c r="AB811" s="430">
        <v>430.43512867794607</v>
      </c>
      <c r="AC811" s="1421"/>
      <c r="AD811" s="1095"/>
    </row>
    <row r="812" spans="1:30" s="14" customFormat="1" ht="12.75" customHeight="1">
      <c r="A812" s="5144"/>
      <c r="B812" s="5291"/>
      <c r="C812" s="2499" t="s">
        <v>315</v>
      </c>
      <c r="D812" s="1360" t="s">
        <v>110</v>
      </c>
      <c r="E812" s="2260">
        <v>25.345028622028227</v>
      </c>
      <c r="F812" s="2261">
        <v>25.130167831353464</v>
      </c>
      <c r="G812" s="2261">
        <v>25.015746791097733</v>
      </c>
      <c r="H812" s="2262">
        <v>24.61142181545657</v>
      </c>
      <c r="I812" s="2261">
        <v>24.971525257615024</v>
      </c>
      <c r="J812" s="2261">
        <v>24.391607495159789</v>
      </c>
      <c r="K812" s="2261">
        <v>25.26372116252022</v>
      </c>
      <c r="L812" s="2261">
        <v>27.029697306650551</v>
      </c>
      <c r="M812" s="2261">
        <v>29.061894094551363</v>
      </c>
      <c r="N812" s="2262">
        <v>32.588556477070021</v>
      </c>
      <c r="O812" s="2261">
        <v>29.154307917600644</v>
      </c>
      <c r="P812" s="2261">
        <v>28.688219167449059</v>
      </c>
      <c r="Q812" s="2261">
        <v>28.163652488606907</v>
      </c>
      <c r="R812" s="2261">
        <v>28.947334198937863</v>
      </c>
      <c r="S812" s="2261">
        <v>27.176363511842617</v>
      </c>
      <c r="T812" s="2261">
        <v>26.836768563284263</v>
      </c>
      <c r="U812" s="2261">
        <v>28.005807583934775</v>
      </c>
      <c r="V812" s="2263">
        <v>26.326363519741392</v>
      </c>
      <c r="W812" s="2261">
        <v>26.187327739238462</v>
      </c>
      <c r="X812" s="2261">
        <v>25.531626379418743</v>
      </c>
      <c r="Y812" s="2262">
        <v>24.754411564654902</v>
      </c>
      <c r="Z812" s="2261">
        <v>24.405463869114772</v>
      </c>
      <c r="AA812" s="2261">
        <v>22.96331953006268</v>
      </c>
      <c r="AB812" s="2264">
        <v>23.667794039131749</v>
      </c>
      <c r="AC812" s="1421"/>
      <c r="AD812" s="1095"/>
    </row>
    <row r="813" spans="1:30" s="35" customFormat="1" ht="12.75" customHeight="1" thickBot="1">
      <c r="A813" s="5157"/>
      <c r="B813" s="5292"/>
      <c r="C813" s="1774" t="s">
        <v>315</v>
      </c>
      <c r="D813" s="1415" t="s">
        <v>111</v>
      </c>
      <c r="E813" s="1117">
        <v>0.51790900290416264</v>
      </c>
      <c r="F813" s="1118">
        <v>0.51609756097560977</v>
      </c>
      <c r="G813" s="1118">
        <v>0.52409046214355948</v>
      </c>
      <c r="H813" s="1203">
        <v>0.53514056224899598</v>
      </c>
      <c r="I813" s="1118">
        <v>0.53412462908011871</v>
      </c>
      <c r="J813" s="1118">
        <v>0.54268292682926822</v>
      </c>
      <c r="K813" s="1118">
        <v>0.53372434017595316</v>
      </c>
      <c r="L813" s="1118">
        <v>0.53116279069767447</v>
      </c>
      <c r="M813" s="1118">
        <v>0.52241379310344827</v>
      </c>
      <c r="N813" s="1203">
        <v>0.50578257517347724</v>
      </c>
      <c r="O813" s="1118">
        <v>0.47614991482112434</v>
      </c>
      <c r="P813" s="1118">
        <v>0.49216027874564461</v>
      </c>
      <c r="Q813" s="1118">
        <v>0.49647887323943662</v>
      </c>
      <c r="R813" s="1118">
        <v>0.53157894736842104</v>
      </c>
      <c r="S813" s="1118">
        <v>0.52631578947368418</v>
      </c>
      <c r="T813" s="1118">
        <v>0.52214891611687086</v>
      </c>
      <c r="U813" s="1118">
        <v>0.50044762757385852</v>
      </c>
      <c r="V813" s="1119">
        <v>0.50094339622641515</v>
      </c>
      <c r="W813" s="1118">
        <v>0.49952606635071095</v>
      </c>
      <c r="X813" s="1118">
        <v>0.5292397660818714</v>
      </c>
      <c r="Y813" s="1203">
        <v>0.56952965235173825</v>
      </c>
      <c r="Z813" s="1118">
        <v>0.56521739130434789</v>
      </c>
      <c r="AA813" s="1118">
        <v>0.54694323144104806</v>
      </c>
      <c r="AB813" s="1179">
        <v>0.55472901168969191</v>
      </c>
      <c r="AC813" s="1384">
        <f t="shared" ref="AC813" si="111">AC810/AC809</f>
        <v>0.52265754071276849</v>
      </c>
      <c r="AD813" s="1105"/>
    </row>
    <row r="814" spans="1:30" s="14" customFormat="1" ht="12.75" customHeight="1">
      <c r="A814" s="5142" t="s">
        <v>126</v>
      </c>
      <c r="B814" s="5091" t="s">
        <v>266</v>
      </c>
      <c r="C814" s="1770" t="s">
        <v>501</v>
      </c>
      <c r="D814" s="1330" t="s">
        <v>108</v>
      </c>
      <c r="E814" s="3896">
        <v>18.600000000000001</v>
      </c>
      <c r="F814" s="3897">
        <v>18.600000000000001</v>
      </c>
      <c r="G814" s="3897">
        <v>19.2</v>
      </c>
      <c r="H814" s="3900">
        <v>18</v>
      </c>
      <c r="I814" s="3897">
        <v>19.2</v>
      </c>
      <c r="J814" s="3897">
        <v>27.6</v>
      </c>
      <c r="K814" s="3897">
        <v>55.8</v>
      </c>
      <c r="L814" s="3897">
        <v>33</v>
      </c>
      <c r="M814" s="3897">
        <v>36.6</v>
      </c>
      <c r="N814" s="3900">
        <v>42.6</v>
      </c>
      <c r="O814" s="3897">
        <v>37.200000000000003</v>
      </c>
      <c r="P814" s="3897">
        <v>30</v>
      </c>
      <c r="Q814" s="3897">
        <v>30</v>
      </c>
      <c r="R814" s="3897">
        <v>40.799999999999997</v>
      </c>
      <c r="S814" s="3897">
        <v>70.8</v>
      </c>
      <c r="T814" s="3897">
        <v>25.8</v>
      </c>
      <c r="U814" s="3897">
        <v>24</v>
      </c>
      <c r="V814" s="3899">
        <v>22.2</v>
      </c>
      <c r="W814" s="3897">
        <v>24</v>
      </c>
      <c r="X814" s="3897">
        <v>23.4</v>
      </c>
      <c r="Y814" s="3900">
        <v>24</v>
      </c>
      <c r="Z814" s="3897">
        <v>24.6</v>
      </c>
      <c r="AA814" s="3897">
        <v>22.8</v>
      </c>
      <c r="AB814" s="3991">
        <v>19.8</v>
      </c>
      <c r="AC814" s="1423">
        <f>SUM(E814:AB814)</f>
        <v>708.59999999999991</v>
      </c>
      <c r="AD814" s="1095"/>
    </row>
    <row r="815" spans="1:30" s="14" customFormat="1" ht="12.75" customHeight="1">
      <c r="A815" s="5143"/>
      <c r="B815" s="5092"/>
      <c r="C815" s="1780" t="s">
        <v>501</v>
      </c>
      <c r="D815" s="1332" t="s">
        <v>109</v>
      </c>
      <c r="E815" s="3890">
        <v>0</v>
      </c>
      <c r="F815" s="3891">
        <v>0</v>
      </c>
      <c r="G815" s="3891">
        <v>0</v>
      </c>
      <c r="H815" s="3894">
        <v>0.6</v>
      </c>
      <c r="I815" s="3891">
        <v>0</v>
      </c>
      <c r="J815" s="3891">
        <v>0</v>
      </c>
      <c r="K815" s="3891">
        <v>1.8</v>
      </c>
      <c r="L815" s="3891">
        <v>4.2</v>
      </c>
      <c r="M815" s="3891">
        <v>7.2</v>
      </c>
      <c r="N815" s="3894">
        <v>6</v>
      </c>
      <c r="O815" s="3891">
        <v>4.8</v>
      </c>
      <c r="P815" s="3891">
        <v>4.8</v>
      </c>
      <c r="Q815" s="3891">
        <v>6</v>
      </c>
      <c r="R815" s="3891">
        <v>3.6</v>
      </c>
      <c r="S815" s="3891">
        <v>3.6</v>
      </c>
      <c r="T815" s="3891">
        <v>3</v>
      </c>
      <c r="U815" s="3891">
        <v>3</v>
      </c>
      <c r="V815" s="3893">
        <v>1.2</v>
      </c>
      <c r="W815" s="3891">
        <v>1.8</v>
      </c>
      <c r="X815" s="3891">
        <v>1.8</v>
      </c>
      <c r="Y815" s="3894">
        <v>1.2</v>
      </c>
      <c r="Z815" s="3891">
        <v>1.2</v>
      </c>
      <c r="AA815" s="3891">
        <v>1.2</v>
      </c>
      <c r="AB815" s="3990">
        <v>0</v>
      </c>
      <c r="AC815" s="1424">
        <f>SUM(E815:AB815)</f>
        <v>57.000000000000014</v>
      </c>
      <c r="AD815" s="1095"/>
    </row>
    <row r="816" spans="1:30" s="14" customFormat="1" ht="12.75" customHeight="1">
      <c r="A816" s="5144"/>
      <c r="B816" s="5140"/>
      <c r="C816" s="1817" t="s">
        <v>315</v>
      </c>
      <c r="D816" s="764" t="s">
        <v>340</v>
      </c>
      <c r="E816" s="428">
        <v>18.600000000000001</v>
      </c>
      <c r="F816" s="429">
        <v>18.600000000000001</v>
      </c>
      <c r="G816" s="429">
        <v>19.2</v>
      </c>
      <c r="H816" s="1060">
        <v>18.009997223764362</v>
      </c>
      <c r="I816" s="429">
        <v>19.2</v>
      </c>
      <c r="J816" s="429">
        <v>27.6</v>
      </c>
      <c r="K816" s="429">
        <v>55.829024709374956</v>
      </c>
      <c r="L816" s="429">
        <v>33.266199061509866</v>
      </c>
      <c r="M816" s="429">
        <v>37.301474501686926</v>
      </c>
      <c r="N816" s="1060">
        <v>43.020460248584051</v>
      </c>
      <c r="O816" s="429">
        <v>37.508399059410685</v>
      </c>
      <c r="P816" s="429">
        <v>30.381573362813189</v>
      </c>
      <c r="Q816" s="429">
        <v>30.594117081556711</v>
      </c>
      <c r="R816" s="429">
        <v>40.95851559810243</v>
      </c>
      <c r="S816" s="429">
        <v>70.891466341161262</v>
      </c>
      <c r="T816" s="429">
        <v>25.973832986296035</v>
      </c>
      <c r="U816" s="429">
        <v>24.186773244895647</v>
      </c>
      <c r="V816" s="429">
        <v>22.232408776378684</v>
      </c>
      <c r="W816" s="429">
        <v>24.067405344157894</v>
      </c>
      <c r="X816" s="429">
        <v>23.469128658729534</v>
      </c>
      <c r="Y816" s="1060">
        <v>24.029981273400946</v>
      </c>
      <c r="Z816" s="429">
        <v>24.629250902128554</v>
      </c>
      <c r="AA816" s="429">
        <v>22.831557108528539</v>
      </c>
      <c r="AB816" s="430">
        <v>19.8</v>
      </c>
      <c r="AC816" s="1421"/>
      <c r="AD816" s="1095"/>
    </row>
    <row r="817" spans="1:30" s="14" customFormat="1" ht="12.75" customHeight="1">
      <c r="A817" s="5144"/>
      <c r="B817" s="5140"/>
      <c r="C817" s="2499" t="s">
        <v>315</v>
      </c>
      <c r="D817" s="1360" t="s">
        <v>110</v>
      </c>
      <c r="E817" s="2260">
        <v>1.0130863214082113</v>
      </c>
      <c r="F817" s="2261">
        <v>1.0130863214082113</v>
      </c>
      <c r="G817" s="2261">
        <v>1.0457665253246051</v>
      </c>
      <c r="H817" s="2262">
        <v>0.98095063634384594</v>
      </c>
      <c r="I817" s="2261">
        <v>1.0457665253246051</v>
      </c>
      <c r="J817" s="2261">
        <v>1.5032893801541201</v>
      </c>
      <c r="K817" s="2261">
        <v>3.0408398532596133</v>
      </c>
      <c r="L817" s="2261">
        <v>1.8467547099113846</v>
      </c>
      <c r="M817" s="2261">
        <v>2.0707708023768183</v>
      </c>
      <c r="N817" s="2262">
        <v>2.4114441072991841</v>
      </c>
      <c r="O817" s="2261">
        <v>2.1024742032837542</v>
      </c>
      <c r="P817" s="2261">
        <v>1.7029912193616077</v>
      </c>
      <c r="Q817" s="2261">
        <v>1.6984155512168939</v>
      </c>
      <c r="R817" s="2261">
        <v>2.2958650491429053</v>
      </c>
      <c r="S817" s="2261">
        <v>3.9355006899343032</v>
      </c>
      <c r="T817" s="2261">
        <v>1.4559222783033396</v>
      </c>
      <c r="U817" s="2261">
        <v>1.3557514605600913</v>
      </c>
      <c r="V817" s="2263">
        <v>1.234219922286157</v>
      </c>
      <c r="W817" s="2261">
        <v>1.3360887455909038</v>
      </c>
      <c r="X817" s="2261">
        <v>1.2904674046441387</v>
      </c>
      <c r="Y817" s="2262">
        <v>1.3213063006494954</v>
      </c>
      <c r="Z817" s="2261">
        <v>1.3542575845983575</v>
      </c>
      <c r="AA817" s="2261">
        <v>1.2554100612025967</v>
      </c>
      <c r="AB817" s="2264">
        <v>1.0887176504718656</v>
      </c>
      <c r="AC817" s="1421"/>
      <c r="AD817" s="1095"/>
    </row>
    <row r="818" spans="1:30" s="35" customFormat="1" ht="12.75" customHeight="1" thickBot="1">
      <c r="A818" s="5144"/>
      <c r="B818" s="5140"/>
      <c r="C818" s="1774" t="s">
        <v>315</v>
      </c>
      <c r="D818" s="1415" t="s">
        <v>111</v>
      </c>
      <c r="E818" s="1117">
        <v>0</v>
      </c>
      <c r="F818" s="1118">
        <v>0</v>
      </c>
      <c r="G818" s="1118">
        <v>0</v>
      </c>
      <c r="H818" s="1203">
        <v>3.3333333333333333E-2</v>
      </c>
      <c r="I818" s="1118">
        <v>0</v>
      </c>
      <c r="J818" s="1118">
        <v>0</v>
      </c>
      <c r="K818" s="1118">
        <v>3.2258064516129031E-2</v>
      </c>
      <c r="L818" s="1118">
        <v>0.12727272727272729</v>
      </c>
      <c r="M818" s="1118">
        <v>0.19672131147540983</v>
      </c>
      <c r="N818" s="1203">
        <v>0.14084507042253522</v>
      </c>
      <c r="O818" s="1118">
        <v>0.12903225806451613</v>
      </c>
      <c r="P818" s="1118">
        <v>0.16</v>
      </c>
      <c r="Q818" s="1118">
        <v>0.2</v>
      </c>
      <c r="R818" s="1118">
        <v>8.8235294117647065E-2</v>
      </c>
      <c r="S818" s="1118">
        <v>5.0847457627118647E-2</v>
      </c>
      <c r="T818" s="1118">
        <v>0.11627906976744186</v>
      </c>
      <c r="U818" s="1118">
        <v>0.125</v>
      </c>
      <c r="V818" s="1119">
        <v>5.4054054054054057E-2</v>
      </c>
      <c r="W818" s="1118">
        <v>7.4999999999999997E-2</v>
      </c>
      <c r="X818" s="1118">
        <v>7.6923076923076927E-2</v>
      </c>
      <c r="Y818" s="1203">
        <v>4.9999999999999996E-2</v>
      </c>
      <c r="Z818" s="1118">
        <v>4.8780487804878044E-2</v>
      </c>
      <c r="AA818" s="1118">
        <v>5.2631578947368418E-2</v>
      </c>
      <c r="AB818" s="1179">
        <v>0</v>
      </c>
      <c r="AC818" s="1137">
        <f t="shared" ref="AC818" si="112">AC815/AC814</f>
        <v>8.0440304826418327E-2</v>
      </c>
      <c r="AD818" s="1105"/>
    </row>
    <row r="819" spans="1:30" s="14" customFormat="1" ht="12.75" customHeight="1">
      <c r="A819" s="5142" t="s">
        <v>129</v>
      </c>
      <c r="B819" s="5091" t="s">
        <v>267</v>
      </c>
      <c r="C819" s="1770" t="s">
        <v>501</v>
      </c>
      <c r="D819" s="1330" t="s">
        <v>108</v>
      </c>
      <c r="E819" s="3896">
        <v>290.39999999999998</v>
      </c>
      <c r="F819" s="3897">
        <v>273</v>
      </c>
      <c r="G819" s="3897">
        <v>226.2</v>
      </c>
      <c r="H819" s="3900">
        <v>255.6</v>
      </c>
      <c r="I819" s="3897">
        <v>220.2</v>
      </c>
      <c r="J819" s="3897">
        <v>259.2</v>
      </c>
      <c r="K819" s="3897">
        <v>255.6</v>
      </c>
      <c r="L819" s="3897">
        <v>273</v>
      </c>
      <c r="M819" s="3897">
        <v>279.60000000000002</v>
      </c>
      <c r="N819" s="3900">
        <v>249.6</v>
      </c>
      <c r="O819" s="3897">
        <v>244.8</v>
      </c>
      <c r="P819" s="3897">
        <v>292.2</v>
      </c>
      <c r="Q819" s="3897">
        <v>312</v>
      </c>
      <c r="R819" s="3897">
        <v>253.8</v>
      </c>
      <c r="S819" s="3897">
        <v>289.8</v>
      </c>
      <c r="T819" s="3897">
        <v>287.39999999999998</v>
      </c>
      <c r="U819" s="3897">
        <v>291</v>
      </c>
      <c r="V819" s="3899">
        <v>301.2</v>
      </c>
      <c r="W819" s="3897">
        <v>312</v>
      </c>
      <c r="X819" s="3897">
        <v>333.6</v>
      </c>
      <c r="Y819" s="3900">
        <v>296.39999999999998</v>
      </c>
      <c r="Z819" s="3897">
        <v>349.8</v>
      </c>
      <c r="AA819" s="3897">
        <v>312</v>
      </c>
      <c r="AB819" s="3991">
        <v>256.2</v>
      </c>
      <c r="AC819" s="1412">
        <f>SUM(E819:AB819)</f>
        <v>6714.5999999999995</v>
      </c>
      <c r="AD819" s="1095"/>
    </row>
    <row r="820" spans="1:30" s="14" customFormat="1" ht="12.75" customHeight="1">
      <c r="A820" s="5143"/>
      <c r="B820" s="5092"/>
      <c r="C820" s="1780" t="s">
        <v>501</v>
      </c>
      <c r="D820" s="1332" t="s">
        <v>109</v>
      </c>
      <c r="E820" s="3890">
        <v>170.4</v>
      </c>
      <c r="F820" s="3891">
        <v>165</v>
      </c>
      <c r="G820" s="3891">
        <v>145.80000000000001</v>
      </c>
      <c r="H820" s="3894">
        <v>162.6</v>
      </c>
      <c r="I820" s="3891">
        <v>143.4</v>
      </c>
      <c r="J820" s="3891">
        <v>163.19999999999999</v>
      </c>
      <c r="K820" s="3891">
        <v>154.80000000000001</v>
      </c>
      <c r="L820" s="3891">
        <v>157.19999999999999</v>
      </c>
      <c r="M820" s="3891">
        <v>170.4</v>
      </c>
      <c r="N820" s="3894">
        <v>160.19999999999999</v>
      </c>
      <c r="O820" s="3891">
        <v>165</v>
      </c>
      <c r="P820" s="3891">
        <v>176.4</v>
      </c>
      <c r="Q820" s="3891">
        <v>188.4</v>
      </c>
      <c r="R820" s="3891">
        <v>165</v>
      </c>
      <c r="S820" s="3891">
        <v>180</v>
      </c>
      <c r="T820" s="3891">
        <v>178.8</v>
      </c>
      <c r="U820" s="3891">
        <v>172.8</v>
      </c>
      <c r="V820" s="3893">
        <v>173.4</v>
      </c>
      <c r="W820" s="3891">
        <v>189</v>
      </c>
      <c r="X820" s="3891">
        <v>198</v>
      </c>
      <c r="Y820" s="3894">
        <v>173.4</v>
      </c>
      <c r="Z820" s="3891">
        <v>201.6</v>
      </c>
      <c r="AA820" s="3891">
        <v>186.6</v>
      </c>
      <c r="AB820" s="3990">
        <v>163.19999999999999</v>
      </c>
      <c r="AC820" s="1413">
        <f>SUM(E820:AB820)</f>
        <v>4104.6000000000004</v>
      </c>
      <c r="AD820" s="1095"/>
    </row>
    <row r="821" spans="1:30" s="14" customFormat="1" ht="12.75" customHeight="1">
      <c r="A821" s="5144"/>
      <c r="B821" s="5140"/>
      <c r="C821" s="1817" t="s">
        <v>315</v>
      </c>
      <c r="D821" s="764" t="s">
        <v>340</v>
      </c>
      <c r="E821" s="428">
        <v>336.70212354542701</v>
      </c>
      <c r="F821" s="429">
        <v>318.98902802447611</v>
      </c>
      <c r="G821" s="429">
        <v>269.1172235290785</v>
      </c>
      <c r="H821" s="1060">
        <v>302.93583479014166</v>
      </c>
      <c r="I821" s="429">
        <v>262.77671129687269</v>
      </c>
      <c r="J821" s="429">
        <v>306.29867776404132</v>
      </c>
      <c r="K821" s="429">
        <v>298.82168596003874</v>
      </c>
      <c r="L821" s="429">
        <v>315.02514185378919</v>
      </c>
      <c r="M821" s="429">
        <v>327.43292442880573</v>
      </c>
      <c r="N821" s="1060">
        <v>296.58759245794488</v>
      </c>
      <c r="O821" s="429">
        <v>295.21524350886762</v>
      </c>
      <c r="P821" s="429">
        <v>341.31774052926107</v>
      </c>
      <c r="Q821" s="429">
        <v>364.47024569915169</v>
      </c>
      <c r="R821" s="429">
        <v>302.7200687103516</v>
      </c>
      <c r="S821" s="429">
        <v>341.15105158858887</v>
      </c>
      <c r="T821" s="429">
        <v>338.47924604028526</v>
      </c>
      <c r="U821" s="429">
        <v>338.43882755972311</v>
      </c>
      <c r="V821" s="429">
        <v>347.54711910761108</v>
      </c>
      <c r="W821" s="429">
        <v>364.78075607136952</v>
      </c>
      <c r="X821" s="429">
        <v>387.9342212282902</v>
      </c>
      <c r="Y821" s="1060">
        <v>343.39557364648715</v>
      </c>
      <c r="Z821" s="429">
        <v>403.7358047040168</v>
      </c>
      <c r="AA821" s="429">
        <v>363.54306484926929</v>
      </c>
      <c r="AB821" s="430">
        <v>303.76418485397517</v>
      </c>
      <c r="AC821" s="1414"/>
      <c r="AD821" s="1095"/>
    </row>
    <row r="822" spans="1:30" s="14" customFormat="1" ht="12.75" customHeight="1">
      <c r="A822" s="5144"/>
      <c r="B822" s="5140"/>
      <c r="C822" s="2499" t="s">
        <v>315</v>
      </c>
      <c r="D822" s="1360" t="s">
        <v>110</v>
      </c>
      <c r="E822" s="2260">
        <v>18.339156760912353</v>
      </c>
      <c r="F822" s="2261">
        <v>17.374377471553618</v>
      </c>
      <c r="G822" s="2261">
        <v>14.658009570573412</v>
      </c>
      <c r="H822" s="2262">
        <v>16.500008090874744</v>
      </c>
      <c r="I822" s="2261">
        <v>14.312660849435286</v>
      </c>
      <c r="J822" s="2261">
        <v>16.6831720810845</v>
      </c>
      <c r="K822" s="2261">
        <v>16.275922719691149</v>
      </c>
      <c r="L822" s="2261">
        <v>17.48844715872935</v>
      </c>
      <c r="M822" s="2261">
        <v>18.177258371203596</v>
      </c>
      <c r="N822" s="2262">
        <v>16.624750130475487</v>
      </c>
      <c r="O822" s="2261">
        <v>16.54782527269181</v>
      </c>
      <c r="P822" s="2261">
        <v>19.132028094540168</v>
      </c>
      <c r="Q822" s="2261">
        <v>20.233364852501374</v>
      </c>
      <c r="R822" s="2261">
        <v>16.968496423206165</v>
      </c>
      <c r="S822" s="2261">
        <v>18.938812641249587</v>
      </c>
      <c r="T822" s="2261">
        <v>18.972920758879638</v>
      </c>
      <c r="U822" s="2261">
        <v>18.970655164643446</v>
      </c>
      <c r="V822" s="2263">
        <v>19.293886805082519</v>
      </c>
      <c r="W822" s="2261">
        <v>20.250602664711579</v>
      </c>
      <c r="X822" s="2261">
        <v>21.330850195621064</v>
      </c>
      <c r="Y822" s="2262">
        <v>18.881859703173838</v>
      </c>
      <c r="Z822" s="2261">
        <v>22.199711954986121</v>
      </c>
      <c r="AA822" s="2261">
        <v>19.989684414547352</v>
      </c>
      <c r="AB822" s="2264">
        <v>16.702698466248552</v>
      </c>
      <c r="AC822" s="1414"/>
      <c r="AD822" s="1095"/>
    </row>
    <row r="823" spans="1:30" s="35" customFormat="1" ht="12.75" customHeight="1" thickBot="1">
      <c r="A823" s="5144"/>
      <c r="B823" s="5140"/>
      <c r="C823" s="1774" t="s">
        <v>315</v>
      </c>
      <c r="D823" s="1415" t="s">
        <v>111</v>
      </c>
      <c r="E823" s="1117">
        <v>0.58677685950413228</v>
      </c>
      <c r="F823" s="1118">
        <v>0.60439560439560436</v>
      </c>
      <c r="G823" s="1118">
        <v>0.64456233421750675</v>
      </c>
      <c r="H823" s="1203">
        <v>0.636150234741784</v>
      </c>
      <c r="I823" s="1118">
        <v>0.65122615803814721</v>
      </c>
      <c r="J823" s="1118">
        <v>0.62962962962962965</v>
      </c>
      <c r="K823" s="1118">
        <v>0.60563380281690149</v>
      </c>
      <c r="L823" s="1118">
        <v>0.57582417582417578</v>
      </c>
      <c r="M823" s="1118">
        <v>0.6094420600858369</v>
      </c>
      <c r="N823" s="1203">
        <v>0.64182692307692302</v>
      </c>
      <c r="O823" s="1118">
        <v>0.67401960784313719</v>
      </c>
      <c r="P823" s="1118">
        <v>0.6036960985626284</v>
      </c>
      <c r="Q823" s="1118">
        <v>0.60384615384615381</v>
      </c>
      <c r="R823" s="1118">
        <v>0.65011820330969261</v>
      </c>
      <c r="S823" s="1118">
        <v>0.6211180124223602</v>
      </c>
      <c r="T823" s="1118">
        <v>0.62212943632567863</v>
      </c>
      <c r="U823" s="1118">
        <v>0.59381443298969072</v>
      </c>
      <c r="V823" s="1119">
        <v>0.57569721115537853</v>
      </c>
      <c r="W823" s="1118">
        <v>0.60576923076923073</v>
      </c>
      <c r="X823" s="1118">
        <v>0.59352517985611508</v>
      </c>
      <c r="Y823" s="1203">
        <v>0.58502024291497978</v>
      </c>
      <c r="Z823" s="1118">
        <v>0.57632933104631212</v>
      </c>
      <c r="AA823" s="1118">
        <v>0.59807692307692306</v>
      </c>
      <c r="AB823" s="1179">
        <v>0.63700234192037464</v>
      </c>
      <c r="AC823" s="1384">
        <f t="shared" ref="AC823" si="113">AC820/AC819</f>
        <v>0.61129479045661705</v>
      </c>
      <c r="AD823" s="1105"/>
    </row>
    <row r="824" spans="1:30" s="14" customFormat="1" ht="12.75" customHeight="1">
      <c r="A824" s="5142" t="s">
        <v>159</v>
      </c>
      <c r="B824" s="5382" t="s">
        <v>265</v>
      </c>
      <c r="C824" s="1770" t="s">
        <v>501</v>
      </c>
      <c r="D824" s="1330" t="s">
        <v>108</v>
      </c>
      <c r="E824" s="3896">
        <v>92</v>
      </c>
      <c r="F824" s="3897">
        <v>93.6</v>
      </c>
      <c r="G824" s="3897">
        <v>94</v>
      </c>
      <c r="H824" s="3900">
        <v>90.4</v>
      </c>
      <c r="I824" s="3897">
        <v>92.4</v>
      </c>
      <c r="J824" s="3897">
        <v>95.6</v>
      </c>
      <c r="K824" s="3897">
        <v>97.6</v>
      </c>
      <c r="L824" s="3897">
        <v>101.2</v>
      </c>
      <c r="M824" s="3897">
        <v>101.6</v>
      </c>
      <c r="N824" s="3900">
        <v>107.6</v>
      </c>
      <c r="O824" s="3897">
        <v>92.8</v>
      </c>
      <c r="P824" s="3897">
        <v>87.2</v>
      </c>
      <c r="Q824" s="3897">
        <v>94</v>
      </c>
      <c r="R824" s="3897">
        <v>111.2</v>
      </c>
      <c r="S824" s="3897">
        <v>101.2</v>
      </c>
      <c r="T824" s="3897">
        <v>92</v>
      </c>
      <c r="U824" s="3897">
        <v>84.8</v>
      </c>
      <c r="V824" s="3899">
        <v>70.400000000000006</v>
      </c>
      <c r="W824" s="3897">
        <v>75.599999999999994</v>
      </c>
      <c r="X824" s="3897">
        <v>83.6</v>
      </c>
      <c r="Y824" s="3900">
        <v>93.6</v>
      </c>
      <c r="Z824" s="3897">
        <v>84.4</v>
      </c>
      <c r="AA824" s="3897">
        <v>75.2</v>
      </c>
      <c r="AB824" s="3991">
        <v>80.8</v>
      </c>
      <c r="AC824" s="1423">
        <f>SUM(E824:AB824)</f>
        <v>2192.8000000000002</v>
      </c>
      <c r="AD824" s="1095"/>
    </row>
    <row r="825" spans="1:30" s="14" customFormat="1" ht="12.75" customHeight="1">
      <c r="A825" s="5143"/>
      <c r="B825" s="5290"/>
      <c r="C825" s="1780" t="s">
        <v>501</v>
      </c>
      <c r="D825" s="1332" t="s">
        <v>109</v>
      </c>
      <c r="E825" s="3890">
        <v>0</v>
      </c>
      <c r="F825" s="3891">
        <v>0</v>
      </c>
      <c r="G825" s="3891">
        <v>0</v>
      </c>
      <c r="H825" s="3894">
        <v>0</v>
      </c>
      <c r="I825" s="3891">
        <v>0</v>
      </c>
      <c r="J825" s="3891">
        <v>0</v>
      </c>
      <c r="K825" s="3891">
        <v>0</v>
      </c>
      <c r="L825" s="3891">
        <v>0</v>
      </c>
      <c r="M825" s="3891">
        <v>0</v>
      </c>
      <c r="N825" s="3894">
        <v>0</v>
      </c>
      <c r="O825" s="3891">
        <v>0</v>
      </c>
      <c r="P825" s="3891">
        <v>0</v>
      </c>
      <c r="Q825" s="3891">
        <v>0.4</v>
      </c>
      <c r="R825" s="3891">
        <v>0</v>
      </c>
      <c r="S825" s="3891">
        <v>0</v>
      </c>
      <c r="T825" s="3891">
        <v>0</v>
      </c>
      <c r="U825" s="3891">
        <v>0</v>
      </c>
      <c r="V825" s="3893">
        <v>0</v>
      </c>
      <c r="W825" s="3891">
        <v>0</v>
      </c>
      <c r="X825" s="3891">
        <v>0</v>
      </c>
      <c r="Y825" s="3894">
        <v>0</v>
      </c>
      <c r="Z825" s="3891">
        <v>0</v>
      </c>
      <c r="AA825" s="3891">
        <v>0</v>
      </c>
      <c r="AB825" s="3990">
        <v>0</v>
      </c>
      <c r="AC825" s="1424">
        <f>SUM(E825:AB825)</f>
        <v>0.4</v>
      </c>
      <c r="AD825" s="1095"/>
    </row>
    <row r="826" spans="1:30" s="14" customFormat="1" ht="12.75" customHeight="1">
      <c r="A826" s="5144"/>
      <c r="B826" s="5291"/>
      <c r="C826" s="1817" t="s">
        <v>315</v>
      </c>
      <c r="D826" s="764" t="s">
        <v>340</v>
      </c>
      <c r="E826" s="428">
        <v>92</v>
      </c>
      <c r="F826" s="429">
        <v>93.6</v>
      </c>
      <c r="G826" s="429">
        <v>94</v>
      </c>
      <c r="H826" s="1060">
        <v>90.4</v>
      </c>
      <c r="I826" s="429">
        <v>92.4</v>
      </c>
      <c r="J826" s="429">
        <v>95.6</v>
      </c>
      <c r="K826" s="429">
        <v>97.6</v>
      </c>
      <c r="L826" s="429">
        <v>101.2</v>
      </c>
      <c r="M826" s="429">
        <v>101.6</v>
      </c>
      <c r="N826" s="1060">
        <v>107.6</v>
      </c>
      <c r="O826" s="429">
        <v>92.8</v>
      </c>
      <c r="P826" s="429">
        <v>87.2</v>
      </c>
      <c r="Q826" s="429">
        <v>94.000851059977109</v>
      </c>
      <c r="R826" s="429">
        <v>111.2</v>
      </c>
      <c r="S826" s="429">
        <v>101.2</v>
      </c>
      <c r="T826" s="429">
        <v>92</v>
      </c>
      <c r="U826" s="429">
        <v>84.8</v>
      </c>
      <c r="V826" s="429">
        <v>70.400000000000006</v>
      </c>
      <c r="W826" s="429">
        <v>75.599999999999994</v>
      </c>
      <c r="X826" s="429">
        <v>83.6</v>
      </c>
      <c r="Y826" s="1060">
        <v>93.6</v>
      </c>
      <c r="Z826" s="429">
        <v>84.4</v>
      </c>
      <c r="AA826" s="429">
        <v>75.2</v>
      </c>
      <c r="AB826" s="430">
        <v>80.8</v>
      </c>
      <c r="AC826" s="1421"/>
      <c r="AD826" s="1095"/>
    </row>
    <row r="827" spans="1:30" s="14" customFormat="1" ht="12.75" customHeight="1">
      <c r="A827" s="5144"/>
      <c r="B827" s="5291"/>
      <c r="C827" s="2499" t="s">
        <v>315</v>
      </c>
      <c r="D827" s="1360" t="s">
        <v>110</v>
      </c>
      <c r="E827" s="2260">
        <v>5.058688072899578</v>
      </c>
      <c r="F827" s="2261">
        <v>5.1466652567760924</v>
      </c>
      <c r="G827" s="2261">
        <v>5.168659552745221</v>
      </c>
      <c r="H827" s="2262">
        <v>4.9707108890230636</v>
      </c>
      <c r="I827" s="2261">
        <v>5.0806823688687066</v>
      </c>
      <c r="J827" s="2261">
        <v>5.2566367366217355</v>
      </c>
      <c r="K827" s="2261">
        <v>5.4182102185487961</v>
      </c>
      <c r="L827" s="2261">
        <v>5.6726065283485569</v>
      </c>
      <c r="M827" s="2261">
        <v>5.6950278980258231</v>
      </c>
      <c r="N827" s="2262">
        <v>6.0313484431848288</v>
      </c>
      <c r="O827" s="2261">
        <v>5.2527553902742437</v>
      </c>
      <c r="P827" s="2261">
        <v>4.8878585896442113</v>
      </c>
      <c r="Q827" s="2261">
        <v>5.269069578983661</v>
      </c>
      <c r="R827" s="2261">
        <v>6.2942499935182745</v>
      </c>
      <c r="S827" s="2261">
        <v>5.6726065283485569</v>
      </c>
      <c r="T827" s="2261">
        <v>5.2074730162201552</v>
      </c>
      <c r="U827" s="2261">
        <v>4.7533303715806081</v>
      </c>
      <c r="V827" s="2263">
        <v>3.9461610631989963</v>
      </c>
      <c r="W827" s="2261">
        <v>4.237638869003467</v>
      </c>
      <c r="X827" s="2261">
        <v>4.6410079331012231</v>
      </c>
      <c r="Y827" s="2262">
        <v>5.196152422706632</v>
      </c>
      <c r="Z827" s="2261">
        <v>4.6854194922696557</v>
      </c>
      <c r="AA827" s="2261">
        <v>4.1746865618326794</v>
      </c>
      <c r="AB827" s="2264">
        <v>4.442847785763977</v>
      </c>
      <c r="AC827" s="1421"/>
      <c r="AD827" s="1095"/>
    </row>
    <row r="828" spans="1:30" s="35" customFormat="1" ht="12.75" customHeight="1" thickBot="1">
      <c r="A828" s="5157"/>
      <c r="B828" s="5292"/>
      <c r="C828" s="1774" t="s">
        <v>315</v>
      </c>
      <c r="D828" s="1415" t="s">
        <v>111</v>
      </c>
      <c r="E828" s="1117">
        <v>0</v>
      </c>
      <c r="F828" s="1118">
        <v>0</v>
      </c>
      <c r="G828" s="1118">
        <v>0</v>
      </c>
      <c r="H828" s="1203">
        <v>0</v>
      </c>
      <c r="I828" s="1118">
        <v>0</v>
      </c>
      <c r="J828" s="1118">
        <v>0</v>
      </c>
      <c r="K828" s="1118">
        <v>0</v>
      </c>
      <c r="L828" s="1118">
        <v>0</v>
      </c>
      <c r="M828" s="1118">
        <v>0</v>
      </c>
      <c r="N828" s="1203">
        <v>0</v>
      </c>
      <c r="O828" s="1118">
        <v>0</v>
      </c>
      <c r="P828" s="1118">
        <v>0</v>
      </c>
      <c r="Q828" s="1118">
        <v>4.2553191489361703E-3</v>
      </c>
      <c r="R828" s="1118">
        <v>0</v>
      </c>
      <c r="S828" s="1118">
        <v>0</v>
      </c>
      <c r="T828" s="1118">
        <v>0</v>
      </c>
      <c r="U828" s="1118">
        <v>0</v>
      </c>
      <c r="V828" s="1119">
        <v>0</v>
      </c>
      <c r="W828" s="1118">
        <v>0</v>
      </c>
      <c r="X828" s="1118">
        <v>0</v>
      </c>
      <c r="Y828" s="1203">
        <v>0</v>
      </c>
      <c r="Z828" s="1118">
        <v>0</v>
      </c>
      <c r="AA828" s="1118">
        <v>0</v>
      </c>
      <c r="AB828" s="1179">
        <v>0</v>
      </c>
      <c r="AC828" s="1384">
        <f t="shared" ref="AC828" si="114">AC825/AC824</f>
        <v>1.8241517694272163E-4</v>
      </c>
      <c r="AD828" s="1105"/>
    </row>
    <row r="829" spans="1:30" s="14" customFormat="1" ht="12.75" customHeight="1">
      <c r="A829" s="5142" t="s">
        <v>130</v>
      </c>
      <c r="B829" s="5091" t="s">
        <v>264</v>
      </c>
      <c r="C829" s="1770" t="s">
        <v>501</v>
      </c>
      <c r="D829" s="1330" t="s">
        <v>108</v>
      </c>
      <c r="E829" s="3896">
        <v>103.6</v>
      </c>
      <c r="F829" s="3897">
        <v>94.2</v>
      </c>
      <c r="G829" s="3897">
        <v>90</v>
      </c>
      <c r="H829" s="3900">
        <v>95.6</v>
      </c>
      <c r="I829" s="3897">
        <v>107.6</v>
      </c>
      <c r="J829" s="3897">
        <v>120.2</v>
      </c>
      <c r="K829" s="3897">
        <v>108</v>
      </c>
      <c r="L829" s="3897">
        <v>135.80000000000001</v>
      </c>
      <c r="M829" s="3897">
        <v>213</v>
      </c>
      <c r="N829" s="3900">
        <v>180.2</v>
      </c>
      <c r="O829" s="3897">
        <v>197</v>
      </c>
      <c r="P829" s="3897">
        <v>204</v>
      </c>
      <c r="Q829" s="3897">
        <v>131.6</v>
      </c>
      <c r="R829" s="3897">
        <v>137.80000000000001</v>
      </c>
      <c r="S829" s="3897">
        <v>160</v>
      </c>
      <c r="T829" s="3897">
        <v>149.80000000000001</v>
      </c>
      <c r="U829" s="3897">
        <v>151</v>
      </c>
      <c r="V829" s="3899">
        <v>131</v>
      </c>
      <c r="W829" s="3897">
        <v>128</v>
      </c>
      <c r="X829" s="3897">
        <v>131.80000000000001</v>
      </c>
      <c r="Y829" s="3900">
        <v>99</v>
      </c>
      <c r="Z829" s="3897">
        <v>90.4</v>
      </c>
      <c r="AA829" s="3897">
        <v>78.400000000000006</v>
      </c>
      <c r="AB829" s="3991">
        <v>81.2</v>
      </c>
      <c r="AC829" s="1430">
        <f>SUM(E829:AB829)</f>
        <v>3119.2000000000003</v>
      </c>
      <c r="AD829" s="1095"/>
    </row>
    <row r="830" spans="1:30" s="14" customFormat="1" ht="12.75" customHeight="1">
      <c r="A830" s="5143"/>
      <c r="B830" s="5092"/>
      <c r="C830" s="1780" t="s">
        <v>501</v>
      </c>
      <c r="D830" s="1332" t="s">
        <v>109</v>
      </c>
      <c r="E830" s="3890">
        <v>17</v>
      </c>
      <c r="F830" s="3891">
        <v>15.6</v>
      </c>
      <c r="G830" s="3891">
        <v>15.6</v>
      </c>
      <c r="H830" s="3894">
        <v>15.4</v>
      </c>
      <c r="I830" s="3891">
        <v>15.2</v>
      </c>
      <c r="J830" s="3891">
        <v>15</v>
      </c>
      <c r="K830" s="3891">
        <v>15</v>
      </c>
      <c r="L830" s="3891">
        <v>11.8</v>
      </c>
      <c r="M830" s="3891">
        <v>35</v>
      </c>
      <c r="N830" s="3894">
        <v>36.799999999999997</v>
      </c>
      <c r="O830" s="3891">
        <v>27.4</v>
      </c>
      <c r="P830" s="3891">
        <v>25.4</v>
      </c>
      <c r="Q830" s="3891">
        <v>17.600000000000001</v>
      </c>
      <c r="R830" s="3891">
        <v>28.2</v>
      </c>
      <c r="S830" s="3891">
        <v>28</v>
      </c>
      <c r="T830" s="3891">
        <v>21</v>
      </c>
      <c r="U830" s="3891">
        <v>14</v>
      </c>
      <c r="V830" s="3893">
        <v>24.8</v>
      </c>
      <c r="W830" s="3891">
        <v>20.2</v>
      </c>
      <c r="X830" s="3891">
        <v>16.8</v>
      </c>
      <c r="Y830" s="3894">
        <v>16</v>
      </c>
      <c r="Z830" s="3891">
        <v>16.600000000000001</v>
      </c>
      <c r="AA830" s="3891">
        <v>15.2</v>
      </c>
      <c r="AB830" s="3990">
        <v>14.6</v>
      </c>
      <c r="AC830" s="1424">
        <f>SUM(E830:AB830)</f>
        <v>478.20000000000005</v>
      </c>
      <c r="AD830" s="1095"/>
    </row>
    <row r="831" spans="1:30" s="14" customFormat="1" ht="12.75" customHeight="1">
      <c r="A831" s="5144"/>
      <c r="B831" s="5140"/>
      <c r="C831" s="1817" t="s">
        <v>315</v>
      </c>
      <c r="D831" s="764" t="s">
        <v>340</v>
      </c>
      <c r="E831" s="428">
        <v>104.985522811481</v>
      </c>
      <c r="F831" s="429">
        <v>95.482982777037307</v>
      </c>
      <c r="G831" s="429">
        <v>91.341994723128309</v>
      </c>
      <c r="H831" s="1060">
        <v>96.832432583303401</v>
      </c>
      <c r="I831" s="429">
        <v>108.66830264617185</v>
      </c>
      <c r="J831" s="429">
        <v>121.13232433995478</v>
      </c>
      <c r="K831" s="429">
        <v>109.03669107231748</v>
      </c>
      <c r="L831" s="429">
        <v>136.31170162535571</v>
      </c>
      <c r="M831" s="429">
        <v>215.85643377022609</v>
      </c>
      <c r="N831" s="1060">
        <v>183.9192213989609</v>
      </c>
      <c r="O831" s="429">
        <v>198.89635491883706</v>
      </c>
      <c r="P831" s="429">
        <v>205.57519305597162</v>
      </c>
      <c r="Q831" s="429">
        <v>132.77168372812028</v>
      </c>
      <c r="R831" s="429">
        <v>140.65589216239755</v>
      </c>
      <c r="S831" s="429">
        <v>162.43152403397562</v>
      </c>
      <c r="T831" s="429">
        <v>151.26480092870253</v>
      </c>
      <c r="U831" s="429">
        <v>151.64761785138597</v>
      </c>
      <c r="V831" s="429">
        <v>133.32681650740784</v>
      </c>
      <c r="W831" s="429">
        <v>129.58410396341057</v>
      </c>
      <c r="X831" s="429">
        <v>132.86639906311905</v>
      </c>
      <c r="Y831" s="1060">
        <v>100.2845950283492</v>
      </c>
      <c r="Z831" s="429">
        <v>91.911479152497606</v>
      </c>
      <c r="AA831" s="429">
        <v>79.859877285154909</v>
      </c>
      <c r="AB831" s="430">
        <v>82.502121184851973</v>
      </c>
      <c r="AC831" s="1421"/>
      <c r="AD831" s="1095"/>
    </row>
    <row r="832" spans="1:30" s="14" customFormat="1" ht="12.75" customHeight="1">
      <c r="A832" s="5144"/>
      <c r="B832" s="5140"/>
      <c r="C832" s="2499" t="s">
        <v>315</v>
      </c>
      <c r="D832" s="1360" t="s">
        <v>110</v>
      </c>
      <c r="E832" s="2260">
        <v>5.7727066529735387</v>
      </c>
      <c r="F832" s="2261">
        <v>5.2502024580334181</v>
      </c>
      <c r="G832" s="2261">
        <v>5.0225071658776672</v>
      </c>
      <c r="H832" s="2262">
        <v>5.3244029541196669</v>
      </c>
      <c r="I832" s="2261">
        <v>5.9752070271568609</v>
      </c>
      <c r="J832" s="2261">
        <v>6.6605504824036137</v>
      </c>
      <c r="K832" s="2261">
        <v>6.0531118213604396</v>
      </c>
      <c r="L832" s="2261">
        <v>7.6407376336985511</v>
      </c>
      <c r="M832" s="2261">
        <v>12.099492246946861</v>
      </c>
      <c r="N832" s="2262">
        <v>10.309302134353054</v>
      </c>
      <c r="O832" s="2261">
        <v>11.258123926786858</v>
      </c>
      <c r="P832" s="2261">
        <v>11.52319349995869</v>
      </c>
      <c r="Q832" s="2261">
        <v>7.4423075088534079</v>
      </c>
      <c r="R832" s="2261">
        <v>7.9615409022614916</v>
      </c>
      <c r="S832" s="2261">
        <v>9.1048431190191259</v>
      </c>
      <c r="T832" s="2261">
        <v>8.5620366210883905</v>
      </c>
      <c r="U832" s="2261">
        <v>8.5003682513071066</v>
      </c>
      <c r="V832" s="2263">
        <v>7.4734246020143456</v>
      </c>
      <c r="W832" s="2261">
        <v>7.2636327481525775</v>
      </c>
      <c r="X832" s="2261">
        <v>7.3760049293603878</v>
      </c>
      <c r="Y832" s="2262">
        <v>5.5672440322298096</v>
      </c>
      <c r="Z832" s="2261">
        <v>5.1024151182991515</v>
      </c>
      <c r="AA832" s="2261">
        <v>4.4333770815417957</v>
      </c>
      <c r="AB832" s="2264">
        <v>4.5364401785513726</v>
      </c>
      <c r="AC832" s="1421"/>
      <c r="AD832" s="1095"/>
    </row>
    <row r="833" spans="1:30" s="35" customFormat="1" ht="12.75" customHeight="1" thickBot="1">
      <c r="A833" s="5144"/>
      <c r="B833" s="5140"/>
      <c r="C833" s="1775" t="s">
        <v>315</v>
      </c>
      <c r="D833" s="1415" t="s">
        <v>111</v>
      </c>
      <c r="E833" s="1117">
        <v>0.1640926640926641</v>
      </c>
      <c r="F833" s="1118">
        <v>0.16560509554140126</v>
      </c>
      <c r="G833" s="1118">
        <v>0.17333333333333334</v>
      </c>
      <c r="H833" s="1203">
        <v>0.16108786610878661</v>
      </c>
      <c r="I833" s="1118">
        <v>0.14126394052044611</v>
      </c>
      <c r="J833" s="1118">
        <v>0.12479201331114809</v>
      </c>
      <c r="K833" s="1118">
        <v>0.1388888888888889</v>
      </c>
      <c r="L833" s="1118">
        <v>8.6892488954344621E-2</v>
      </c>
      <c r="M833" s="1118">
        <v>0.16431924882629109</v>
      </c>
      <c r="N833" s="1203">
        <v>0.20421753607103219</v>
      </c>
      <c r="O833" s="1118">
        <v>0.13908629441624365</v>
      </c>
      <c r="P833" s="1118">
        <v>0.12450980392156862</v>
      </c>
      <c r="Q833" s="1118">
        <v>0.13373860182370823</v>
      </c>
      <c r="R833" s="1118">
        <v>0.20464441219158197</v>
      </c>
      <c r="S833" s="1118">
        <v>0.17499999999999999</v>
      </c>
      <c r="T833" s="1118">
        <v>0.14018691588785046</v>
      </c>
      <c r="U833" s="1118">
        <v>9.2715231788079472E-2</v>
      </c>
      <c r="V833" s="1119">
        <v>0.18931297709923664</v>
      </c>
      <c r="W833" s="1118">
        <v>0.15781249999999999</v>
      </c>
      <c r="X833" s="1118">
        <v>0.12746585735963581</v>
      </c>
      <c r="Y833" s="1203">
        <v>0.16161616161616163</v>
      </c>
      <c r="Z833" s="1118">
        <v>0.1836283185840708</v>
      </c>
      <c r="AA833" s="1118">
        <v>0.19387755102040813</v>
      </c>
      <c r="AB833" s="1179">
        <v>0.17980295566502463</v>
      </c>
      <c r="AC833" s="1481">
        <f>AC830/AC829</f>
        <v>0.15330854065144908</v>
      </c>
      <c r="AD833" s="1105"/>
    </row>
    <row r="834" spans="1:30" s="14" customFormat="1" ht="12.75" customHeight="1">
      <c r="A834" s="5142" t="s">
        <v>154</v>
      </c>
      <c r="B834" s="5091" t="s">
        <v>260</v>
      </c>
      <c r="C834" s="1770" t="s">
        <v>501</v>
      </c>
      <c r="D834" s="1452" t="s">
        <v>108</v>
      </c>
      <c r="E834" s="3896">
        <v>144.5</v>
      </c>
      <c r="F834" s="3897">
        <v>156.9</v>
      </c>
      <c r="G834" s="3897">
        <v>182.6</v>
      </c>
      <c r="H834" s="3900">
        <v>171.9</v>
      </c>
      <c r="I834" s="3897">
        <v>155.69999999999999</v>
      </c>
      <c r="J834" s="3897">
        <v>136.69999999999999</v>
      </c>
      <c r="K834" s="3897">
        <v>130.69999999999999</v>
      </c>
      <c r="L834" s="3897">
        <v>121</v>
      </c>
      <c r="M834" s="3897">
        <v>139.19999999999999</v>
      </c>
      <c r="N834" s="3900">
        <v>143.80000000000001</v>
      </c>
      <c r="O834" s="3897">
        <v>137.1</v>
      </c>
      <c r="P834" s="3897">
        <v>169.5</v>
      </c>
      <c r="Q834" s="3897">
        <v>137.5</v>
      </c>
      <c r="R834" s="3897">
        <v>166</v>
      </c>
      <c r="S834" s="3897">
        <v>176.7</v>
      </c>
      <c r="T834" s="3897">
        <v>173.9</v>
      </c>
      <c r="U834" s="3897">
        <v>170.1</v>
      </c>
      <c r="V834" s="3899">
        <v>149.9</v>
      </c>
      <c r="W834" s="3897">
        <v>177.8</v>
      </c>
      <c r="X834" s="3897">
        <v>157.1</v>
      </c>
      <c r="Y834" s="3900">
        <v>148.80000000000001</v>
      </c>
      <c r="Z834" s="3897">
        <v>173.5</v>
      </c>
      <c r="AA834" s="3897">
        <v>167.8</v>
      </c>
      <c r="AB834" s="3991">
        <v>176.6</v>
      </c>
      <c r="AC834" s="1423">
        <f>SUM(E834:AB834)</f>
        <v>3765.3</v>
      </c>
      <c r="AD834" s="1095"/>
    </row>
    <row r="835" spans="1:30" s="14" customFormat="1" ht="12.75" customHeight="1">
      <c r="A835" s="5143"/>
      <c r="B835" s="5092"/>
      <c r="C835" s="1780" t="s">
        <v>501</v>
      </c>
      <c r="D835" s="1453" t="s">
        <v>109</v>
      </c>
      <c r="E835" s="3890">
        <v>104.1</v>
      </c>
      <c r="F835" s="3891">
        <v>113.8</v>
      </c>
      <c r="G835" s="3891">
        <v>144.4</v>
      </c>
      <c r="H835" s="3894">
        <v>127.8</v>
      </c>
      <c r="I835" s="3891">
        <v>111.8</v>
      </c>
      <c r="J835" s="3891">
        <v>91.3</v>
      </c>
      <c r="K835" s="3891">
        <v>81.900000000000006</v>
      </c>
      <c r="L835" s="3891">
        <v>71.5</v>
      </c>
      <c r="M835" s="3891">
        <v>91.5</v>
      </c>
      <c r="N835" s="3894">
        <v>102.9</v>
      </c>
      <c r="O835" s="3891">
        <v>87.9</v>
      </c>
      <c r="P835" s="3891">
        <v>124.9</v>
      </c>
      <c r="Q835" s="3891">
        <v>83.5</v>
      </c>
      <c r="R835" s="3891">
        <v>123.7</v>
      </c>
      <c r="S835" s="3891">
        <v>131.30000000000001</v>
      </c>
      <c r="T835" s="3891">
        <v>117.3</v>
      </c>
      <c r="U835" s="3891">
        <v>130.19999999999999</v>
      </c>
      <c r="V835" s="3893">
        <v>112</v>
      </c>
      <c r="W835" s="3891">
        <v>151.30000000000001</v>
      </c>
      <c r="X835" s="3891">
        <v>122</v>
      </c>
      <c r="Y835" s="3894">
        <v>112.9</v>
      </c>
      <c r="Z835" s="3891">
        <v>150.4</v>
      </c>
      <c r="AA835" s="3891">
        <v>143.6</v>
      </c>
      <c r="AB835" s="3990">
        <v>150.9</v>
      </c>
      <c r="AC835" s="1424">
        <f>SUM(E835:AB835)</f>
        <v>2782.9000000000005</v>
      </c>
      <c r="AD835" s="1095"/>
    </row>
    <row r="836" spans="1:30" s="14" customFormat="1" ht="12.75" customHeight="1">
      <c r="A836" s="5144"/>
      <c r="B836" s="5140"/>
      <c r="C836" s="1817" t="s">
        <v>315</v>
      </c>
      <c r="D836" s="757" t="s">
        <v>340</v>
      </c>
      <c r="E836" s="428">
        <v>178.09284095662014</v>
      </c>
      <c r="F836" s="429">
        <v>193.82479201588222</v>
      </c>
      <c r="G836" s="429">
        <v>232.79630581261378</v>
      </c>
      <c r="H836" s="1060">
        <v>214.20189074795769</v>
      </c>
      <c r="I836" s="429">
        <v>191.68132407722979</v>
      </c>
      <c r="J836" s="429">
        <v>164.38546164427069</v>
      </c>
      <c r="K836" s="429">
        <v>154.24039678372199</v>
      </c>
      <c r="L836" s="429">
        <v>140.54625573098701</v>
      </c>
      <c r="M836" s="429">
        <v>166.5799807900097</v>
      </c>
      <c r="N836" s="1060">
        <v>176.82434787098751</v>
      </c>
      <c r="O836" s="429">
        <v>162.85828195090355</v>
      </c>
      <c r="P836" s="429">
        <v>210.54752432645699</v>
      </c>
      <c r="Q836" s="429">
        <v>160.86795827634538</v>
      </c>
      <c r="R836" s="429">
        <v>207.02098927403472</v>
      </c>
      <c r="S836" s="429">
        <v>220.14218132834063</v>
      </c>
      <c r="T836" s="429">
        <v>209.76296145888102</v>
      </c>
      <c r="U836" s="429">
        <v>214.21029387029932</v>
      </c>
      <c r="V836" s="429">
        <v>187.12030889243422</v>
      </c>
      <c r="W836" s="429">
        <v>233.46205259099392</v>
      </c>
      <c r="X836" s="429">
        <v>198.90804408067564</v>
      </c>
      <c r="Y836" s="1060">
        <v>186.78289536250369</v>
      </c>
      <c r="Z836" s="429">
        <v>229.61361022378443</v>
      </c>
      <c r="AA836" s="429">
        <v>220.85696728878625</v>
      </c>
      <c r="AB836" s="430">
        <v>232.28941000398618</v>
      </c>
      <c r="AC836" s="1421"/>
      <c r="AD836" s="1095"/>
    </row>
    <row r="837" spans="1:30" s="14" customFormat="1" ht="12.75" customHeight="1">
      <c r="A837" s="5144"/>
      <c r="B837" s="5140"/>
      <c r="C837" s="2497" t="s">
        <v>315</v>
      </c>
      <c r="D837" s="1386" t="s">
        <v>110</v>
      </c>
      <c r="E837" s="2260">
        <v>9.7925666349571276</v>
      </c>
      <c r="F837" s="2261">
        <v>10.65759960438027</v>
      </c>
      <c r="G837" s="2261">
        <v>12.800477126406001</v>
      </c>
      <c r="H837" s="2262">
        <v>11.778049455643826</v>
      </c>
      <c r="I837" s="2261">
        <v>10.53973943377262</v>
      </c>
      <c r="J837" s="2261">
        <v>9.038856241064817</v>
      </c>
      <c r="K837" s="2261">
        <v>8.5625706349035191</v>
      </c>
      <c r="L837" s="2261">
        <v>7.8780988912504215</v>
      </c>
      <c r="M837" s="2261">
        <v>9.3373783253121161</v>
      </c>
      <c r="N837" s="2262">
        <v>9.9116101788926869</v>
      </c>
      <c r="O837" s="2261">
        <v>9.218262051383741</v>
      </c>
      <c r="P837" s="2261">
        <v>11.801909693892158</v>
      </c>
      <c r="Q837" s="2261">
        <v>9.0171999043527666</v>
      </c>
      <c r="R837" s="2261">
        <v>11.718002341692804</v>
      </c>
      <c r="S837" s="2261">
        <v>12.339723072806686</v>
      </c>
      <c r="T837" s="2261">
        <v>11.873206104342948</v>
      </c>
      <c r="U837" s="2261">
        <v>12.007220468854968</v>
      </c>
      <c r="V837" s="2263">
        <v>10.488734049504158</v>
      </c>
      <c r="W837" s="2261">
        <v>13.086347466890574</v>
      </c>
      <c r="X837" s="2261">
        <v>11.042270460957695</v>
      </c>
      <c r="Y837" s="2262">
        <v>10.369149511303771</v>
      </c>
      <c r="Z837" s="2261">
        <v>12.746873045413823</v>
      </c>
      <c r="AA837" s="2261">
        <v>12.260752838133186</v>
      </c>
      <c r="AB837" s="2264">
        <v>12.772605085304834</v>
      </c>
      <c r="AC837" s="1421"/>
      <c r="AD837" s="1095"/>
    </row>
    <row r="838" spans="1:30" s="35" customFormat="1" ht="12.75" customHeight="1" thickBot="1">
      <c r="A838" s="5144"/>
      <c r="B838" s="5140"/>
      <c r="C838" s="1774" t="s">
        <v>315</v>
      </c>
      <c r="D838" s="1757" t="s">
        <v>111</v>
      </c>
      <c r="E838" s="1101">
        <v>0.72041522491349474</v>
      </c>
      <c r="F838" s="1102">
        <v>0.72530274059910771</v>
      </c>
      <c r="G838" s="1102">
        <v>0.79079956188389933</v>
      </c>
      <c r="H838" s="1200">
        <v>0.74345549738219896</v>
      </c>
      <c r="I838" s="1102">
        <v>0.71804752729608223</v>
      </c>
      <c r="J838" s="1102">
        <v>0.66788588149231898</v>
      </c>
      <c r="K838" s="1102">
        <v>0.62662586074980886</v>
      </c>
      <c r="L838" s="1102">
        <v>0.59090909090909094</v>
      </c>
      <c r="M838" s="1102">
        <v>0.65732758620689657</v>
      </c>
      <c r="N838" s="1200">
        <v>0.71557719054241997</v>
      </c>
      <c r="O838" s="1102">
        <v>0.6411378555798688</v>
      </c>
      <c r="P838" s="1102">
        <v>0.73687315634218298</v>
      </c>
      <c r="Q838" s="1102">
        <v>0.6072727272727273</v>
      </c>
      <c r="R838" s="1102">
        <v>0.74518072289156623</v>
      </c>
      <c r="S838" s="1102">
        <v>0.7430673457838145</v>
      </c>
      <c r="T838" s="1102">
        <v>0.67452558941920637</v>
      </c>
      <c r="U838" s="1102">
        <v>0.76543209876543206</v>
      </c>
      <c r="V838" s="1108">
        <v>0.74716477651767843</v>
      </c>
      <c r="W838" s="1102">
        <v>0.85095613048368957</v>
      </c>
      <c r="X838" s="1102">
        <v>0.77657542966263526</v>
      </c>
      <c r="Y838" s="1200">
        <v>0.75873655913978488</v>
      </c>
      <c r="Z838" s="1102">
        <v>0.86685878962536023</v>
      </c>
      <c r="AA838" s="1102">
        <v>0.85578069129916556</v>
      </c>
      <c r="AB838" s="1103">
        <v>0.85447338618346547</v>
      </c>
      <c r="AC838" s="1481">
        <f t="shared" ref="AC838" si="115">AC835/AC834</f>
        <v>0.73909117467399688</v>
      </c>
      <c r="AD838" s="1105"/>
    </row>
    <row r="839" spans="1:30" s="14" customFormat="1" ht="12.75" customHeight="1">
      <c r="A839" s="5142" t="s">
        <v>158</v>
      </c>
      <c r="B839" s="5283" t="s">
        <v>638</v>
      </c>
      <c r="C839" s="1798"/>
      <c r="D839" s="1288" t="s">
        <v>108</v>
      </c>
      <c r="E839" s="1289"/>
      <c r="F839" s="1151"/>
      <c r="G839" s="1151"/>
      <c r="H839" s="1222"/>
      <c r="I839" s="1151"/>
      <c r="J839" s="1151"/>
      <c r="K839" s="1151"/>
      <c r="L839" s="1151"/>
      <c r="M839" s="1151"/>
      <c r="N839" s="1222"/>
      <c r="O839" s="1151"/>
      <c r="P839" s="1151"/>
      <c r="Q839" s="1151"/>
      <c r="R839" s="1151"/>
      <c r="S839" s="1151"/>
      <c r="T839" s="1151"/>
      <c r="U839" s="1151"/>
      <c r="V839" s="1152"/>
      <c r="W839" s="1151"/>
      <c r="X839" s="1151"/>
      <c r="Y839" s="1222"/>
      <c r="Z839" s="1151"/>
      <c r="AA839" s="1151"/>
      <c r="AB839" s="1153"/>
      <c r="AC839" s="1367"/>
      <c r="AD839" s="1095"/>
    </row>
    <row r="840" spans="1:30" s="14" customFormat="1" ht="12.75" customHeight="1">
      <c r="A840" s="5143"/>
      <c r="B840" s="5284"/>
      <c r="C840" s="1780"/>
      <c r="D840" s="1291" t="s">
        <v>109</v>
      </c>
      <c r="E840" s="1292"/>
      <c r="F840" s="1293"/>
      <c r="G840" s="1293"/>
      <c r="H840" s="1344"/>
      <c r="I840" s="1293"/>
      <c r="J840" s="1293"/>
      <c r="K840" s="1293"/>
      <c r="L840" s="1293"/>
      <c r="M840" s="1293"/>
      <c r="N840" s="1344"/>
      <c r="O840" s="1293"/>
      <c r="P840" s="1293"/>
      <c r="Q840" s="1293"/>
      <c r="R840" s="1293"/>
      <c r="S840" s="1293"/>
      <c r="T840" s="1293"/>
      <c r="U840" s="1293"/>
      <c r="V840" s="1294"/>
      <c r="W840" s="1293"/>
      <c r="X840" s="1293"/>
      <c r="Y840" s="1344"/>
      <c r="Z840" s="1293"/>
      <c r="AA840" s="1293"/>
      <c r="AB840" s="1365"/>
      <c r="AC840" s="1368"/>
      <c r="AD840" s="1095"/>
    </row>
    <row r="841" spans="1:30" s="35" customFormat="1" ht="12.75" customHeight="1" thickBot="1">
      <c r="A841" s="5157"/>
      <c r="B841" s="5285"/>
      <c r="C841" s="1782"/>
      <c r="D841" s="1309" t="s">
        <v>111</v>
      </c>
      <c r="E841" s="1122"/>
      <c r="F841" s="1118"/>
      <c r="G841" s="1118"/>
      <c r="H841" s="1203"/>
      <c r="I841" s="1118"/>
      <c r="J841" s="1118"/>
      <c r="K841" s="1118"/>
      <c r="L841" s="1118"/>
      <c r="M841" s="1118"/>
      <c r="N841" s="1203"/>
      <c r="O841" s="1118"/>
      <c r="P841" s="1118"/>
      <c r="Q841" s="1118"/>
      <c r="R841" s="1118"/>
      <c r="S841" s="1118"/>
      <c r="T841" s="1118"/>
      <c r="U841" s="1118"/>
      <c r="V841" s="1119"/>
      <c r="W841" s="1118"/>
      <c r="X841" s="1118"/>
      <c r="Y841" s="1203"/>
      <c r="Z841" s="1118"/>
      <c r="AA841" s="1118"/>
      <c r="AB841" s="1120"/>
      <c r="AC841" s="1373"/>
      <c r="AD841" s="1105"/>
    </row>
    <row r="842" spans="1:30" s="14" customFormat="1" ht="12.75" customHeight="1">
      <c r="A842" s="5142" t="s">
        <v>156</v>
      </c>
      <c r="B842" s="5091" t="s">
        <v>259</v>
      </c>
      <c r="C842" s="1770" t="s">
        <v>501</v>
      </c>
      <c r="D842" s="1330" t="s">
        <v>108</v>
      </c>
      <c r="E842" s="3896">
        <v>0</v>
      </c>
      <c r="F842" s="3897">
        <v>0</v>
      </c>
      <c r="G842" s="3897">
        <v>0</v>
      </c>
      <c r="H842" s="3900">
        <v>0</v>
      </c>
      <c r="I842" s="3897">
        <v>0</v>
      </c>
      <c r="J842" s="3897">
        <v>0</v>
      </c>
      <c r="K842" s="3897">
        <v>0</v>
      </c>
      <c r="L842" s="3897">
        <v>0</v>
      </c>
      <c r="M842" s="3897">
        <v>0</v>
      </c>
      <c r="N842" s="3900">
        <v>0</v>
      </c>
      <c r="O842" s="3897">
        <v>0</v>
      </c>
      <c r="P842" s="3897">
        <v>0</v>
      </c>
      <c r="Q842" s="3897">
        <v>0</v>
      </c>
      <c r="R842" s="3897">
        <v>0</v>
      </c>
      <c r="S842" s="3897">
        <v>0</v>
      </c>
      <c r="T842" s="3897">
        <v>0</v>
      </c>
      <c r="U842" s="3897">
        <v>0</v>
      </c>
      <c r="V842" s="3899">
        <v>0</v>
      </c>
      <c r="W842" s="3897">
        <v>0</v>
      </c>
      <c r="X842" s="3897">
        <v>0</v>
      </c>
      <c r="Y842" s="3900">
        <v>0</v>
      </c>
      <c r="Z842" s="3897">
        <v>0</v>
      </c>
      <c r="AA842" s="3897">
        <v>0</v>
      </c>
      <c r="AB842" s="3991">
        <v>0</v>
      </c>
      <c r="AC842" s="1381">
        <f>SUM(E842:AB842)</f>
        <v>0</v>
      </c>
      <c r="AD842" s="1095"/>
    </row>
    <row r="843" spans="1:30" s="14" customFormat="1" ht="12.75" customHeight="1">
      <c r="A843" s="5143"/>
      <c r="B843" s="5092"/>
      <c r="C843" s="1780" t="s">
        <v>501</v>
      </c>
      <c r="D843" s="1332" t="s">
        <v>109</v>
      </c>
      <c r="E843" s="3890">
        <v>0</v>
      </c>
      <c r="F843" s="3891">
        <v>0</v>
      </c>
      <c r="G843" s="3891">
        <v>0</v>
      </c>
      <c r="H843" s="3894">
        <v>0</v>
      </c>
      <c r="I843" s="3891">
        <v>0</v>
      </c>
      <c r="J843" s="3891">
        <v>0</v>
      </c>
      <c r="K843" s="3891">
        <v>0</v>
      </c>
      <c r="L843" s="3891">
        <v>0</v>
      </c>
      <c r="M843" s="3891">
        <v>0</v>
      </c>
      <c r="N843" s="3894">
        <v>0</v>
      </c>
      <c r="O843" s="3891">
        <v>0</v>
      </c>
      <c r="P843" s="3891">
        <v>0</v>
      </c>
      <c r="Q843" s="3891">
        <v>0</v>
      </c>
      <c r="R843" s="3891">
        <v>0</v>
      </c>
      <c r="S843" s="3891">
        <v>0</v>
      </c>
      <c r="T843" s="3891">
        <v>0</v>
      </c>
      <c r="U843" s="3891">
        <v>0</v>
      </c>
      <c r="V843" s="3893">
        <v>0</v>
      </c>
      <c r="W843" s="3891">
        <v>0</v>
      </c>
      <c r="X843" s="3891">
        <v>0</v>
      </c>
      <c r="Y843" s="3894">
        <v>0</v>
      </c>
      <c r="Z843" s="3891">
        <v>0</v>
      </c>
      <c r="AA843" s="3891">
        <v>0</v>
      </c>
      <c r="AB843" s="3990">
        <v>0</v>
      </c>
      <c r="AC843" s="1382">
        <f>SUM(E843:AB843)</f>
        <v>0</v>
      </c>
      <c r="AD843" s="1095"/>
    </row>
    <row r="844" spans="1:30" s="14" customFormat="1" ht="12.75" customHeight="1">
      <c r="A844" s="5144"/>
      <c r="B844" s="5140"/>
      <c r="C844" s="1817" t="s">
        <v>315</v>
      </c>
      <c r="D844" s="764" t="s">
        <v>340</v>
      </c>
      <c r="E844" s="428">
        <v>0</v>
      </c>
      <c r="F844" s="429">
        <v>0</v>
      </c>
      <c r="G844" s="429">
        <v>0</v>
      </c>
      <c r="H844" s="1060">
        <v>0</v>
      </c>
      <c r="I844" s="429">
        <v>0</v>
      </c>
      <c r="J844" s="429">
        <v>0</v>
      </c>
      <c r="K844" s="429">
        <v>0</v>
      </c>
      <c r="L844" s="429">
        <v>0</v>
      </c>
      <c r="M844" s="429">
        <v>0</v>
      </c>
      <c r="N844" s="1060">
        <v>0</v>
      </c>
      <c r="O844" s="429">
        <v>0</v>
      </c>
      <c r="P844" s="429">
        <v>0</v>
      </c>
      <c r="Q844" s="429">
        <v>0</v>
      </c>
      <c r="R844" s="429">
        <v>0</v>
      </c>
      <c r="S844" s="429">
        <v>0</v>
      </c>
      <c r="T844" s="429">
        <v>0</v>
      </c>
      <c r="U844" s="429">
        <v>0</v>
      </c>
      <c r="V844" s="429">
        <v>0</v>
      </c>
      <c r="W844" s="429">
        <v>0</v>
      </c>
      <c r="X844" s="429">
        <v>0</v>
      </c>
      <c r="Y844" s="1060">
        <v>0</v>
      </c>
      <c r="Z844" s="429">
        <v>0</v>
      </c>
      <c r="AA844" s="429">
        <v>0</v>
      </c>
      <c r="AB844" s="430">
        <v>0</v>
      </c>
      <c r="AC844" s="1421"/>
      <c r="AD844" s="1095"/>
    </row>
    <row r="845" spans="1:30" s="14" customFormat="1" ht="12.75" customHeight="1">
      <c r="A845" s="5144"/>
      <c r="B845" s="5140"/>
      <c r="C845" s="2499" t="s">
        <v>315</v>
      </c>
      <c r="D845" s="1360" t="s">
        <v>110</v>
      </c>
      <c r="E845" s="2260">
        <v>0</v>
      </c>
      <c r="F845" s="2261">
        <v>0</v>
      </c>
      <c r="G845" s="2261">
        <v>0</v>
      </c>
      <c r="H845" s="2262">
        <v>0</v>
      </c>
      <c r="I845" s="2261">
        <v>0</v>
      </c>
      <c r="J845" s="2261">
        <v>0</v>
      </c>
      <c r="K845" s="2261">
        <v>0</v>
      </c>
      <c r="L845" s="2261">
        <v>0</v>
      </c>
      <c r="M845" s="2261">
        <v>0</v>
      </c>
      <c r="N845" s="2262">
        <v>0</v>
      </c>
      <c r="O845" s="2261">
        <v>0</v>
      </c>
      <c r="P845" s="2261">
        <v>0</v>
      </c>
      <c r="Q845" s="2261">
        <v>0</v>
      </c>
      <c r="R845" s="2261">
        <v>0</v>
      </c>
      <c r="S845" s="2261">
        <v>0</v>
      </c>
      <c r="T845" s="2261">
        <v>0</v>
      </c>
      <c r="U845" s="2261">
        <v>0</v>
      </c>
      <c r="V845" s="2263">
        <v>0</v>
      </c>
      <c r="W845" s="2261">
        <v>0</v>
      </c>
      <c r="X845" s="2261">
        <v>0</v>
      </c>
      <c r="Y845" s="2262">
        <v>0</v>
      </c>
      <c r="Z845" s="2261">
        <v>0</v>
      </c>
      <c r="AA845" s="2261">
        <v>0</v>
      </c>
      <c r="AB845" s="2264">
        <v>0</v>
      </c>
      <c r="AC845" s="1421"/>
      <c r="AD845" s="1095"/>
    </row>
    <row r="846" spans="1:30" s="35" customFormat="1" ht="12.75" customHeight="1" thickBot="1">
      <c r="A846" s="5144"/>
      <c r="B846" s="5135"/>
      <c r="C846" s="1774" t="s">
        <v>315</v>
      </c>
      <c r="D846" s="1415" t="s">
        <v>111</v>
      </c>
      <c r="E846" s="1101" t="e">
        <v>#DIV/0!</v>
      </c>
      <c r="F846" s="1102" t="e">
        <v>#DIV/0!</v>
      </c>
      <c r="G846" s="1102" t="e">
        <v>#DIV/0!</v>
      </c>
      <c r="H846" s="1200" t="e">
        <v>#DIV/0!</v>
      </c>
      <c r="I846" s="1102" t="e">
        <v>#DIV/0!</v>
      </c>
      <c r="J846" s="1102" t="e">
        <v>#DIV/0!</v>
      </c>
      <c r="K846" s="1102" t="e">
        <v>#DIV/0!</v>
      </c>
      <c r="L846" s="1102" t="e">
        <v>#DIV/0!</v>
      </c>
      <c r="M846" s="1102" t="e">
        <v>#DIV/0!</v>
      </c>
      <c r="N846" s="1200" t="e">
        <v>#DIV/0!</v>
      </c>
      <c r="O846" s="1102" t="e">
        <v>#DIV/0!</v>
      </c>
      <c r="P846" s="1102" t="e">
        <v>#DIV/0!</v>
      </c>
      <c r="Q846" s="1102" t="e">
        <v>#DIV/0!</v>
      </c>
      <c r="R846" s="1102" t="e">
        <v>#DIV/0!</v>
      </c>
      <c r="S846" s="1102" t="e">
        <v>#DIV/0!</v>
      </c>
      <c r="T846" s="1102" t="e">
        <v>#DIV/0!</v>
      </c>
      <c r="U846" s="1102" t="e">
        <v>#DIV/0!</v>
      </c>
      <c r="V846" s="1108" t="e">
        <v>#DIV/0!</v>
      </c>
      <c r="W846" s="1102" t="e">
        <v>#DIV/0!</v>
      </c>
      <c r="X846" s="1102" t="e">
        <v>#DIV/0!</v>
      </c>
      <c r="Y846" s="1200" t="e">
        <v>#DIV/0!</v>
      </c>
      <c r="Z846" s="1102" t="e">
        <v>#DIV/0!</v>
      </c>
      <c r="AA846" s="1102" t="e">
        <v>#DIV/0!</v>
      </c>
      <c r="AB846" s="1103" t="e">
        <v>#DIV/0!</v>
      </c>
      <c r="AC846" s="1137" t="e">
        <f t="shared" ref="AC846" si="116">AC843/AC842</f>
        <v>#DIV/0!</v>
      </c>
      <c r="AD846" s="1105"/>
    </row>
    <row r="847" spans="1:30" s="7" customFormat="1" ht="12.75" customHeight="1">
      <c r="A847" s="1455"/>
      <c r="B847" s="1465" t="s">
        <v>12</v>
      </c>
      <c r="C847" s="1770" t="s">
        <v>501</v>
      </c>
      <c r="D847" s="1288" t="s">
        <v>108</v>
      </c>
      <c r="E847" s="3594">
        <v>0.33600000000000002</v>
      </c>
      <c r="F847" s="3564">
        <v>0.33600000000000002</v>
      </c>
      <c r="G847" s="3564">
        <v>0.33600000000000002</v>
      </c>
      <c r="H847" s="3565">
        <v>0.33600000000000002</v>
      </c>
      <c r="I847" s="4125">
        <v>0.33600000000000002</v>
      </c>
      <c r="J847" s="4125">
        <v>0.33600000000000002</v>
      </c>
      <c r="K847" s="4125">
        <v>0.33600000000000002</v>
      </c>
      <c r="L847" s="4125">
        <v>0.32</v>
      </c>
      <c r="M847" s="4125">
        <v>0.33600000000000002</v>
      </c>
      <c r="N847" s="4127">
        <v>0.33600000000000002</v>
      </c>
      <c r="O847" s="4125">
        <v>0.32</v>
      </c>
      <c r="P847" s="4125">
        <v>0.32</v>
      </c>
      <c r="Q847" s="4125">
        <v>0.32</v>
      </c>
      <c r="R847" s="4125">
        <v>0.33600000000000002</v>
      </c>
      <c r="S847" s="4125">
        <v>0.32</v>
      </c>
      <c r="T847" s="4125">
        <v>0.32</v>
      </c>
      <c r="U847" s="4125">
        <v>0.33600000000000002</v>
      </c>
      <c r="V847" s="4125">
        <v>0.32</v>
      </c>
      <c r="W847" s="4125">
        <v>0.32</v>
      </c>
      <c r="X847" s="4125">
        <v>0.33600000000000002</v>
      </c>
      <c r="Y847" s="4127">
        <v>0.32</v>
      </c>
      <c r="Z847" s="4125">
        <v>0.33600000000000002</v>
      </c>
      <c r="AA847" s="4125">
        <v>0.33600000000000002</v>
      </c>
      <c r="AB847" s="4276">
        <v>0.32</v>
      </c>
      <c r="AC847" s="1528">
        <f>SUM(E847:AB847)</f>
        <v>7.9040000000000026</v>
      </c>
      <c r="AD847" s="1095"/>
    </row>
    <row r="848" spans="1:30" s="7" customFormat="1" ht="12.75" customHeight="1" thickBot="1">
      <c r="A848" s="1456"/>
      <c r="B848" s="1466" t="s">
        <v>7</v>
      </c>
      <c r="C848" s="1773"/>
      <c r="D848" s="1296" t="s">
        <v>108</v>
      </c>
      <c r="E848" s="1323"/>
      <c r="F848" s="1324"/>
      <c r="G848" s="1324"/>
      <c r="H848" s="1348"/>
      <c r="I848" s="1324"/>
      <c r="J848" s="1324"/>
      <c r="K848" s="1324"/>
      <c r="L848" s="1324"/>
      <c r="M848" s="1324"/>
      <c r="N848" s="1348"/>
      <c r="O848" s="1324"/>
      <c r="P848" s="1324"/>
      <c r="Q848" s="1324"/>
      <c r="R848" s="1324"/>
      <c r="S848" s="1324"/>
      <c r="T848" s="1324"/>
      <c r="U848" s="1324"/>
      <c r="V848" s="1324"/>
      <c r="W848" s="1324"/>
      <c r="X848" s="1324"/>
      <c r="Y848" s="1348"/>
      <c r="Z848" s="1324"/>
      <c r="AA848" s="1324"/>
      <c r="AB848" s="2020"/>
      <c r="AC848" s="1501"/>
      <c r="AD848" s="1095"/>
    </row>
    <row r="849" spans="1:30" s="7" customFormat="1" ht="12.75" customHeight="1">
      <c r="A849" s="5149" t="s">
        <v>134</v>
      </c>
      <c r="B849" s="5316"/>
      <c r="C849" s="2005" t="s">
        <v>315</v>
      </c>
      <c r="D849" s="1330" t="s">
        <v>108</v>
      </c>
      <c r="E849" s="1508">
        <f>E761+E766+E771+E776+E781+E786+E791+E796+E801+E806+E809+E814+E819+E824+E829+E842+E834</f>
        <v>8317.7999999999993</v>
      </c>
      <c r="F849" s="1156">
        <f t="shared" ref="F849:AB849" si="117">F761+F766+F771+F776+F781+F786+F791+F796+F801+F806+F809+F814+F819+F824+F829+F842+F834</f>
        <v>7771.7</v>
      </c>
      <c r="G849" s="1156">
        <f t="shared" si="117"/>
        <v>7505.2</v>
      </c>
      <c r="H849" s="1213">
        <f t="shared" si="117"/>
        <v>7236.4</v>
      </c>
      <c r="I849" s="1156">
        <f t="shared" si="117"/>
        <v>7095.5999999999995</v>
      </c>
      <c r="J849" s="1156">
        <f t="shared" si="117"/>
        <v>7366</v>
      </c>
      <c r="K849" s="1156">
        <f t="shared" si="117"/>
        <v>7847.4000000000005</v>
      </c>
      <c r="L849" s="1156">
        <f t="shared" si="117"/>
        <v>8568.9</v>
      </c>
      <c r="M849" s="1156">
        <f t="shared" si="117"/>
        <v>9902.9000000000015</v>
      </c>
      <c r="N849" s="1213">
        <f t="shared" si="117"/>
        <v>10371.1</v>
      </c>
      <c r="O849" s="1156">
        <f t="shared" si="117"/>
        <v>10474.9</v>
      </c>
      <c r="P849" s="1156">
        <f t="shared" si="117"/>
        <v>10331.200000000003</v>
      </c>
      <c r="Q849" s="1156">
        <f t="shared" si="117"/>
        <v>9779.3000000000011</v>
      </c>
      <c r="R849" s="1156">
        <f t="shared" si="117"/>
        <v>9698.4999999999982</v>
      </c>
      <c r="S849" s="1156">
        <f t="shared" si="117"/>
        <v>9693.2000000000007</v>
      </c>
      <c r="T849" s="1156">
        <f t="shared" si="117"/>
        <v>9516.5999999999985</v>
      </c>
      <c r="U849" s="1156">
        <f t="shared" si="117"/>
        <v>9446.5999999999985</v>
      </c>
      <c r="V849" s="1156">
        <f t="shared" si="117"/>
        <v>9047.1</v>
      </c>
      <c r="W849" s="1156">
        <f t="shared" si="117"/>
        <v>8921.2999999999993</v>
      </c>
      <c r="X849" s="1156">
        <f t="shared" si="117"/>
        <v>8492.1</v>
      </c>
      <c r="Y849" s="1213">
        <f t="shared" si="117"/>
        <v>8203.9999999999982</v>
      </c>
      <c r="Z849" s="1156">
        <f t="shared" si="117"/>
        <v>8201.9</v>
      </c>
      <c r="AA849" s="1156">
        <f t="shared" si="117"/>
        <v>8021.2999999999993</v>
      </c>
      <c r="AB849" s="1509">
        <f t="shared" si="117"/>
        <v>7584.6999999999989</v>
      </c>
      <c r="AC849" s="2030">
        <f>SUM(E849:AB849)</f>
        <v>209395.7</v>
      </c>
      <c r="AD849" s="1095"/>
    </row>
    <row r="850" spans="1:30" s="7" customFormat="1" ht="12.75" customHeight="1">
      <c r="A850" s="5298"/>
      <c r="B850" s="5297"/>
      <c r="C850" s="2006" t="s">
        <v>315</v>
      </c>
      <c r="D850" s="1332" t="s">
        <v>109</v>
      </c>
      <c r="E850" s="2026">
        <f>E762+E767+E772+E777+E787+E792+E797+E802+E810+E820+E825+E835+E843+E830+E815-E782</f>
        <v>2461.2000000000003</v>
      </c>
      <c r="F850" s="2031">
        <f t="shared" ref="F850:AB850" si="118">F762+F767+F772+F777+F787+F792+F797+F802+F810+F820+F825+F835+F843+F830+F815-F782</f>
        <v>2344.2000000000003</v>
      </c>
      <c r="G850" s="2031">
        <f t="shared" si="118"/>
        <v>2319.4</v>
      </c>
      <c r="H850" s="2032">
        <f t="shared" si="118"/>
        <v>2309.3000000000006</v>
      </c>
      <c r="I850" s="2031">
        <f t="shared" si="118"/>
        <v>2311.3000000000002</v>
      </c>
      <c r="J850" s="2031">
        <f t="shared" si="118"/>
        <v>2314.1</v>
      </c>
      <c r="K850" s="2031">
        <f t="shared" si="118"/>
        <v>2324.9000000000005</v>
      </c>
      <c r="L850" s="2031">
        <f t="shared" si="118"/>
        <v>2516.2999999999997</v>
      </c>
      <c r="M850" s="2031">
        <f t="shared" si="118"/>
        <v>3215.1000000000004</v>
      </c>
      <c r="N850" s="2032">
        <f t="shared" si="118"/>
        <v>3515.4000000000005</v>
      </c>
      <c r="O850" s="2031">
        <f t="shared" si="118"/>
        <v>3409.2000000000007</v>
      </c>
      <c r="P850" s="2031">
        <f t="shared" si="118"/>
        <v>3449.7000000000007</v>
      </c>
      <c r="Q850" s="2031">
        <f t="shared" si="118"/>
        <v>3144.2999999999997</v>
      </c>
      <c r="R850" s="2031">
        <f t="shared" si="118"/>
        <v>3348.5999999999995</v>
      </c>
      <c r="S850" s="2031">
        <f t="shared" si="118"/>
        <v>3492.6</v>
      </c>
      <c r="T850" s="2031">
        <f t="shared" si="118"/>
        <v>3469.0000000000005</v>
      </c>
      <c r="U850" s="2031">
        <f t="shared" si="118"/>
        <v>3485.7999999999997</v>
      </c>
      <c r="V850" s="2031">
        <f t="shared" si="118"/>
        <v>3354.2</v>
      </c>
      <c r="W850" s="2031">
        <f t="shared" si="118"/>
        <v>3392.6000000000004</v>
      </c>
      <c r="X850" s="2031">
        <f t="shared" si="118"/>
        <v>3041.7</v>
      </c>
      <c r="Y850" s="2032">
        <f t="shared" si="118"/>
        <v>2782.5000000000005</v>
      </c>
      <c r="Z850" s="2031">
        <f t="shared" si="118"/>
        <v>2722.7999999999997</v>
      </c>
      <c r="AA850" s="2031">
        <f t="shared" si="118"/>
        <v>2615.6</v>
      </c>
      <c r="AB850" s="2033">
        <f t="shared" si="118"/>
        <v>2585.8999999999996</v>
      </c>
      <c r="AC850" s="2030">
        <f>SUM(E850:AB850)</f>
        <v>69925.7</v>
      </c>
      <c r="AD850" s="1095"/>
    </row>
    <row r="851" spans="1:30" s="7" customFormat="1" ht="12.75" customHeight="1" thickBot="1">
      <c r="A851" s="4800"/>
      <c r="B851" s="4806"/>
      <c r="C851" s="1814" t="s">
        <v>315</v>
      </c>
      <c r="D851" s="1360" t="s">
        <v>110</v>
      </c>
      <c r="E851" s="2504">
        <f>E764+E769+E774+E779+E784+E794+E799+E804+E812+E817+E822+E827+E832+E837+E845+E789</f>
        <v>452.50800539801611</v>
      </c>
      <c r="F851" s="2505">
        <f t="shared" ref="F851:AB851" si="119">F764+F769+F774+F779+F784+F794+F799+F804+F812+F817+F822+F827+F832+F837+F845+F789</f>
        <v>435.33913971015858</v>
      </c>
      <c r="G851" s="2505">
        <f t="shared" si="119"/>
        <v>424.14194563792404</v>
      </c>
      <c r="H851" s="1516">
        <f t="shared" si="119"/>
        <v>411.82419635676143</v>
      </c>
      <c r="I851" s="2505">
        <f t="shared" si="119"/>
        <v>405.37587335957568</v>
      </c>
      <c r="J851" s="2505">
        <f t="shared" si="119"/>
        <v>430.32003448982249</v>
      </c>
      <c r="K851" s="2505">
        <f t="shared" si="119"/>
        <v>452.63678770623221</v>
      </c>
      <c r="L851" s="2505">
        <f t="shared" si="119"/>
        <v>504.65898742466226</v>
      </c>
      <c r="M851" s="2505">
        <f t="shared" si="119"/>
        <v>588.41263666675502</v>
      </c>
      <c r="N851" s="1516">
        <f t="shared" si="119"/>
        <v>609.75359361805431</v>
      </c>
      <c r="O851" s="2505">
        <f t="shared" si="119"/>
        <v>613.76633697224111</v>
      </c>
      <c r="P851" s="2505">
        <f t="shared" si="119"/>
        <v>615.4651917019022</v>
      </c>
      <c r="Q851" s="2505">
        <f t="shared" si="119"/>
        <v>563.99354761244524</v>
      </c>
      <c r="R851" s="2505">
        <f t="shared" si="119"/>
        <v>565.54600118496921</v>
      </c>
      <c r="S851" s="2505">
        <f t="shared" si="119"/>
        <v>566.1584501355477</v>
      </c>
      <c r="T851" s="2505">
        <f t="shared" si="119"/>
        <v>564.13847511776987</v>
      </c>
      <c r="U851" s="2505">
        <f t="shared" si="119"/>
        <v>554.36129371942116</v>
      </c>
      <c r="V851" s="2505">
        <f t="shared" si="119"/>
        <v>536.23252988980096</v>
      </c>
      <c r="W851" s="2505">
        <f t="shared" si="119"/>
        <v>534.15123339666764</v>
      </c>
      <c r="X851" s="2505">
        <f t="shared" si="119"/>
        <v>495.26890491346438</v>
      </c>
      <c r="Y851" s="1516">
        <f t="shared" si="119"/>
        <v>468.35531123038203</v>
      </c>
      <c r="Z851" s="2505">
        <f t="shared" si="119"/>
        <v>473.0982943642743</v>
      </c>
      <c r="AA851" s="2505">
        <f t="shared" si="119"/>
        <v>452.52547511415639</v>
      </c>
      <c r="AB851" s="2506">
        <f t="shared" si="119"/>
        <v>418.40351613886259</v>
      </c>
      <c r="AC851" s="2030"/>
      <c r="AD851" s="1366"/>
    </row>
    <row r="852" spans="1:30" s="7" customFormat="1" ht="12.75" customHeight="1" thickBot="1">
      <c r="A852" s="5149" t="s">
        <v>135</v>
      </c>
      <c r="B852" s="5316"/>
      <c r="C852" s="2005" t="s">
        <v>315</v>
      </c>
      <c r="D852" s="1288" t="s">
        <v>108</v>
      </c>
      <c r="E852" s="1223">
        <f t="shared" ref="E852:AB852" si="120">E718+E723-E849</f>
        <v>-61.799999999999272</v>
      </c>
      <c r="F852" s="1141">
        <f t="shared" si="120"/>
        <v>-25.699999999999818</v>
      </c>
      <c r="G852" s="1141">
        <f t="shared" si="120"/>
        <v>-41.199999999999818</v>
      </c>
      <c r="H852" s="1209">
        <f t="shared" si="120"/>
        <v>-42.399999999999636</v>
      </c>
      <c r="I852" s="1141">
        <f t="shared" si="120"/>
        <v>-42.599999999999454</v>
      </c>
      <c r="J852" s="1141">
        <f t="shared" si="120"/>
        <v>-25</v>
      </c>
      <c r="K852" s="1141">
        <f t="shared" si="120"/>
        <v>-41.400000000000546</v>
      </c>
      <c r="L852" s="1141">
        <f t="shared" si="120"/>
        <v>-51.899999999999636</v>
      </c>
      <c r="M852" s="1141">
        <f t="shared" si="120"/>
        <v>-41.900000000001455</v>
      </c>
      <c r="N852" s="1209">
        <f t="shared" si="120"/>
        <v>-42.100000000000364</v>
      </c>
      <c r="O852" s="1141">
        <f t="shared" si="120"/>
        <v>-31.899999999999636</v>
      </c>
      <c r="P852" s="1141">
        <f t="shared" si="120"/>
        <v>-50.200000000002547</v>
      </c>
      <c r="Q852" s="1141">
        <f t="shared" si="120"/>
        <v>-41.300000000001091</v>
      </c>
      <c r="R852" s="1141">
        <f t="shared" si="120"/>
        <v>-35.499999999998181</v>
      </c>
      <c r="S852" s="1141">
        <f t="shared" si="120"/>
        <v>-45.200000000000728</v>
      </c>
      <c r="T852" s="1141">
        <f t="shared" si="120"/>
        <v>-30.599999999998545</v>
      </c>
      <c r="U852" s="1141">
        <f t="shared" si="120"/>
        <v>-41.599999999998545</v>
      </c>
      <c r="V852" s="1141">
        <f t="shared" si="120"/>
        <v>-38.100000000000364</v>
      </c>
      <c r="W852" s="1141">
        <f t="shared" si="120"/>
        <v>-44.299999999999272</v>
      </c>
      <c r="X852" s="1141">
        <f t="shared" si="120"/>
        <v>-47.100000000000364</v>
      </c>
      <c r="Y852" s="1209">
        <f t="shared" si="120"/>
        <v>-37.999999999998181</v>
      </c>
      <c r="Z852" s="1141">
        <f t="shared" si="120"/>
        <v>-38.899999999999636</v>
      </c>
      <c r="AA852" s="1141">
        <f t="shared" si="120"/>
        <v>-41.299999999999272</v>
      </c>
      <c r="AB852" s="1502">
        <f t="shared" si="120"/>
        <v>-27.699999999998909</v>
      </c>
      <c r="AC852" s="2028">
        <f>SUM(E852:AB852)</f>
        <v>-967.69999999999527</v>
      </c>
      <c r="AD852" s="1750">
        <f>AC852/(AC718+AC723)</f>
        <v>-4.6428502888287339E-3</v>
      </c>
    </row>
    <row r="853" spans="1:30" s="7" customFormat="1" ht="12.75" customHeight="1">
      <c r="A853" s="5298"/>
      <c r="B853" s="5297"/>
      <c r="C853" s="2006" t="s">
        <v>315</v>
      </c>
      <c r="D853" s="1291" t="s">
        <v>109</v>
      </c>
      <c r="E853" s="2721">
        <f>E719+E724-E850</f>
        <v>-82.200000000000273</v>
      </c>
      <c r="F853" s="2031">
        <f t="shared" ref="F853:AB853" si="121">F719+F724-F850</f>
        <v>-67.200000000000273</v>
      </c>
      <c r="G853" s="2031">
        <f t="shared" si="121"/>
        <v>-75.400000000000091</v>
      </c>
      <c r="H853" s="2032">
        <f t="shared" si="121"/>
        <v>-77.300000000000637</v>
      </c>
      <c r="I853" s="2031">
        <f t="shared" si="121"/>
        <v>-79.300000000000182</v>
      </c>
      <c r="J853" s="2031">
        <f t="shared" si="121"/>
        <v>-76.099999999999909</v>
      </c>
      <c r="K853" s="2031">
        <f t="shared" si="121"/>
        <v>-65.900000000000546</v>
      </c>
      <c r="L853" s="2031">
        <f t="shared" si="121"/>
        <v>-20.299999999999727</v>
      </c>
      <c r="M853" s="2031">
        <f t="shared" si="121"/>
        <v>24.899999999999636</v>
      </c>
      <c r="N853" s="2032">
        <f t="shared" si="121"/>
        <v>21.599999999999454</v>
      </c>
      <c r="O853" s="2031">
        <f t="shared" si="121"/>
        <v>-16.200000000000728</v>
      </c>
      <c r="P853" s="2031">
        <f t="shared" si="121"/>
        <v>-20.700000000000728</v>
      </c>
      <c r="Q853" s="2031">
        <f t="shared" si="121"/>
        <v>-54.299999999999727</v>
      </c>
      <c r="R853" s="2031">
        <f t="shared" si="121"/>
        <v>-12.599999999999454</v>
      </c>
      <c r="S853" s="2031">
        <f t="shared" si="121"/>
        <v>-0.59999999999990905</v>
      </c>
      <c r="T853" s="2031">
        <f t="shared" si="121"/>
        <v>-34.000000000000455</v>
      </c>
      <c r="U853" s="2031">
        <f t="shared" si="121"/>
        <v>-35.799999999999727</v>
      </c>
      <c r="V853" s="2031">
        <f t="shared" si="121"/>
        <v>-21.199999999999818</v>
      </c>
      <c r="W853" s="2031">
        <f t="shared" si="121"/>
        <v>-44.600000000000364</v>
      </c>
      <c r="X853" s="2031">
        <f t="shared" si="121"/>
        <v>-74.699999999999818</v>
      </c>
      <c r="Y853" s="2032">
        <f t="shared" si="121"/>
        <v>-46.500000000000455</v>
      </c>
      <c r="Z853" s="2031">
        <f t="shared" si="121"/>
        <v>-61.799999999999727</v>
      </c>
      <c r="AA853" s="2031">
        <f t="shared" si="121"/>
        <v>-68.599999999999909</v>
      </c>
      <c r="AB853" s="2036">
        <f t="shared" si="121"/>
        <v>-71.899999999999636</v>
      </c>
      <c r="AC853" s="2038">
        <f>SUM(E853:AB853)</f>
        <v>-1060.700000000003</v>
      </c>
      <c r="AD853" s="1366"/>
    </row>
    <row r="854" spans="1:30" s="7" customFormat="1" ht="12.75" customHeight="1" thickBot="1">
      <c r="A854" s="4800"/>
      <c r="B854" s="4806"/>
      <c r="C854" s="2007" t="s">
        <v>315</v>
      </c>
      <c r="D854" s="1305" t="s">
        <v>341</v>
      </c>
      <c r="E854" s="2722">
        <f>E852/(E718+E723)</f>
        <v>-7.4854651162789814E-3</v>
      </c>
      <c r="F854" s="2035">
        <f t="shared" ref="F854:AC854" si="122">F852/(F718+F723)</f>
        <v>-3.3178414665633641E-3</v>
      </c>
      <c r="G854" s="2035">
        <f t="shared" si="122"/>
        <v>-5.5198285101821839E-3</v>
      </c>
      <c r="H854" s="2040">
        <f t="shared" si="122"/>
        <v>-5.8938003892131828E-3</v>
      </c>
      <c r="I854" s="2035">
        <f t="shared" si="122"/>
        <v>-6.0399829859633424E-3</v>
      </c>
      <c r="J854" s="2035">
        <f t="shared" si="122"/>
        <v>-3.4055305816646235E-3</v>
      </c>
      <c r="K854" s="2035">
        <f t="shared" si="122"/>
        <v>-5.3036126056880024E-3</v>
      </c>
      <c r="L854" s="2035">
        <f t="shared" si="122"/>
        <v>-6.0936949630151036E-3</v>
      </c>
      <c r="M854" s="2035">
        <f t="shared" si="122"/>
        <v>-4.2490619612616833E-3</v>
      </c>
      <c r="N854" s="2040">
        <f t="shared" si="122"/>
        <v>-4.0759027979475615E-3</v>
      </c>
      <c r="O854" s="2035">
        <f t="shared" si="122"/>
        <v>-3.0546777745858122E-3</v>
      </c>
      <c r="P854" s="2035">
        <f t="shared" si="122"/>
        <v>-4.8827935025778178E-3</v>
      </c>
      <c r="Q854" s="2035">
        <f t="shared" si="122"/>
        <v>-4.2411172725406749E-3</v>
      </c>
      <c r="R854" s="2035">
        <f t="shared" si="122"/>
        <v>-3.6738073062194121E-3</v>
      </c>
      <c r="S854" s="2035">
        <f t="shared" si="122"/>
        <v>-4.684908789386477E-3</v>
      </c>
      <c r="T854" s="2035">
        <f t="shared" si="122"/>
        <v>-3.2258064516127497E-3</v>
      </c>
      <c r="U854" s="2035">
        <f t="shared" si="122"/>
        <v>-4.4231791600211103E-3</v>
      </c>
      <c r="V854" s="2035">
        <f t="shared" si="122"/>
        <v>-4.2291042291042694E-3</v>
      </c>
      <c r="W854" s="2035">
        <f t="shared" si="122"/>
        <v>-4.9904246930268419E-3</v>
      </c>
      <c r="X854" s="2035">
        <f t="shared" si="122"/>
        <v>-5.5772646536412507E-3</v>
      </c>
      <c r="Y854" s="2040">
        <f t="shared" si="122"/>
        <v>-4.6534410972322044E-3</v>
      </c>
      <c r="Z854" s="2035">
        <f t="shared" si="122"/>
        <v>-4.7654048756584147E-3</v>
      </c>
      <c r="AA854" s="2035">
        <f t="shared" si="122"/>
        <v>-5.175438596491137E-3</v>
      </c>
      <c r="AB854" s="2037">
        <f t="shared" si="122"/>
        <v>-3.6654757178773202E-3</v>
      </c>
      <c r="AC854" s="2039">
        <f t="shared" si="122"/>
        <v>-4.6428502888287339E-3</v>
      </c>
      <c r="AD854" s="1366"/>
    </row>
    <row r="855" spans="1:30" s="7" customFormat="1" ht="19.5" customHeight="1" thickBot="1">
      <c r="A855" s="5281" t="s">
        <v>136</v>
      </c>
      <c r="B855" s="5282"/>
      <c r="C855" s="2720" t="s">
        <v>315</v>
      </c>
      <c r="D855" s="2723" t="s">
        <v>108</v>
      </c>
      <c r="E855" s="1507">
        <f>E739+E744-E754-E849</f>
        <v>72.400000000001455</v>
      </c>
      <c r="F855" s="1507">
        <f t="shared" ref="F855:AC855" si="123">F739+F744-F754-F849</f>
        <v>99.100000000001273</v>
      </c>
      <c r="G855" s="1507">
        <f t="shared" si="123"/>
        <v>77.200000000000728</v>
      </c>
      <c r="H855" s="1760">
        <f t="shared" si="123"/>
        <v>81.400000000001455</v>
      </c>
      <c r="I855" s="1507">
        <f t="shared" si="123"/>
        <v>78.000000000000909</v>
      </c>
      <c r="J855" s="1507">
        <f t="shared" si="123"/>
        <v>94.600000000000364</v>
      </c>
      <c r="K855" s="1507">
        <f t="shared" si="123"/>
        <v>83.599999999998545</v>
      </c>
      <c r="L855" s="1507">
        <f t="shared" si="123"/>
        <v>80.300000000001091</v>
      </c>
      <c r="M855" s="1507">
        <f t="shared" si="123"/>
        <v>107.09999999999854</v>
      </c>
      <c r="N855" s="1760">
        <f t="shared" si="123"/>
        <v>112.09999999999854</v>
      </c>
      <c r="O855" s="1507">
        <f t="shared" si="123"/>
        <v>113.29999999999927</v>
      </c>
      <c r="P855" s="1507">
        <f t="shared" si="123"/>
        <v>93.199999999998909</v>
      </c>
      <c r="Q855" s="1507">
        <f t="shared" si="123"/>
        <v>94.899999999999636</v>
      </c>
      <c r="R855" s="1507">
        <f t="shared" si="123"/>
        <v>107.10000000000218</v>
      </c>
      <c r="S855" s="1507">
        <f t="shared" si="123"/>
        <v>101.19999999999891</v>
      </c>
      <c r="T855" s="1507">
        <f t="shared" si="123"/>
        <v>100.00000000000182</v>
      </c>
      <c r="U855" s="1507">
        <f t="shared" si="123"/>
        <v>98.600000000002183</v>
      </c>
      <c r="V855" s="2523">
        <f t="shared" si="123"/>
        <v>97.699999999998909</v>
      </c>
      <c r="W855" s="1507">
        <f t="shared" si="123"/>
        <v>94.700000000000728</v>
      </c>
      <c r="X855" s="1507">
        <f t="shared" si="123"/>
        <v>84.299999999999272</v>
      </c>
      <c r="Y855" s="1507">
        <f t="shared" si="123"/>
        <v>91.000000000001819</v>
      </c>
      <c r="Z855" s="1507">
        <f t="shared" si="123"/>
        <v>81.899999999999636</v>
      </c>
      <c r="AA855" s="1507">
        <f t="shared" si="123"/>
        <v>79.100000000000364</v>
      </c>
      <c r="AB855" s="1758">
        <f t="shared" si="123"/>
        <v>91.500000000000909</v>
      </c>
      <c r="AC855" s="2025">
        <f t="shared" si="123"/>
        <v>2214.3000000000175</v>
      </c>
      <c r="AD855" s="1759">
        <f>AC855/(AC744+AC739)</f>
        <v>9.0168340296611898E-3</v>
      </c>
    </row>
    <row r="856" spans="1:30">
      <c r="D856" s="55"/>
      <c r="E856" s="3724"/>
      <c r="F856" s="3724"/>
      <c r="G856" s="3724"/>
      <c r="H856" s="3724"/>
      <c r="I856" s="3724"/>
      <c r="J856" s="3724"/>
      <c r="K856" s="3724"/>
      <c r="L856" s="3724"/>
      <c r="M856" s="3724"/>
      <c r="N856" s="3724"/>
      <c r="O856" s="3724"/>
      <c r="P856" s="3724"/>
      <c r="Q856" s="3724"/>
      <c r="R856" s="3724"/>
      <c r="S856" s="3724"/>
      <c r="T856" s="3724"/>
      <c r="U856" s="3724"/>
      <c r="V856" s="3724"/>
      <c r="W856" s="55"/>
      <c r="X856" s="55"/>
      <c r="Y856" s="55"/>
      <c r="Z856" s="55"/>
      <c r="AA856" s="55"/>
      <c r="AB856" s="55"/>
      <c r="AC856" s="62"/>
    </row>
    <row r="857" spans="1:30">
      <c r="D857" s="55"/>
      <c r="E857" s="2502"/>
      <c r="F857" s="2502"/>
      <c r="G857" s="2502"/>
      <c r="H857" s="2502"/>
      <c r="I857" s="2502"/>
      <c r="J857" s="2502"/>
      <c r="K857" s="2502"/>
      <c r="L857" s="2502"/>
      <c r="M857" s="2029"/>
      <c r="N857" s="2029"/>
      <c r="O857" s="2029"/>
      <c r="P857" s="2029"/>
      <c r="Q857" s="2029"/>
      <c r="R857" s="2029"/>
      <c r="S857" s="2029"/>
      <c r="T857" s="2029"/>
      <c r="U857" s="2029"/>
      <c r="V857" s="2029"/>
      <c r="W857" s="2029"/>
      <c r="X857" s="2029"/>
      <c r="Y857" s="2029"/>
      <c r="Z857" s="2029"/>
      <c r="AA857" s="2029"/>
      <c r="AB857" s="2029"/>
      <c r="AC857" s="2029"/>
    </row>
    <row r="858" spans="1:30">
      <c r="D858" s="55"/>
      <c r="E858" s="2029"/>
      <c r="F858" s="2029"/>
      <c r="G858" s="2029"/>
      <c r="H858" s="2029"/>
      <c r="I858" s="2029"/>
      <c r="J858" s="2029"/>
      <c r="K858" s="2029"/>
      <c r="L858" s="2029"/>
      <c r="M858" s="2029"/>
      <c r="N858" s="2029"/>
      <c r="O858" s="2029"/>
      <c r="P858" s="2029"/>
      <c r="Q858" s="2029"/>
      <c r="R858" s="2029"/>
      <c r="S858" s="2029"/>
      <c r="T858" s="2029"/>
      <c r="U858" s="2029"/>
      <c r="V858" s="2029"/>
      <c r="W858" s="2029"/>
      <c r="X858" s="2029"/>
      <c r="Y858" s="2029"/>
      <c r="Z858" s="2029"/>
      <c r="AA858" s="2029"/>
      <c r="AB858" s="2029"/>
      <c r="AC858" s="2029"/>
    </row>
    <row r="859" spans="1:30">
      <c r="D859" s="55"/>
      <c r="E859" s="2502"/>
      <c r="F859" s="2502"/>
      <c r="G859" s="2502"/>
      <c r="H859" s="2502"/>
      <c r="I859" s="2502"/>
      <c r="J859" s="2502"/>
      <c r="K859" s="2502"/>
      <c r="L859" s="2502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  <c r="AA859" s="55"/>
      <c r="AB859" s="55"/>
      <c r="AC859" s="62"/>
    </row>
    <row r="860" spans="1:30">
      <c r="D860" s="55"/>
      <c r="E860" s="2029"/>
      <c r="F860" s="2029"/>
      <c r="G860" s="2029"/>
      <c r="H860" s="2029"/>
      <c r="I860" s="2029"/>
      <c r="J860" s="2029"/>
      <c r="K860" s="2029"/>
      <c r="L860" s="2029"/>
      <c r="M860" s="2029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  <c r="AA860" s="55"/>
      <c r="AB860" s="55"/>
      <c r="AC860" s="62"/>
    </row>
    <row r="861" spans="1:30" ht="15.75">
      <c r="D861" s="55"/>
      <c r="E861" s="2503"/>
      <c r="F861" s="2503"/>
      <c r="G861" s="2503"/>
      <c r="H861" s="2503"/>
      <c r="I861" s="2503"/>
      <c r="J861" s="2503"/>
      <c r="K861" s="2503"/>
      <c r="L861" s="2503"/>
      <c r="M861" s="2029"/>
      <c r="N861" s="2029"/>
      <c r="O861" s="2029"/>
      <c r="P861" s="2029"/>
      <c r="Q861" s="2029"/>
      <c r="R861" s="2029"/>
      <c r="S861" s="2029"/>
      <c r="T861" s="2029"/>
      <c r="U861" s="2029"/>
      <c r="V861" s="2029"/>
      <c r="W861" s="2029"/>
      <c r="X861" s="2029"/>
      <c r="Y861" s="2029"/>
      <c r="Z861" s="2029"/>
      <c r="AA861" s="2029"/>
      <c r="AB861" s="2029"/>
      <c r="AC861" s="62"/>
    </row>
    <row r="862" spans="1:30">
      <c r="D862" s="55"/>
      <c r="E862" s="2029"/>
      <c r="F862" s="2029"/>
      <c r="G862" s="2029"/>
      <c r="H862" s="2029"/>
      <c r="I862" s="2029"/>
      <c r="J862" s="2029"/>
      <c r="K862" s="2029"/>
      <c r="L862" s="2029"/>
      <c r="M862" s="2029"/>
      <c r="N862" s="2029"/>
      <c r="O862" s="2029"/>
      <c r="P862" s="2029"/>
      <c r="Q862" s="2029"/>
      <c r="R862" s="2029"/>
      <c r="S862" s="2029"/>
      <c r="T862" s="2029"/>
      <c r="U862" s="2029"/>
      <c r="V862" s="2029"/>
      <c r="W862" s="2029"/>
      <c r="X862" s="2029"/>
      <c r="Y862" s="2029"/>
      <c r="Z862" s="2029"/>
      <c r="AA862" s="2029"/>
      <c r="AB862" s="2029"/>
      <c r="AC862" s="62"/>
    </row>
    <row r="863" spans="1:30"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  <c r="AA863" s="55"/>
      <c r="AB863" s="55"/>
      <c r="AC863" s="62"/>
    </row>
    <row r="864" spans="1:30">
      <c r="D864" s="55"/>
      <c r="E864" s="2029"/>
      <c r="F864" s="2029"/>
      <c r="G864" s="2029"/>
      <c r="H864" s="2029"/>
      <c r="I864" s="2029"/>
      <c r="J864" s="2029"/>
      <c r="K864" s="2029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  <c r="AA864" s="55"/>
      <c r="AB864" s="55"/>
      <c r="AC864" s="62"/>
    </row>
    <row r="865" spans="4:29"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  <c r="AA865" s="55"/>
      <c r="AB865" s="55"/>
      <c r="AC865" s="62"/>
    </row>
    <row r="866" spans="4:29"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  <c r="AA866" s="55"/>
      <c r="AB866" s="55"/>
      <c r="AC866" s="62"/>
    </row>
    <row r="867" spans="4:29"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  <c r="AA867" s="55"/>
      <c r="AB867" s="55"/>
      <c r="AC867" s="62"/>
    </row>
    <row r="868" spans="4:29"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  <c r="AA868" s="55"/>
      <c r="AB868" s="55"/>
      <c r="AC868" s="62"/>
    </row>
    <row r="869" spans="4:29"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  <c r="AA869" s="55"/>
      <c r="AB869" s="55"/>
      <c r="AC869" s="62"/>
    </row>
    <row r="870" spans="4:29"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  <c r="AA870" s="55"/>
      <c r="AB870" s="55"/>
      <c r="AC870" s="62"/>
    </row>
    <row r="871" spans="4:29"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  <c r="AA871" s="55"/>
      <c r="AB871" s="55"/>
      <c r="AC871" s="62"/>
    </row>
    <row r="872" spans="4:29"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  <c r="AA872" s="55"/>
      <c r="AB872" s="55"/>
      <c r="AC872" s="62"/>
    </row>
    <row r="873" spans="4:29"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  <c r="AA873" s="55"/>
      <c r="AB873" s="55"/>
      <c r="AC873" s="62"/>
    </row>
    <row r="874" spans="4:29"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  <c r="AA874" s="55"/>
      <c r="AB874" s="55"/>
      <c r="AC874" s="62"/>
    </row>
    <row r="875" spans="4:29"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  <c r="AA875" s="55"/>
      <c r="AB875" s="55"/>
      <c r="AC875" s="62"/>
    </row>
    <row r="876" spans="4:29"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  <c r="AA876" s="55"/>
      <c r="AB876" s="55"/>
      <c r="AC876" s="62"/>
    </row>
    <row r="877" spans="4:29"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  <c r="AA877" s="55"/>
      <c r="AB877" s="55"/>
      <c r="AC877" s="62"/>
    </row>
    <row r="878" spans="4:29"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  <c r="AA878" s="55"/>
      <c r="AB878" s="55"/>
      <c r="AC878" s="62"/>
    </row>
    <row r="879" spans="4:29"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  <c r="AA879" s="55"/>
      <c r="AB879" s="55"/>
      <c r="AC879" s="62"/>
    </row>
    <row r="880" spans="4:29"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  <c r="AA880" s="55"/>
      <c r="AB880" s="55"/>
      <c r="AC880" s="62"/>
    </row>
    <row r="881" spans="4:29"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  <c r="AA881" s="55"/>
      <c r="AB881" s="55"/>
      <c r="AC881" s="62"/>
    </row>
    <row r="882" spans="4:29"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  <c r="AA882" s="55"/>
      <c r="AB882" s="55"/>
      <c r="AC882" s="62"/>
    </row>
    <row r="883" spans="4:29"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  <c r="AA883" s="55"/>
      <c r="AB883" s="55"/>
      <c r="AC883" s="62"/>
    </row>
    <row r="884" spans="4:29"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  <c r="AA884" s="55"/>
      <c r="AB884" s="55"/>
      <c r="AC884" s="62"/>
    </row>
    <row r="885" spans="4:29"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  <c r="AA885" s="55"/>
      <c r="AB885" s="55"/>
      <c r="AC885" s="62"/>
    </row>
    <row r="886" spans="4:29"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  <c r="AA886" s="55"/>
      <c r="AB886" s="55"/>
      <c r="AC886" s="62"/>
    </row>
    <row r="887" spans="4:29"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  <c r="AA887" s="55"/>
      <c r="AB887" s="55"/>
      <c r="AC887" s="62"/>
    </row>
    <row r="888" spans="4:29"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  <c r="AA888" s="55"/>
      <c r="AB888" s="55"/>
      <c r="AC888" s="62"/>
    </row>
    <row r="889" spans="4:29"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  <c r="AA889" s="55"/>
      <c r="AB889" s="55"/>
      <c r="AC889" s="62"/>
    </row>
    <row r="890" spans="4:29"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  <c r="AA890" s="55"/>
      <c r="AB890" s="55"/>
      <c r="AC890" s="62"/>
    </row>
    <row r="891" spans="4:29"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  <c r="AA891" s="55"/>
      <c r="AB891" s="55"/>
      <c r="AC891" s="62"/>
    </row>
    <row r="892" spans="4:29"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  <c r="AA892" s="55"/>
      <c r="AB892" s="55"/>
      <c r="AC892" s="62"/>
    </row>
    <row r="893" spans="4:29"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  <c r="AA893" s="55"/>
      <c r="AB893" s="55"/>
      <c r="AC893" s="62"/>
    </row>
    <row r="894" spans="4:29"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  <c r="AA894" s="55"/>
      <c r="AB894" s="55"/>
      <c r="AC894" s="62"/>
    </row>
    <row r="895" spans="4:29"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  <c r="AA895" s="55"/>
      <c r="AB895" s="55"/>
      <c r="AC895" s="62"/>
    </row>
    <row r="896" spans="4:29"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  <c r="AA896" s="55"/>
      <c r="AB896" s="55"/>
      <c r="AC896" s="62"/>
    </row>
    <row r="897" spans="4:29"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  <c r="AA897" s="55"/>
      <c r="AB897" s="55"/>
      <c r="AC897" s="62"/>
    </row>
    <row r="898" spans="4:29"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  <c r="AA898" s="55"/>
      <c r="AB898" s="55"/>
      <c r="AC898" s="62"/>
    </row>
    <row r="899" spans="4:29"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  <c r="AA899" s="55"/>
      <c r="AB899" s="55"/>
      <c r="AC899" s="62"/>
    </row>
    <row r="900" spans="4:29"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  <c r="AA900" s="55"/>
      <c r="AB900" s="55"/>
      <c r="AC900" s="62"/>
    </row>
    <row r="901" spans="4:29"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  <c r="AA901" s="55"/>
      <c r="AB901" s="55"/>
      <c r="AC901" s="62"/>
    </row>
    <row r="902" spans="4:29"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  <c r="AA902" s="55"/>
      <c r="AB902" s="55"/>
      <c r="AC902" s="62"/>
    </row>
    <row r="903" spans="4:29"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  <c r="AA903" s="55"/>
      <c r="AB903" s="55"/>
      <c r="AC903" s="62"/>
    </row>
    <row r="904" spans="4:29"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  <c r="AA904" s="55"/>
      <c r="AB904" s="55"/>
      <c r="AC904" s="62"/>
    </row>
    <row r="905" spans="4:29"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  <c r="AA905" s="55"/>
      <c r="AB905" s="55"/>
      <c r="AC905" s="62"/>
    </row>
    <row r="906" spans="4:29"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  <c r="AA906" s="55"/>
      <c r="AB906" s="55"/>
      <c r="AC906" s="62"/>
    </row>
    <row r="907" spans="4:29"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  <c r="AA907" s="55"/>
      <c r="AB907" s="55"/>
      <c r="AC907" s="62"/>
    </row>
    <row r="908" spans="4:29"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  <c r="AA908" s="55"/>
      <c r="AB908" s="55"/>
      <c r="AC908" s="62"/>
    </row>
    <row r="909" spans="4:29"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  <c r="AA909" s="55"/>
      <c r="AB909" s="55"/>
      <c r="AC909" s="62"/>
    </row>
    <row r="910" spans="4:29"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  <c r="AA910" s="55"/>
      <c r="AB910" s="55"/>
      <c r="AC910" s="62"/>
    </row>
    <row r="911" spans="4:29"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  <c r="AA911" s="55"/>
      <c r="AB911" s="55"/>
      <c r="AC911" s="62"/>
    </row>
    <row r="912" spans="4:29"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  <c r="AA912" s="55"/>
      <c r="AB912" s="55"/>
      <c r="AC912" s="62"/>
    </row>
    <row r="913" spans="4:29"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  <c r="AA913" s="55"/>
      <c r="AB913" s="55"/>
      <c r="AC913" s="62"/>
    </row>
    <row r="914" spans="4:29"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  <c r="AA914" s="55"/>
      <c r="AB914" s="55"/>
      <c r="AC914" s="62"/>
    </row>
    <row r="915" spans="4:29"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  <c r="AA915" s="55"/>
      <c r="AB915" s="55"/>
      <c r="AC915" s="62"/>
    </row>
    <row r="916" spans="4:29"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  <c r="AA916" s="55"/>
      <c r="AB916" s="55"/>
      <c r="AC916" s="62"/>
    </row>
    <row r="917" spans="4:29"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  <c r="AA917" s="55"/>
      <c r="AB917" s="55"/>
      <c r="AC917" s="62"/>
    </row>
    <row r="918" spans="4:29"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  <c r="AA918" s="55"/>
      <c r="AB918" s="55"/>
      <c r="AC918" s="62"/>
    </row>
    <row r="919" spans="4:29"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  <c r="AA919" s="55"/>
      <c r="AB919" s="55"/>
      <c r="AC919" s="62"/>
    </row>
    <row r="920" spans="4:29"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  <c r="AA920" s="55"/>
      <c r="AB920" s="55"/>
      <c r="AC920" s="62"/>
    </row>
    <row r="921" spans="4:29"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  <c r="AA921" s="55"/>
      <c r="AB921" s="55"/>
      <c r="AC921" s="62"/>
    </row>
    <row r="922" spans="4:29"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  <c r="AA922" s="55"/>
      <c r="AB922" s="55"/>
      <c r="AC922" s="62"/>
    </row>
    <row r="923" spans="4:29"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  <c r="AA923" s="55"/>
      <c r="AB923" s="55"/>
      <c r="AC923" s="62"/>
    </row>
    <row r="924" spans="4:29"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  <c r="AA924" s="55"/>
      <c r="AB924" s="55"/>
      <c r="AC924" s="62"/>
    </row>
    <row r="925" spans="4:29"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  <c r="AA925" s="55"/>
      <c r="AB925" s="55"/>
      <c r="AC925" s="62"/>
    </row>
    <row r="926" spans="4:29"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  <c r="AA926" s="55"/>
      <c r="AB926" s="55"/>
      <c r="AC926" s="62"/>
    </row>
    <row r="927" spans="4:29"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  <c r="AA927" s="55"/>
      <c r="AB927" s="55"/>
      <c r="AC927" s="62"/>
    </row>
    <row r="928" spans="4:29"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  <c r="AA928" s="55"/>
      <c r="AB928" s="55"/>
      <c r="AC928" s="62"/>
    </row>
    <row r="929" spans="4:29"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  <c r="AA929" s="55"/>
      <c r="AB929" s="55"/>
      <c r="AC929" s="62"/>
    </row>
    <row r="930" spans="4:29"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  <c r="AA930" s="55"/>
      <c r="AB930" s="55"/>
      <c r="AC930" s="62"/>
    </row>
    <row r="931" spans="4:29"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  <c r="AA931" s="55"/>
      <c r="AB931" s="55"/>
      <c r="AC931" s="62"/>
    </row>
    <row r="932" spans="4:29"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  <c r="AA932" s="55"/>
      <c r="AB932" s="55"/>
      <c r="AC932" s="62"/>
    </row>
    <row r="933" spans="4:29"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  <c r="AA933" s="55"/>
      <c r="AB933" s="55"/>
      <c r="AC933" s="62"/>
    </row>
    <row r="934" spans="4:29"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  <c r="AA934" s="55"/>
      <c r="AB934" s="55"/>
      <c r="AC934" s="62"/>
    </row>
    <row r="935" spans="4:29"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  <c r="AA935" s="55"/>
      <c r="AB935" s="55"/>
      <c r="AC935" s="62"/>
    </row>
    <row r="936" spans="4:29"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  <c r="AA936" s="55"/>
      <c r="AB936" s="55"/>
      <c r="AC936" s="62"/>
    </row>
    <row r="937" spans="4:29"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  <c r="AA937" s="55"/>
      <c r="AB937" s="55"/>
      <c r="AC937" s="62"/>
    </row>
    <row r="938" spans="4:29"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  <c r="AA938" s="55"/>
      <c r="AB938" s="55"/>
      <c r="AC938" s="62"/>
    </row>
    <row r="939" spans="4:29"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  <c r="AA939" s="55"/>
      <c r="AB939" s="55"/>
      <c r="AC939" s="62"/>
    </row>
    <row r="940" spans="4:29"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  <c r="AA940" s="55"/>
      <c r="AB940" s="55"/>
      <c r="AC940" s="62"/>
    </row>
    <row r="941" spans="4:29"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  <c r="AA941" s="55"/>
      <c r="AB941" s="55"/>
      <c r="AC941" s="62"/>
    </row>
    <row r="942" spans="4:29"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  <c r="AA942" s="55"/>
      <c r="AB942" s="55"/>
      <c r="AC942" s="62"/>
    </row>
    <row r="943" spans="4:29"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  <c r="AA943" s="55"/>
      <c r="AB943" s="55"/>
      <c r="AC943" s="62"/>
    </row>
    <row r="944" spans="4:29"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  <c r="AA944" s="55"/>
      <c r="AB944" s="55"/>
      <c r="AC944" s="62"/>
    </row>
    <row r="945" spans="4:29"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  <c r="AA945" s="55"/>
      <c r="AB945" s="55"/>
      <c r="AC945" s="62"/>
    </row>
    <row r="946" spans="4:29"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  <c r="AA946" s="55"/>
      <c r="AB946" s="55"/>
      <c r="AC946" s="62"/>
    </row>
    <row r="947" spans="4:29"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  <c r="AA947" s="55"/>
      <c r="AB947" s="55"/>
      <c r="AC947" s="62"/>
    </row>
    <row r="948" spans="4:29"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  <c r="AA948" s="55"/>
      <c r="AB948" s="55"/>
      <c r="AC948" s="62"/>
    </row>
    <row r="949" spans="4:29"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  <c r="AA949" s="55"/>
      <c r="AB949" s="55"/>
      <c r="AC949" s="62"/>
    </row>
    <row r="950" spans="4:29"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  <c r="AA950" s="55"/>
      <c r="AB950" s="55"/>
      <c r="AC950" s="62"/>
    </row>
    <row r="951" spans="4:29"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  <c r="AA951" s="55"/>
      <c r="AB951" s="55"/>
      <c r="AC951" s="62"/>
    </row>
    <row r="952" spans="4:29"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  <c r="AA952" s="55"/>
      <c r="AB952" s="55"/>
      <c r="AC952" s="62"/>
    </row>
    <row r="953" spans="4:29"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  <c r="AA953" s="55"/>
      <c r="AB953" s="55"/>
      <c r="AC953" s="62"/>
    </row>
    <row r="954" spans="4:29"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  <c r="AA954" s="55"/>
      <c r="AB954" s="55"/>
      <c r="AC954" s="62"/>
    </row>
    <row r="955" spans="4:29"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  <c r="AA955" s="55"/>
      <c r="AB955" s="55"/>
      <c r="AC955" s="62"/>
    </row>
    <row r="956" spans="4:29"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  <c r="AA956" s="55"/>
      <c r="AB956" s="55"/>
      <c r="AC956" s="62"/>
    </row>
    <row r="957" spans="4:29"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  <c r="AA957" s="55"/>
      <c r="AB957" s="55"/>
      <c r="AC957" s="62"/>
    </row>
    <row r="958" spans="4:29"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  <c r="AA958" s="55"/>
      <c r="AB958" s="55"/>
      <c r="AC958" s="62"/>
    </row>
    <row r="959" spans="4:29"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  <c r="AA959" s="55"/>
      <c r="AB959" s="55"/>
      <c r="AC959" s="62"/>
    </row>
    <row r="960" spans="4:29"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  <c r="AA960" s="55"/>
      <c r="AB960" s="55"/>
      <c r="AC960" s="62"/>
    </row>
    <row r="961" spans="4:29"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  <c r="AA961" s="55"/>
      <c r="AB961" s="55"/>
      <c r="AC961" s="62"/>
    </row>
    <row r="962" spans="4:29"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  <c r="AA962" s="55"/>
      <c r="AB962" s="55"/>
      <c r="AC962" s="62"/>
    </row>
    <row r="963" spans="4:29"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  <c r="AA963" s="55"/>
      <c r="AB963" s="55"/>
      <c r="AC963" s="62"/>
    </row>
    <row r="964" spans="4:29"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  <c r="AA964" s="55"/>
      <c r="AB964" s="55"/>
      <c r="AC964" s="62"/>
    </row>
    <row r="965" spans="4:29"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  <c r="AA965" s="55"/>
      <c r="AB965" s="55"/>
      <c r="AC965" s="62"/>
    </row>
    <row r="966" spans="4:29"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  <c r="AA966" s="55"/>
      <c r="AB966" s="55"/>
      <c r="AC966" s="62"/>
    </row>
    <row r="967" spans="4:29"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  <c r="AA967" s="55"/>
      <c r="AB967" s="55"/>
      <c r="AC967" s="62"/>
    </row>
    <row r="968" spans="4:29"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  <c r="AA968" s="55"/>
      <c r="AB968" s="55"/>
      <c r="AC968" s="62"/>
    </row>
    <row r="969" spans="4:29"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  <c r="AA969" s="55"/>
      <c r="AB969" s="55"/>
      <c r="AC969" s="62"/>
    </row>
    <row r="970" spans="4:29"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  <c r="AA970" s="55"/>
      <c r="AB970" s="55"/>
      <c r="AC970" s="62"/>
    </row>
    <row r="971" spans="4:29"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  <c r="AA971" s="55"/>
      <c r="AB971" s="55"/>
      <c r="AC971" s="62"/>
    </row>
    <row r="972" spans="4:29"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  <c r="AA972" s="55"/>
      <c r="AB972" s="55"/>
      <c r="AC972" s="62"/>
    </row>
    <row r="973" spans="4:29"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  <c r="AA973" s="55"/>
      <c r="AB973" s="55"/>
      <c r="AC973" s="62"/>
    </row>
    <row r="974" spans="4:29"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  <c r="AA974" s="55"/>
      <c r="AB974" s="55"/>
      <c r="AC974" s="62"/>
    </row>
    <row r="975" spans="4:29"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  <c r="AA975" s="55"/>
      <c r="AB975" s="55"/>
      <c r="AC975" s="62"/>
    </row>
    <row r="976" spans="4:29"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  <c r="AA976" s="55"/>
      <c r="AB976" s="55"/>
      <c r="AC976" s="62"/>
    </row>
    <row r="977" spans="4:29"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  <c r="AA977" s="55"/>
      <c r="AB977" s="55"/>
      <c r="AC977" s="62"/>
    </row>
    <row r="978" spans="4:29"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  <c r="AA978" s="55"/>
      <c r="AB978" s="55"/>
      <c r="AC978" s="62"/>
    </row>
    <row r="979" spans="4:29"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  <c r="AA979" s="55"/>
      <c r="AB979" s="55"/>
      <c r="AC979" s="62"/>
    </row>
    <row r="980" spans="4:29"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  <c r="AA980" s="55"/>
      <c r="AB980" s="55"/>
      <c r="AC980" s="62"/>
    </row>
    <row r="981" spans="4:29"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  <c r="AA981" s="55"/>
      <c r="AB981" s="55"/>
      <c r="AC981" s="62"/>
    </row>
    <row r="982" spans="4:29"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  <c r="AA982" s="55"/>
      <c r="AB982" s="55"/>
      <c r="AC982" s="62"/>
    </row>
    <row r="983" spans="4:29"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  <c r="AA983" s="55"/>
      <c r="AB983" s="55"/>
      <c r="AC983" s="62"/>
    </row>
    <row r="984" spans="4:29"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  <c r="AA984" s="55"/>
      <c r="AB984" s="55"/>
      <c r="AC984" s="62"/>
    </row>
    <row r="985" spans="4:29"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  <c r="AA985" s="55"/>
      <c r="AB985" s="55"/>
      <c r="AC985" s="62"/>
    </row>
    <row r="986" spans="4:29"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  <c r="AA986" s="55"/>
      <c r="AB986" s="55"/>
      <c r="AC986" s="62"/>
    </row>
    <row r="987" spans="4:29"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  <c r="X987" s="55"/>
      <c r="Y987" s="55"/>
      <c r="Z987" s="55"/>
      <c r="AA987" s="55"/>
      <c r="AB987" s="55"/>
      <c r="AC987" s="62"/>
    </row>
    <row r="988" spans="4:29"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  <c r="Z988" s="55"/>
      <c r="AA988" s="55"/>
      <c r="AB988" s="55"/>
      <c r="AC988" s="62"/>
    </row>
    <row r="989" spans="4:29"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  <c r="X989" s="55"/>
      <c r="Y989" s="55"/>
      <c r="Z989" s="55"/>
      <c r="AA989" s="55"/>
      <c r="AB989" s="55"/>
      <c r="AC989" s="62"/>
    </row>
    <row r="990" spans="4:29"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  <c r="X990" s="55"/>
      <c r="Y990" s="55"/>
      <c r="Z990" s="55"/>
      <c r="AA990" s="55"/>
      <c r="AB990" s="55"/>
      <c r="AC990" s="62"/>
    </row>
    <row r="991" spans="4:29"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  <c r="T991" s="55"/>
      <c r="U991" s="55"/>
      <c r="V991" s="55"/>
      <c r="W991" s="55"/>
      <c r="X991" s="55"/>
      <c r="Y991" s="55"/>
      <c r="Z991" s="55"/>
      <c r="AA991" s="55"/>
      <c r="AB991" s="55"/>
      <c r="AC991" s="62"/>
    </row>
    <row r="992" spans="4:29">
      <c r="D992" s="55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  <c r="T992" s="55"/>
      <c r="U992" s="55"/>
      <c r="V992" s="55"/>
      <c r="W992" s="55"/>
      <c r="X992" s="55"/>
      <c r="Y992" s="55"/>
      <c r="Z992" s="55"/>
      <c r="AA992" s="55"/>
      <c r="AB992" s="55"/>
      <c r="AC992" s="62"/>
    </row>
    <row r="993" spans="4:29"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  <c r="T993" s="55"/>
      <c r="U993" s="55"/>
      <c r="V993" s="55"/>
      <c r="W993" s="55"/>
      <c r="X993" s="55"/>
      <c r="Y993" s="55"/>
      <c r="Z993" s="55"/>
      <c r="AA993" s="55"/>
      <c r="AB993" s="55"/>
      <c r="AC993" s="62"/>
    </row>
    <row r="994" spans="4:29"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  <c r="T994" s="55"/>
      <c r="U994" s="55"/>
      <c r="V994" s="55"/>
      <c r="W994" s="55"/>
      <c r="X994" s="55"/>
      <c r="Y994" s="55"/>
      <c r="Z994" s="55"/>
      <c r="AA994" s="55"/>
      <c r="AB994" s="55"/>
      <c r="AC994" s="62"/>
    </row>
    <row r="995" spans="4:29"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  <c r="T995" s="55"/>
      <c r="U995" s="55"/>
      <c r="V995" s="55"/>
      <c r="W995" s="55"/>
      <c r="X995" s="55"/>
      <c r="Y995" s="55"/>
      <c r="Z995" s="55"/>
      <c r="AA995" s="55"/>
      <c r="AB995" s="55"/>
      <c r="AC995" s="62"/>
    </row>
    <row r="996" spans="4:29">
      <c r="D996" s="55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/>
      <c r="T996" s="55"/>
      <c r="U996" s="55"/>
      <c r="V996" s="55"/>
      <c r="W996" s="55"/>
      <c r="X996" s="55"/>
      <c r="Y996" s="55"/>
      <c r="Z996" s="55"/>
      <c r="AA996" s="55"/>
      <c r="AB996" s="55"/>
      <c r="AC996" s="62"/>
    </row>
    <row r="997" spans="4:29"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/>
      <c r="T997" s="55"/>
      <c r="U997" s="55"/>
      <c r="V997" s="55"/>
      <c r="W997" s="55"/>
      <c r="X997" s="55"/>
      <c r="Y997" s="55"/>
      <c r="Z997" s="55"/>
      <c r="AA997" s="55"/>
      <c r="AB997" s="55"/>
      <c r="AC997" s="62"/>
    </row>
    <row r="998" spans="4:29">
      <c r="D998" s="55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/>
      <c r="T998" s="55"/>
      <c r="U998" s="55"/>
      <c r="V998" s="55"/>
      <c r="W998" s="55"/>
      <c r="X998" s="55"/>
      <c r="Y998" s="55"/>
      <c r="Z998" s="55"/>
      <c r="AA998" s="55"/>
      <c r="AB998" s="55"/>
      <c r="AC998" s="62"/>
    </row>
    <row r="999" spans="4:29"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55"/>
      <c r="Q999" s="55"/>
      <c r="R999" s="55"/>
      <c r="S999" s="55"/>
      <c r="T999" s="55"/>
      <c r="U999" s="55"/>
      <c r="V999" s="55"/>
      <c r="W999" s="55"/>
      <c r="X999" s="55"/>
      <c r="Y999" s="55"/>
      <c r="Z999" s="55"/>
      <c r="AA999" s="55"/>
      <c r="AB999" s="55"/>
      <c r="AC999" s="62"/>
    </row>
    <row r="1000" spans="4:29">
      <c r="D1000" s="55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/>
      <c r="T1000" s="55"/>
      <c r="U1000" s="55"/>
      <c r="V1000" s="55"/>
      <c r="W1000" s="55"/>
      <c r="X1000" s="55"/>
      <c r="Y1000" s="55"/>
      <c r="Z1000" s="55"/>
      <c r="AA1000" s="55"/>
      <c r="AB1000" s="55"/>
      <c r="AC1000" s="62"/>
    </row>
    <row r="1001" spans="4:29">
      <c r="D1001" s="55"/>
      <c r="E1001" s="55"/>
      <c r="F1001" s="55"/>
      <c r="G1001" s="55"/>
      <c r="H1001" s="55"/>
      <c r="I1001" s="55"/>
      <c r="J1001" s="55"/>
      <c r="K1001" s="55"/>
      <c r="L1001" s="55"/>
      <c r="M1001" s="55"/>
      <c r="N1001" s="55"/>
      <c r="O1001" s="55"/>
      <c r="P1001" s="55"/>
      <c r="Q1001" s="55"/>
      <c r="R1001" s="55"/>
      <c r="S1001" s="55"/>
      <c r="T1001" s="55"/>
      <c r="U1001" s="55"/>
      <c r="V1001" s="55"/>
      <c r="W1001" s="55"/>
      <c r="X1001" s="55"/>
      <c r="Y1001" s="55"/>
      <c r="Z1001" s="55"/>
      <c r="AA1001" s="55"/>
      <c r="AB1001" s="55"/>
      <c r="AC1001" s="62"/>
    </row>
    <row r="1002" spans="4:29">
      <c r="D1002" s="55"/>
      <c r="E1002" s="55"/>
      <c r="F1002" s="55"/>
      <c r="G1002" s="55"/>
      <c r="H1002" s="55"/>
      <c r="I1002" s="55"/>
      <c r="J1002" s="55"/>
      <c r="K1002" s="55"/>
      <c r="L1002" s="55"/>
      <c r="M1002" s="55"/>
      <c r="N1002" s="55"/>
      <c r="O1002" s="55"/>
      <c r="P1002" s="55"/>
      <c r="Q1002" s="55"/>
      <c r="R1002" s="55"/>
      <c r="S1002" s="55"/>
      <c r="T1002" s="55"/>
      <c r="U1002" s="55"/>
      <c r="V1002" s="55"/>
      <c r="W1002" s="55"/>
      <c r="X1002" s="55"/>
      <c r="Y1002" s="55"/>
      <c r="Z1002" s="55"/>
      <c r="AA1002" s="55"/>
      <c r="AB1002" s="55"/>
      <c r="AC1002" s="62"/>
    </row>
    <row r="1003" spans="4:29">
      <c r="D1003" s="55"/>
      <c r="E1003" s="55"/>
      <c r="F1003" s="55"/>
      <c r="G1003" s="55"/>
      <c r="H1003" s="55"/>
      <c r="I1003" s="55"/>
      <c r="J1003" s="55"/>
      <c r="K1003" s="55"/>
      <c r="L1003" s="55"/>
      <c r="M1003" s="55"/>
      <c r="N1003" s="55"/>
      <c r="O1003" s="55"/>
      <c r="P1003" s="55"/>
      <c r="Q1003" s="55"/>
      <c r="R1003" s="55"/>
      <c r="S1003" s="55"/>
      <c r="T1003" s="55"/>
      <c r="U1003" s="55"/>
      <c r="V1003" s="55"/>
      <c r="W1003" s="55"/>
      <c r="X1003" s="55"/>
      <c r="Y1003" s="55"/>
      <c r="Z1003" s="55"/>
      <c r="AA1003" s="55"/>
      <c r="AB1003" s="55"/>
      <c r="AC1003" s="62"/>
    </row>
    <row r="1004" spans="4:29">
      <c r="D1004" s="55"/>
      <c r="E1004" s="55"/>
      <c r="F1004" s="55"/>
      <c r="G1004" s="55"/>
      <c r="H1004" s="55"/>
      <c r="I1004" s="55"/>
      <c r="J1004" s="55"/>
      <c r="K1004" s="55"/>
      <c r="L1004" s="55"/>
      <c r="M1004" s="55"/>
      <c r="N1004" s="55"/>
      <c r="O1004" s="55"/>
      <c r="P1004" s="55"/>
      <c r="Q1004" s="55"/>
      <c r="R1004" s="55"/>
      <c r="S1004" s="55"/>
      <c r="T1004" s="55"/>
      <c r="U1004" s="55"/>
      <c r="V1004" s="55"/>
      <c r="W1004" s="55"/>
      <c r="X1004" s="55"/>
      <c r="Y1004" s="55"/>
      <c r="Z1004" s="55"/>
      <c r="AA1004" s="55"/>
      <c r="AB1004" s="55"/>
      <c r="AC1004" s="62"/>
    </row>
    <row r="1005" spans="4:29">
      <c r="D1005" s="55"/>
      <c r="E1005" s="55"/>
      <c r="F1005" s="55"/>
      <c r="G1005" s="55"/>
      <c r="H1005" s="55"/>
      <c r="I1005" s="55"/>
      <c r="J1005" s="55"/>
      <c r="K1005" s="55"/>
      <c r="L1005" s="55"/>
      <c r="M1005" s="55"/>
      <c r="N1005" s="55"/>
      <c r="O1005" s="55"/>
      <c r="P1005" s="55"/>
      <c r="Q1005" s="55"/>
      <c r="R1005" s="55"/>
      <c r="S1005" s="55"/>
      <c r="T1005" s="55"/>
      <c r="U1005" s="55"/>
      <c r="V1005" s="55"/>
      <c r="W1005" s="55"/>
      <c r="X1005" s="55"/>
      <c r="Y1005" s="55"/>
      <c r="Z1005" s="55"/>
      <c r="AA1005" s="55"/>
      <c r="AB1005" s="55"/>
      <c r="AC1005" s="62"/>
    </row>
    <row r="1006" spans="4:29">
      <c r="D1006" s="55"/>
      <c r="E1006" s="55"/>
      <c r="F1006" s="55"/>
      <c r="G1006" s="55"/>
      <c r="H1006" s="55"/>
      <c r="I1006" s="55"/>
      <c r="J1006" s="55"/>
      <c r="K1006" s="55"/>
      <c r="L1006" s="55"/>
      <c r="M1006" s="55"/>
      <c r="N1006" s="55"/>
      <c r="O1006" s="55"/>
      <c r="P1006" s="55"/>
      <c r="Q1006" s="55"/>
      <c r="R1006" s="55"/>
      <c r="S1006" s="55"/>
      <c r="T1006" s="55"/>
      <c r="U1006" s="55"/>
      <c r="V1006" s="55"/>
      <c r="W1006" s="55"/>
      <c r="X1006" s="55"/>
      <c r="Y1006" s="55"/>
      <c r="Z1006" s="55"/>
      <c r="AA1006" s="55"/>
      <c r="AB1006" s="55"/>
      <c r="AC1006" s="62"/>
    </row>
    <row r="1007" spans="4:29">
      <c r="D1007" s="55"/>
      <c r="E1007" s="55"/>
      <c r="F1007" s="55"/>
      <c r="G1007" s="55"/>
      <c r="H1007" s="55"/>
      <c r="I1007" s="55"/>
      <c r="J1007" s="55"/>
      <c r="K1007" s="55"/>
      <c r="L1007" s="55"/>
      <c r="M1007" s="55"/>
      <c r="N1007" s="55"/>
      <c r="O1007" s="55"/>
      <c r="P1007" s="55"/>
      <c r="Q1007" s="55"/>
      <c r="R1007" s="55"/>
      <c r="S1007" s="55"/>
      <c r="T1007" s="55"/>
      <c r="U1007" s="55"/>
      <c r="V1007" s="55"/>
      <c r="W1007" s="55"/>
      <c r="X1007" s="55"/>
      <c r="Y1007" s="55"/>
      <c r="Z1007" s="55"/>
      <c r="AA1007" s="55"/>
      <c r="AB1007" s="55"/>
      <c r="AC1007" s="62"/>
    </row>
    <row r="1008" spans="4:29">
      <c r="D1008" s="55"/>
      <c r="E1008" s="55"/>
      <c r="F1008" s="55"/>
      <c r="G1008" s="55"/>
      <c r="H1008" s="55"/>
      <c r="I1008" s="55"/>
      <c r="J1008" s="55"/>
      <c r="K1008" s="55"/>
      <c r="L1008" s="55"/>
      <c r="M1008" s="55"/>
      <c r="N1008" s="55"/>
      <c r="O1008" s="55"/>
      <c r="P1008" s="55"/>
      <c r="Q1008" s="55"/>
      <c r="R1008" s="55"/>
      <c r="S1008" s="55"/>
      <c r="T1008" s="55"/>
      <c r="U1008" s="55"/>
      <c r="V1008" s="55"/>
      <c r="W1008" s="55"/>
      <c r="X1008" s="55"/>
      <c r="Y1008" s="55"/>
      <c r="Z1008" s="55"/>
      <c r="AA1008" s="55"/>
      <c r="AB1008" s="55"/>
      <c r="AC1008" s="62"/>
    </row>
    <row r="1009" spans="4:29">
      <c r="D1009" s="55"/>
      <c r="E1009" s="55"/>
      <c r="F1009" s="55"/>
      <c r="G1009" s="55"/>
      <c r="H1009" s="55"/>
      <c r="I1009" s="55"/>
      <c r="J1009" s="55"/>
      <c r="K1009" s="55"/>
      <c r="L1009" s="55"/>
      <c r="M1009" s="55"/>
      <c r="N1009" s="55"/>
      <c r="O1009" s="55"/>
      <c r="P1009" s="55"/>
      <c r="Q1009" s="55"/>
      <c r="R1009" s="55"/>
      <c r="S1009" s="55"/>
      <c r="T1009" s="55"/>
      <c r="U1009" s="55"/>
      <c r="V1009" s="55"/>
      <c r="W1009" s="55"/>
      <c r="X1009" s="55"/>
      <c r="Y1009" s="55"/>
      <c r="Z1009" s="55"/>
      <c r="AA1009" s="55"/>
      <c r="AB1009" s="55"/>
      <c r="AC1009" s="62"/>
    </row>
    <row r="1010" spans="4:29">
      <c r="D1010" s="55"/>
      <c r="E1010" s="55"/>
      <c r="F1010" s="55"/>
      <c r="G1010" s="55"/>
      <c r="H1010" s="55"/>
      <c r="I1010" s="55"/>
      <c r="J1010" s="55"/>
      <c r="K1010" s="55"/>
      <c r="L1010" s="55"/>
      <c r="M1010" s="55"/>
      <c r="N1010" s="55"/>
      <c r="O1010" s="55"/>
      <c r="P1010" s="55"/>
      <c r="Q1010" s="55"/>
      <c r="R1010" s="55"/>
      <c r="S1010" s="55"/>
      <c r="T1010" s="55"/>
      <c r="U1010" s="55"/>
      <c r="V1010" s="55"/>
      <c r="W1010" s="55"/>
      <c r="X1010" s="55"/>
      <c r="Y1010" s="55"/>
      <c r="Z1010" s="55"/>
      <c r="AA1010" s="55"/>
      <c r="AB1010" s="55"/>
      <c r="AC1010" s="62"/>
    </row>
    <row r="1011" spans="4:29">
      <c r="D1011" s="55"/>
      <c r="E1011" s="55"/>
      <c r="F1011" s="55"/>
      <c r="G1011" s="55"/>
      <c r="H1011" s="55"/>
      <c r="I1011" s="55"/>
      <c r="J1011" s="55"/>
      <c r="K1011" s="55"/>
      <c r="L1011" s="55"/>
      <c r="M1011" s="55"/>
      <c r="N1011" s="55"/>
      <c r="O1011" s="55"/>
      <c r="P1011" s="55"/>
      <c r="Q1011" s="55"/>
      <c r="R1011" s="55"/>
      <c r="S1011" s="55"/>
      <c r="T1011" s="55"/>
      <c r="U1011" s="55"/>
      <c r="V1011" s="55"/>
      <c r="W1011" s="55"/>
      <c r="X1011" s="55"/>
      <c r="Y1011" s="55"/>
      <c r="Z1011" s="55"/>
      <c r="AA1011" s="55"/>
      <c r="AB1011" s="55"/>
      <c r="AC1011" s="62"/>
    </row>
    <row r="1012" spans="4:29">
      <c r="D1012" s="55"/>
      <c r="E1012" s="55"/>
      <c r="F1012" s="55"/>
      <c r="G1012" s="55"/>
      <c r="H1012" s="55"/>
      <c r="I1012" s="55"/>
      <c r="J1012" s="55"/>
      <c r="K1012" s="55"/>
      <c r="L1012" s="55"/>
      <c r="M1012" s="55"/>
      <c r="N1012" s="55"/>
      <c r="O1012" s="55"/>
      <c r="P1012" s="55"/>
      <c r="Q1012" s="55"/>
      <c r="R1012" s="55"/>
      <c r="S1012" s="55"/>
      <c r="T1012" s="55"/>
      <c r="U1012" s="55"/>
      <c r="V1012" s="55"/>
      <c r="W1012" s="55"/>
      <c r="X1012" s="55"/>
      <c r="Y1012" s="55"/>
      <c r="Z1012" s="55"/>
      <c r="AA1012" s="55"/>
      <c r="AB1012" s="55"/>
      <c r="AC1012" s="62"/>
    </row>
    <row r="1013" spans="4:29">
      <c r="D1013" s="55"/>
      <c r="E1013" s="55"/>
      <c r="F1013" s="55"/>
      <c r="G1013" s="55"/>
      <c r="H1013" s="55"/>
      <c r="I1013" s="55"/>
      <c r="J1013" s="55"/>
      <c r="K1013" s="55"/>
      <c r="L1013" s="55"/>
      <c r="M1013" s="55"/>
      <c r="N1013" s="55"/>
      <c r="O1013" s="55"/>
      <c r="P1013" s="55"/>
      <c r="Q1013" s="55"/>
      <c r="R1013" s="55"/>
      <c r="S1013" s="55"/>
      <c r="T1013" s="55"/>
      <c r="U1013" s="55"/>
      <c r="V1013" s="55"/>
      <c r="W1013" s="55"/>
      <c r="X1013" s="55"/>
      <c r="Y1013" s="55"/>
      <c r="Z1013" s="55"/>
      <c r="AA1013" s="55"/>
      <c r="AB1013" s="55"/>
      <c r="AC1013" s="62"/>
    </row>
    <row r="1014" spans="4:29">
      <c r="D1014" s="55"/>
      <c r="E1014" s="55"/>
      <c r="F1014" s="55"/>
      <c r="G1014" s="55"/>
      <c r="H1014" s="55"/>
      <c r="I1014" s="55"/>
      <c r="J1014" s="55"/>
      <c r="K1014" s="55"/>
      <c r="L1014" s="55"/>
      <c r="M1014" s="55"/>
      <c r="N1014" s="55"/>
      <c r="O1014" s="55"/>
      <c r="P1014" s="55"/>
      <c r="Q1014" s="55"/>
      <c r="R1014" s="55"/>
      <c r="S1014" s="55"/>
      <c r="T1014" s="55"/>
      <c r="U1014" s="55"/>
      <c r="V1014" s="55"/>
      <c r="W1014" s="55"/>
      <c r="X1014" s="55"/>
      <c r="Y1014" s="55"/>
      <c r="Z1014" s="55"/>
      <c r="AA1014" s="55"/>
      <c r="AB1014" s="55"/>
      <c r="AC1014" s="62"/>
    </row>
    <row r="1015" spans="4:29">
      <c r="D1015" s="55"/>
      <c r="E1015" s="55"/>
      <c r="F1015" s="55"/>
      <c r="G1015" s="55"/>
      <c r="H1015" s="55"/>
      <c r="I1015" s="55"/>
      <c r="J1015" s="55"/>
      <c r="K1015" s="55"/>
      <c r="L1015" s="55"/>
      <c r="M1015" s="55"/>
      <c r="N1015" s="55"/>
      <c r="O1015" s="55"/>
      <c r="P1015" s="55"/>
      <c r="Q1015" s="55"/>
      <c r="R1015" s="55"/>
      <c r="S1015" s="55"/>
      <c r="T1015" s="55"/>
      <c r="U1015" s="55"/>
      <c r="V1015" s="55"/>
      <c r="W1015" s="55"/>
      <c r="X1015" s="55"/>
      <c r="Y1015" s="55"/>
      <c r="Z1015" s="55"/>
      <c r="AA1015" s="55"/>
      <c r="AB1015" s="55"/>
      <c r="AC1015" s="62"/>
    </row>
    <row r="1016" spans="4:29">
      <c r="D1016" s="55"/>
      <c r="E1016" s="55"/>
      <c r="F1016" s="55"/>
      <c r="G1016" s="55"/>
      <c r="H1016" s="55"/>
      <c r="I1016" s="55"/>
      <c r="J1016" s="55"/>
      <c r="K1016" s="55"/>
      <c r="L1016" s="55"/>
      <c r="M1016" s="55"/>
      <c r="N1016" s="55"/>
      <c r="O1016" s="55"/>
      <c r="P1016" s="55"/>
      <c r="Q1016" s="55"/>
      <c r="R1016" s="55"/>
      <c r="S1016" s="55"/>
      <c r="T1016" s="55"/>
      <c r="U1016" s="55"/>
      <c r="V1016" s="55"/>
      <c r="W1016" s="55"/>
      <c r="X1016" s="55"/>
      <c r="Y1016" s="55"/>
      <c r="Z1016" s="55"/>
      <c r="AA1016" s="55"/>
      <c r="AB1016" s="55"/>
      <c r="AC1016" s="62"/>
    </row>
    <row r="1017" spans="4:29">
      <c r="D1017" s="55"/>
      <c r="E1017" s="55"/>
      <c r="F1017" s="55"/>
      <c r="G1017" s="55"/>
      <c r="H1017" s="55"/>
      <c r="I1017" s="55"/>
      <c r="J1017" s="55"/>
      <c r="K1017" s="55"/>
      <c r="L1017" s="55"/>
      <c r="M1017" s="55"/>
      <c r="N1017" s="55"/>
      <c r="O1017" s="55"/>
      <c r="P1017" s="55"/>
      <c r="Q1017" s="55"/>
      <c r="R1017" s="55"/>
      <c r="S1017" s="55"/>
      <c r="T1017" s="55"/>
      <c r="U1017" s="55"/>
      <c r="V1017" s="55"/>
      <c r="W1017" s="55"/>
      <c r="X1017" s="55"/>
      <c r="Y1017" s="55"/>
      <c r="Z1017" s="55"/>
      <c r="AA1017" s="55"/>
      <c r="AB1017" s="55"/>
      <c r="AC1017" s="62"/>
    </row>
    <row r="1018" spans="4:29">
      <c r="D1018" s="55"/>
      <c r="E1018" s="55"/>
      <c r="F1018" s="55"/>
      <c r="G1018" s="55"/>
      <c r="H1018" s="55"/>
      <c r="I1018" s="55"/>
      <c r="J1018" s="55"/>
      <c r="K1018" s="55"/>
      <c r="L1018" s="55"/>
      <c r="M1018" s="55"/>
      <c r="N1018" s="55"/>
      <c r="O1018" s="55"/>
      <c r="P1018" s="55"/>
      <c r="Q1018" s="55"/>
      <c r="R1018" s="55"/>
      <c r="S1018" s="55"/>
      <c r="T1018" s="55"/>
      <c r="U1018" s="55"/>
      <c r="V1018" s="55"/>
      <c r="W1018" s="55"/>
      <c r="X1018" s="55"/>
      <c r="Y1018" s="55"/>
      <c r="Z1018" s="55"/>
      <c r="AA1018" s="55"/>
      <c r="AB1018" s="55"/>
      <c r="AC1018" s="62"/>
    </row>
    <row r="1019" spans="4:29">
      <c r="D1019" s="55"/>
      <c r="E1019" s="55"/>
      <c r="F1019" s="55"/>
      <c r="G1019" s="55"/>
      <c r="H1019" s="55"/>
      <c r="I1019" s="55"/>
      <c r="J1019" s="55"/>
      <c r="K1019" s="55"/>
      <c r="L1019" s="55"/>
      <c r="M1019" s="55"/>
      <c r="N1019" s="55"/>
      <c r="O1019" s="55"/>
      <c r="P1019" s="55"/>
      <c r="Q1019" s="55"/>
      <c r="R1019" s="55"/>
      <c r="S1019" s="55"/>
      <c r="T1019" s="55"/>
      <c r="U1019" s="55"/>
      <c r="V1019" s="55"/>
      <c r="W1019" s="55"/>
      <c r="X1019" s="55"/>
      <c r="Y1019" s="55"/>
      <c r="Z1019" s="55"/>
      <c r="AA1019" s="55"/>
      <c r="AB1019" s="55"/>
      <c r="AC1019" s="62"/>
    </row>
    <row r="1020" spans="4:29">
      <c r="D1020" s="55"/>
      <c r="E1020" s="55"/>
      <c r="F1020" s="55"/>
      <c r="G1020" s="55"/>
      <c r="H1020" s="55"/>
      <c r="I1020" s="55"/>
      <c r="J1020" s="55"/>
      <c r="K1020" s="55"/>
      <c r="L1020" s="55"/>
      <c r="M1020" s="55"/>
      <c r="N1020" s="55"/>
      <c r="O1020" s="55"/>
      <c r="P1020" s="55"/>
      <c r="Q1020" s="55"/>
      <c r="R1020" s="55"/>
      <c r="S1020" s="55"/>
      <c r="T1020" s="55"/>
      <c r="U1020" s="55"/>
      <c r="V1020" s="55"/>
      <c r="W1020" s="55"/>
      <c r="X1020" s="55"/>
      <c r="Y1020" s="55"/>
      <c r="Z1020" s="55"/>
      <c r="AA1020" s="55"/>
      <c r="AB1020" s="55"/>
      <c r="AC1020" s="62"/>
    </row>
    <row r="1021" spans="4:29">
      <c r="D1021" s="55"/>
      <c r="E1021" s="55"/>
      <c r="F1021" s="55"/>
      <c r="G1021" s="55"/>
      <c r="H1021" s="55"/>
      <c r="I1021" s="55"/>
      <c r="J1021" s="55"/>
      <c r="K1021" s="55"/>
      <c r="L1021" s="55"/>
      <c r="M1021" s="55"/>
      <c r="N1021" s="55"/>
      <c r="O1021" s="55"/>
      <c r="P1021" s="55"/>
      <c r="Q1021" s="55"/>
      <c r="R1021" s="55"/>
      <c r="S1021" s="55"/>
      <c r="T1021" s="55"/>
      <c r="U1021" s="55"/>
      <c r="V1021" s="55"/>
      <c r="W1021" s="55"/>
      <c r="X1021" s="55"/>
      <c r="Y1021" s="55"/>
      <c r="Z1021" s="55"/>
      <c r="AA1021" s="55"/>
      <c r="AB1021" s="55"/>
      <c r="AC1021" s="62"/>
    </row>
    <row r="1022" spans="4:29">
      <c r="D1022" s="55"/>
      <c r="E1022" s="55"/>
      <c r="F1022" s="55"/>
      <c r="G1022" s="55"/>
      <c r="H1022" s="55"/>
      <c r="I1022" s="55"/>
      <c r="J1022" s="55"/>
      <c r="K1022" s="55"/>
      <c r="L1022" s="55"/>
      <c r="M1022" s="55"/>
      <c r="N1022" s="55"/>
      <c r="O1022" s="55"/>
      <c r="P1022" s="55"/>
      <c r="Q1022" s="55"/>
      <c r="R1022" s="55"/>
      <c r="S1022" s="55"/>
      <c r="T1022" s="55"/>
      <c r="U1022" s="55"/>
      <c r="V1022" s="55"/>
      <c r="W1022" s="55"/>
      <c r="X1022" s="55"/>
      <c r="Y1022" s="55"/>
      <c r="Z1022" s="55"/>
      <c r="AA1022" s="55"/>
      <c r="AB1022" s="55"/>
      <c r="AC1022" s="62"/>
    </row>
    <row r="1023" spans="4:29">
      <c r="D1023" s="55"/>
      <c r="E1023" s="55"/>
      <c r="F1023" s="55"/>
      <c r="G1023" s="55"/>
      <c r="H1023" s="55"/>
      <c r="I1023" s="55"/>
      <c r="J1023" s="55"/>
      <c r="K1023" s="55"/>
      <c r="L1023" s="55"/>
      <c r="M1023" s="55"/>
      <c r="N1023" s="55"/>
      <c r="O1023" s="55"/>
      <c r="P1023" s="55"/>
      <c r="Q1023" s="55"/>
      <c r="R1023" s="55"/>
      <c r="S1023" s="55"/>
      <c r="T1023" s="55"/>
      <c r="U1023" s="55"/>
      <c r="V1023" s="55"/>
      <c r="W1023" s="55"/>
      <c r="X1023" s="55"/>
      <c r="Y1023" s="55"/>
      <c r="Z1023" s="55"/>
      <c r="AA1023" s="55"/>
      <c r="AB1023" s="55"/>
      <c r="AC1023" s="62"/>
    </row>
    <row r="1024" spans="4:29">
      <c r="D1024" s="55"/>
      <c r="E1024" s="55"/>
      <c r="F1024" s="55"/>
      <c r="G1024" s="55"/>
      <c r="H1024" s="55"/>
      <c r="I1024" s="55"/>
      <c r="J1024" s="55"/>
      <c r="K1024" s="55"/>
      <c r="L1024" s="55"/>
      <c r="M1024" s="55"/>
      <c r="N1024" s="55"/>
      <c r="O1024" s="55"/>
      <c r="P1024" s="55"/>
      <c r="Q1024" s="55"/>
      <c r="R1024" s="55"/>
      <c r="S1024" s="55"/>
      <c r="T1024" s="55"/>
      <c r="U1024" s="55"/>
      <c r="V1024" s="55"/>
      <c r="W1024" s="55"/>
      <c r="X1024" s="55"/>
      <c r="Y1024" s="55"/>
      <c r="Z1024" s="55"/>
      <c r="AA1024" s="55"/>
      <c r="AB1024" s="55"/>
      <c r="AC1024" s="62"/>
    </row>
    <row r="1025" spans="4:29">
      <c r="D1025" s="55"/>
      <c r="E1025" s="55"/>
      <c r="F1025" s="55"/>
      <c r="G1025" s="55"/>
      <c r="H1025" s="55"/>
      <c r="I1025" s="55"/>
      <c r="J1025" s="55"/>
      <c r="K1025" s="55"/>
      <c r="L1025" s="55"/>
      <c r="M1025" s="55"/>
      <c r="N1025" s="55"/>
      <c r="O1025" s="55"/>
      <c r="P1025" s="55"/>
      <c r="Q1025" s="55"/>
      <c r="R1025" s="55"/>
      <c r="S1025" s="55"/>
      <c r="T1025" s="55"/>
      <c r="U1025" s="55"/>
      <c r="V1025" s="55"/>
      <c r="W1025" s="55"/>
      <c r="X1025" s="55"/>
      <c r="Y1025" s="55"/>
      <c r="Z1025" s="55"/>
      <c r="AA1025" s="55"/>
      <c r="AB1025" s="55"/>
      <c r="AC1025" s="62"/>
    </row>
    <row r="1026" spans="4:29">
      <c r="D1026" s="55"/>
      <c r="E1026" s="55"/>
      <c r="F1026" s="55"/>
      <c r="G1026" s="55"/>
      <c r="H1026" s="55"/>
      <c r="I1026" s="55"/>
      <c r="J1026" s="55"/>
      <c r="K1026" s="55"/>
      <c r="L1026" s="55"/>
      <c r="M1026" s="55"/>
      <c r="N1026" s="55"/>
      <c r="O1026" s="55"/>
      <c r="P1026" s="55"/>
      <c r="Q1026" s="55"/>
      <c r="R1026" s="55"/>
      <c r="S1026" s="55"/>
      <c r="T1026" s="55"/>
      <c r="U1026" s="55"/>
      <c r="V1026" s="55"/>
      <c r="W1026" s="55"/>
      <c r="X1026" s="55"/>
      <c r="Y1026" s="55"/>
      <c r="Z1026" s="55"/>
      <c r="AA1026" s="55"/>
      <c r="AB1026" s="55"/>
      <c r="AC1026" s="62"/>
    </row>
    <row r="1027" spans="4:29">
      <c r="D1027" s="55"/>
      <c r="E1027" s="55"/>
      <c r="F1027" s="55"/>
      <c r="G1027" s="55"/>
      <c r="H1027" s="55"/>
      <c r="I1027" s="55"/>
      <c r="J1027" s="55"/>
      <c r="K1027" s="55"/>
      <c r="L1027" s="55"/>
      <c r="M1027" s="55"/>
      <c r="N1027" s="55"/>
      <c r="O1027" s="55"/>
      <c r="P1027" s="55"/>
      <c r="Q1027" s="55"/>
      <c r="R1027" s="55"/>
      <c r="S1027" s="55"/>
      <c r="T1027" s="55"/>
      <c r="U1027" s="55"/>
      <c r="V1027" s="55"/>
      <c r="W1027" s="55"/>
      <c r="X1027" s="55"/>
      <c r="Y1027" s="55"/>
      <c r="Z1027" s="55"/>
      <c r="AA1027" s="55"/>
      <c r="AB1027" s="55"/>
      <c r="AC1027" s="62"/>
    </row>
    <row r="1028" spans="4:29">
      <c r="D1028" s="55"/>
      <c r="E1028" s="55"/>
      <c r="F1028" s="55"/>
      <c r="G1028" s="55"/>
      <c r="H1028" s="55"/>
      <c r="I1028" s="55"/>
      <c r="J1028" s="55"/>
      <c r="K1028" s="55"/>
      <c r="L1028" s="55"/>
      <c r="M1028" s="55"/>
      <c r="N1028" s="55"/>
      <c r="O1028" s="55"/>
      <c r="P1028" s="55"/>
      <c r="Q1028" s="55"/>
      <c r="R1028" s="55"/>
      <c r="S1028" s="55"/>
      <c r="T1028" s="55"/>
      <c r="U1028" s="55"/>
      <c r="V1028" s="55"/>
      <c r="W1028" s="55"/>
      <c r="X1028" s="55"/>
      <c r="Y1028" s="55"/>
      <c r="Z1028" s="55"/>
      <c r="AA1028" s="55"/>
      <c r="AB1028" s="55"/>
      <c r="AC1028" s="62"/>
    </row>
    <row r="1029" spans="4:29">
      <c r="D1029" s="55"/>
      <c r="E1029" s="55"/>
      <c r="F1029" s="55"/>
      <c r="G1029" s="55"/>
      <c r="H1029" s="55"/>
      <c r="I1029" s="55"/>
      <c r="J1029" s="55"/>
      <c r="K1029" s="55"/>
      <c r="L1029" s="55"/>
      <c r="M1029" s="55"/>
      <c r="N1029" s="55"/>
      <c r="O1029" s="55"/>
      <c r="P1029" s="55"/>
      <c r="Q1029" s="55"/>
      <c r="R1029" s="55"/>
      <c r="S1029" s="55"/>
      <c r="T1029" s="55"/>
      <c r="U1029" s="55"/>
      <c r="V1029" s="55"/>
      <c r="W1029" s="55"/>
      <c r="X1029" s="55"/>
      <c r="Y1029" s="55"/>
      <c r="Z1029" s="55"/>
      <c r="AA1029" s="55"/>
      <c r="AB1029" s="55"/>
      <c r="AC1029" s="62"/>
    </row>
  </sheetData>
  <mergeCells count="341">
    <mergeCell ref="A852:B854"/>
    <mergeCell ref="A849:B851"/>
    <mergeCell ref="A617:B618"/>
    <mergeCell ref="A619:B620"/>
    <mergeCell ref="A593:A597"/>
    <mergeCell ref="B593:B597"/>
    <mergeCell ref="A598:A602"/>
    <mergeCell ref="B598:B602"/>
    <mergeCell ref="A603:A607"/>
    <mergeCell ref="B603:B607"/>
    <mergeCell ref="B834:B838"/>
    <mergeCell ref="B781:B785"/>
    <mergeCell ref="A786:A790"/>
    <mergeCell ref="B786:B790"/>
    <mergeCell ref="A791:A795"/>
    <mergeCell ref="B791:B795"/>
    <mergeCell ref="B819:B823"/>
    <mergeCell ref="A824:A828"/>
    <mergeCell ref="B824:B828"/>
    <mergeCell ref="A819:A823"/>
    <mergeCell ref="A682:A686"/>
    <mergeCell ref="A690:A694"/>
    <mergeCell ref="B690:B694"/>
    <mergeCell ref="A687:A689"/>
    <mergeCell ref="B687:B689"/>
    <mergeCell ref="B682:B686"/>
    <mergeCell ref="A677:A681"/>
    <mergeCell ref="B677:B681"/>
    <mergeCell ref="A518:A523"/>
    <mergeCell ref="B518:B523"/>
    <mergeCell ref="A623:C623"/>
    <mergeCell ref="A669:A671"/>
    <mergeCell ref="A672:A676"/>
    <mergeCell ref="B672:B676"/>
    <mergeCell ref="B669:B671"/>
    <mergeCell ref="A650:A654"/>
    <mergeCell ref="A655:A659"/>
    <mergeCell ref="B650:B654"/>
    <mergeCell ref="B655:B659"/>
    <mergeCell ref="B663:B665"/>
    <mergeCell ref="A666:A668"/>
    <mergeCell ref="B666:B668"/>
    <mergeCell ref="A660:A662"/>
    <mergeCell ref="B660:B662"/>
    <mergeCell ref="A663:A665"/>
    <mergeCell ref="A588:A592"/>
    <mergeCell ref="A608:A612"/>
    <mergeCell ref="B581:B584"/>
    <mergeCell ref="B585:B587"/>
    <mergeCell ref="B588:B592"/>
    <mergeCell ref="B608:B612"/>
    <mergeCell ref="A581:A584"/>
    <mergeCell ref="A585:A587"/>
    <mergeCell ref="A615:B616"/>
    <mergeCell ref="A570:A574"/>
    <mergeCell ref="B570:B574"/>
    <mergeCell ref="A529:A531"/>
    <mergeCell ref="B532:B536"/>
    <mergeCell ref="E551:AB551"/>
    <mergeCell ref="A555:A559"/>
    <mergeCell ref="B555:B559"/>
    <mergeCell ref="A560:A564"/>
    <mergeCell ref="B560:B564"/>
    <mergeCell ref="B537:B541"/>
    <mergeCell ref="A546:B547"/>
    <mergeCell ref="A544:B545"/>
    <mergeCell ref="A552:D552"/>
    <mergeCell ref="A524:A528"/>
    <mergeCell ref="A470:A474"/>
    <mergeCell ref="B485:B489"/>
    <mergeCell ref="A495:A499"/>
    <mergeCell ref="A565:A569"/>
    <mergeCell ref="B565:B569"/>
    <mergeCell ref="B500:B504"/>
    <mergeCell ref="B505:B507"/>
    <mergeCell ref="B529:B531"/>
    <mergeCell ref="B524:B528"/>
    <mergeCell ref="A537:A541"/>
    <mergeCell ref="B495:B499"/>
    <mergeCell ref="A508:A512"/>
    <mergeCell ref="A513:A517"/>
    <mergeCell ref="A532:A536"/>
    <mergeCell ref="A505:A507"/>
    <mergeCell ref="A485:A489"/>
    <mergeCell ref="A490:A494"/>
    <mergeCell ref="A475:A479"/>
    <mergeCell ref="B508:B512"/>
    <mergeCell ref="B513:B517"/>
    <mergeCell ref="B470:B474"/>
    <mergeCell ref="A500:A504"/>
    <mergeCell ref="B490:B494"/>
    <mergeCell ref="B444:B448"/>
    <mergeCell ref="B449:B453"/>
    <mergeCell ref="B454:B458"/>
    <mergeCell ref="A480:A484"/>
    <mergeCell ref="A439:A443"/>
    <mergeCell ref="A444:A448"/>
    <mergeCell ref="A449:A453"/>
    <mergeCell ref="B475:B479"/>
    <mergeCell ref="B480:B484"/>
    <mergeCell ref="A454:A458"/>
    <mergeCell ref="A462:A464"/>
    <mergeCell ref="A465:A469"/>
    <mergeCell ref="A459:A461"/>
    <mergeCell ref="B459:B461"/>
    <mergeCell ref="B462:B464"/>
    <mergeCell ref="B465:B469"/>
    <mergeCell ref="A413:A417"/>
    <mergeCell ref="B413:B417"/>
    <mergeCell ref="A395:B397"/>
    <mergeCell ref="A398:B400"/>
    <mergeCell ref="B423:B427"/>
    <mergeCell ref="A434:A438"/>
    <mergeCell ref="A423:A427"/>
    <mergeCell ref="B434:B438"/>
    <mergeCell ref="B439:B443"/>
    <mergeCell ref="E404:AB404"/>
    <mergeCell ref="A408:A412"/>
    <mergeCell ref="B408:B412"/>
    <mergeCell ref="A381:A384"/>
    <mergeCell ref="B364:B367"/>
    <mergeCell ref="B368:B372"/>
    <mergeCell ref="B381:B384"/>
    <mergeCell ref="A373:A376"/>
    <mergeCell ref="B377:B380"/>
    <mergeCell ref="A377:A380"/>
    <mergeCell ref="A364:A367"/>
    <mergeCell ref="A368:A372"/>
    <mergeCell ref="B373:B376"/>
    <mergeCell ref="A385:A388"/>
    <mergeCell ref="B385:B388"/>
    <mergeCell ref="A401:B402"/>
    <mergeCell ref="A389:A392"/>
    <mergeCell ref="B389:B392"/>
    <mergeCell ref="A360:A363"/>
    <mergeCell ref="B360:B363"/>
    <mergeCell ref="A323:B324"/>
    <mergeCell ref="E289:AB289"/>
    <mergeCell ref="A306:A308"/>
    <mergeCell ref="B306:B308"/>
    <mergeCell ref="A309:A313"/>
    <mergeCell ref="B309:B313"/>
    <mergeCell ref="A296:A299"/>
    <mergeCell ref="B296:B299"/>
    <mergeCell ref="E326:AB326"/>
    <mergeCell ref="A327:B327"/>
    <mergeCell ref="A330:A333"/>
    <mergeCell ref="B330:B333"/>
    <mergeCell ref="A342:A345"/>
    <mergeCell ref="B342:B345"/>
    <mergeCell ref="A352:A355"/>
    <mergeCell ref="B352:B355"/>
    <mergeCell ref="A356:A359"/>
    <mergeCell ref="B356:B359"/>
    <mergeCell ref="A281:B282"/>
    <mergeCell ref="A255:A259"/>
    <mergeCell ref="A260:A264"/>
    <mergeCell ref="A276:A278"/>
    <mergeCell ref="B255:B259"/>
    <mergeCell ref="A338:A341"/>
    <mergeCell ref="B338:B341"/>
    <mergeCell ref="A286:B287"/>
    <mergeCell ref="A265:A267"/>
    <mergeCell ref="B265:B267"/>
    <mergeCell ref="A268:A272"/>
    <mergeCell ref="B268:B272"/>
    <mergeCell ref="A273:A275"/>
    <mergeCell ref="B273:B275"/>
    <mergeCell ref="A334:A337"/>
    <mergeCell ref="B334:B337"/>
    <mergeCell ref="A290:B290"/>
    <mergeCell ref="A292:A295"/>
    <mergeCell ref="B292:B295"/>
    <mergeCell ref="A314:A318"/>
    <mergeCell ref="B314:B318"/>
    <mergeCell ref="A319:B320"/>
    <mergeCell ref="A321:B322"/>
    <mergeCell ref="A283:B285"/>
    <mergeCell ref="B260:B264"/>
    <mergeCell ref="B276:B278"/>
    <mergeCell ref="E226:AB226"/>
    <mergeCell ref="A227:B227"/>
    <mergeCell ref="A230:A234"/>
    <mergeCell ref="B230:B234"/>
    <mergeCell ref="A235:A238"/>
    <mergeCell ref="B235:B238"/>
    <mergeCell ref="A239:A243"/>
    <mergeCell ref="B239:B243"/>
    <mergeCell ref="A244:A248"/>
    <mergeCell ref="B244:B248"/>
    <mergeCell ref="A2:AC3"/>
    <mergeCell ref="E5:AB5"/>
    <mergeCell ref="A202:A206"/>
    <mergeCell ref="A207:A211"/>
    <mergeCell ref="B202:B206"/>
    <mergeCell ref="B207:B211"/>
    <mergeCell ref="A163:A167"/>
    <mergeCell ref="A6:B6"/>
    <mergeCell ref="B184:B188"/>
    <mergeCell ref="B189:B191"/>
    <mergeCell ref="B18:B22"/>
    <mergeCell ref="B55:B58"/>
    <mergeCell ref="B59:B62"/>
    <mergeCell ref="B63:B66"/>
    <mergeCell ref="B39:B43"/>
    <mergeCell ref="B71:B74"/>
    <mergeCell ref="A8:A11"/>
    <mergeCell ref="B8:B11"/>
    <mergeCell ref="E35:AB35"/>
    <mergeCell ref="A31:B32"/>
    <mergeCell ref="A23:A25"/>
    <mergeCell ref="B23:B25"/>
    <mergeCell ref="A27:B28"/>
    <mergeCell ref="A29:B30"/>
    <mergeCell ref="B12:B14"/>
    <mergeCell ref="A12:A14"/>
    <mergeCell ref="A18:A22"/>
    <mergeCell ref="A39:A43"/>
    <mergeCell ref="A44:A47"/>
    <mergeCell ref="B44:B47"/>
    <mergeCell ref="E622:AB622"/>
    <mergeCell ref="A67:A70"/>
    <mergeCell ref="B67:B70"/>
    <mergeCell ref="B83:B86"/>
    <mergeCell ref="B79:B82"/>
    <mergeCell ref="B87:B90"/>
    <mergeCell ref="A75:A78"/>
    <mergeCell ref="B75:B78"/>
    <mergeCell ref="A111:A114"/>
    <mergeCell ref="A115:A118"/>
    <mergeCell ref="B119:B122"/>
    <mergeCell ref="A119:A122"/>
    <mergeCell ref="A123:A126"/>
    <mergeCell ref="E154:AB154"/>
    <mergeCell ref="A142:B144"/>
    <mergeCell ref="A151:B152"/>
    <mergeCell ref="B168:B172"/>
    <mergeCell ref="B123:B126"/>
    <mergeCell ref="B115:B118"/>
    <mergeCell ref="B158:B162"/>
    <mergeCell ref="A148:B150"/>
    <mergeCell ref="A184:A188"/>
    <mergeCell ref="A107:A110"/>
    <mergeCell ref="B107:B110"/>
    <mergeCell ref="B111:B114"/>
    <mergeCell ref="A127:A130"/>
    <mergeCell ref="A131:A134"/>
    <mergeCell ref="B127:B130"/>
    <mergeCell ref="B131:B134"/>
    <mergeCell ref="A55:A58"/>
    <mergeCell ref="A59:A62"/>
    <mergeCell ref="A63:A66"/>
    <mergeCell ref="A95:A98"/>
    <mergeCell ref="A79:A82"/>
    <mergeCell ref="A87:A90"/>
    <mergeCell ref="A91:A94"/>
    <mergeCell ref="B95:B98"/>
    <mergeCell ref="A103:A106"/>
    <mergeCell ref="B103:B106"/>
    <mergeCell ref="A99:A102"/>
    <mergeCell ref="B99:B102"/>
    <mergeCell ref="A71:A74"/>
    <mergeCell ref="A83:A86"/>
    <mergeCell ref="B91:B94"/>
    <mergeCell ref="A217:B218"/>
    <mergeCell ref="A222:B223"/>
    <mergeCell ref="B173:B177"/>
    <mergeCell ref="B135:B138"/>
    <mergeCell ref="B163:B167"/>
    <mergeCell ref="A168:A172"/>
    <mergeCell ref="A145:B147"/>
    <mergeCell ref="A158:A162"/>
    <mergeCell ref="A189:A191"/>
    <mergeCell ref="A192:A196"/>
    <mergeCell ref="A135:A138"/>
    <mergeCell ref="A212:A215"/>
    <mergeCell ref="B212:B215"/>
    <mergeCell ref="A219:B221"/>
    <mergeCell ref="A197:A201"/>
    <mergeCell ref="B192:B196"/>
    <mergeCell ref="B197:B201"/>
    <mergeCell ref="A173:A177"/>
    <mergeCell ref="E704:AB704"/>
    <mergeCell ref="A697:B698"/>
    <mergeCell ref="A699:B700"/>
    <mergeCell ref="A701:B702"/>
    <mergeCell ref="A796:A800"/>
    <mergeCell ref="B708:B712"/>
    <mergeCell ref="A713:A717"/>
    <mergeCell ref="B713:B717"/>
    <mergeCell ref="A771:A775"/>
    <mergeCell ref="B766:B770"/>
    <mergeCell ref="A781:A785"/>
    <mergeCell ref="A855:B855"/>
    <mergeCell ref="A842:A846"/>
    <mergeCell ref="B842:B846"/>
    <mergeCell ref="A734:A738"/>
    <mergeCell ref="B734:B738"/>
    <mergeCell ref="A739:A743"/>
    <mergeCell ref="B739:B743"/>
    <mergeCell ref="A744:A748"/>
    <mergeCell ref="A839:A841"/>
    <mergeCell ref="B839:B841"/>
    <mergeCell ref="B814:B818"/>
    <mergeCell ref="A801:A805"/>
    <mergeCell ref="B801:B805"/>
    <mergeCell ref="A806:A808"/>
    <mergeCell ref="B806:B808"/>
    <mergeCell ref="A809:A813"/>
    <mergeCell ref="B809:B813"/>
    <mergeCell ref="A814:A818"/>
    <mergeCell ref="B796:B800"/>
    <mergeCell ref="A761:A765"/>
    <mergeCell ref="B761:B765"/>
    <mergeCell ref="A766:A770"/>
    <mergeCell ref="A834:A838"/>
    <mergeCell ref="A756:B757"/>
    <mergeCell ref="A626:A629"/>
    <mergeCell ref="B626:B629"/>
    <mergeCell ref="A630:A633"/>
    <mergeCell ref="B630:B633"/>
    <mergeCell ref="A634:A638"/>
    <mergeCell ref="B634:B638"/>
    <mergeCell ref="A418:A422"/>
    <mergeCell ref="A829:A833"/>
    <mergeCell ref="B829:B833"/>
    <mergeCell ref="B749:B753"/>
    <mergeCell ref="B744:B748"/>
    <mergeCell ref="A749:A753"/>
    <mergeCell ref="A754:B755"/>
    <mergeCell ref="A718:A722"/>
    <mergeCell ref="B718:B722"/>
    <mergeCell ref="B639:B643"/>
    <mergeCell ref="B771:B775"/>
    <mergeCell ref="A776:A780"/>
    <mergeCell ref="B776:B780"/>
    <mergeCell ref="A639:A643"/>
    <mergeCell ref="A723:A727"/>
    <mergeCell ref="B723:B727"/>
    <mergeCell ref="A708:A712"/>
    <mergeCell ref="B418:B422"/>
  </mergeCells>
  <phoneticPr fontId="12" type="noConversion"/>
  <pageMargins left="0.75" right="0.75" top="1" bottom="1" header="0.5" footer="0.5"/>
  <pageSetup paperSize="9" scale="52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U32"/>
  <sheetViews>
    <sheetView workbookViewId="0">
      <pane ySplit="7" topLeftCell="A8" activePane="bottomLeft" state="frozen"/>
      <selection pane="bottomLeft" activeCell="J18" sqref="J18"/>
    </sheetView>
  </sheetViews>
  <sheetFormatPr defaultRowHeight="12.75"/>
  <cols>
    <col min="1" max="1" width="8.140625" style="1835" customWidth="1"/>
    <col min="2" max="17" width="8" style="1835" customWidth="1"/>
    <col min="18" max="18" width="6.140625" style="1835" customWidth="1"/>
    <col min="19" max="19" width="6.5703125" style="1835" customWidth="1"/>
    <col min="20" max="20" width="7.7109375" style="1835" customWidth="1"/>
    <col min="21" max="21" width="7.85546875" style="1835" customWidth="1"/>
    <col min="22" max="256" width="9.140625" style="1835"/>
    <col min="257" max="257" width="10.42578125" style="1835" customWidth="1"/>
    <col min="258" max="265" width="10" style="1835" bestFit="1" customWidth="1"/>
    <col min="266" max="273" width="9.28515625" style="1835" bestFit="1" customWidth="1"/>
    <col min="274" max="512" width="9.140625" style="1835"/>
    <col min="513" max="513" width="10.42578125" style="1835" customWidth="1"/>
    <col min="514" max="521" width="10" style="1835" bestFit="1" customWidth="1"/>
    <col min="522" max="529" width="9.28515625" style="1835" bestFit="1" customWidth="1"/>
    <col min="530" max="768" width="9.140625" style="1835"/>
    <col min="769" max="769" width="10.42578125" style="1835" customWidth="1"/>
    <col min="770" max="777" width="10" style="1835" bestFit="1" customWidth="1"/>
    <col min="778" max="785" width="9.28515625" style="1835" bestFit="1" customWidth="1"/>
    <col min="786" max="1024" width="9.140625" style="1835"/>
    <col min="1025" max="1025" width="10.42578125" style="1835" customWidth="1"/>
    <col min="1026" max="1033" width="10" style="1835" bestFit="1" customWidth="1"/>
    <col min="1034" max="1041" width="9.28515625" style="1835" bestFit="1" customWidth="1"/>
    <col min="1042" max="1280" width="9.140625" style="1835"/>
    <col min="1281" max="1281" width="10.42578125" style="1835" customWidth="1"/>
    <col min="1282" max="1289" width="10" style="1835" bestFit="1" customWidth="1"/>
    <col min="1290" max="1297" width="9.28515625" style="1835" bestFit="1" customWidth="1"/>
    <col min="1298" max="1536" width="9.140625" style="1835"/>
    <col min="1537" max="1537" width="10.42578125" style="1835" customWidth="1"/>
    <col min="1538" max="1545" width="10" style="1835" bestFit="1" customWidth="1"/>
    <col min="1546" max="1553" width="9.28515625" style="1835" bestFit="1" customWidth="1"/>
    <col min="1554" max="1792" width="9.140625" style="1835"/>
    <col min="1793" max="1793" width="10.42578125" style="1835" customWidth="1"/>
    <col min="1794" max="1801" width="10" style="1835" bestFit="1" customWidth="1"/>
    <col min="1802" max="1809" width="9.28515625" style="1835" bestFit="1" customWidth="1"/>
    <col min="1810" max="2048" width="9.140625" style="1835"/>
    <col min="2049" max="2049" width="10.42578125" style="1835" customWidth="1"/>
    <col min="2050" max="2057" width="10" style="1835" bestFit="1" customWidth="1"/>
    <col min="2058" max="2065" width="9.28515625" style="1835" bestFit="1" customWidth="1"/>
    <col min="2066" max="2304" width="9.140625" style="1835"/>
    <col min="2305" max="2305" width="10.42578125" style="1835" customWidth="1"/>
    <col min="2306" max="2313" width="10" style="1835" bestFit="1" customWidth="1"/>
    <col min="2314" max="2321" width="9.28515625" style="1835" bestFit="1" customWidth="1"/>
    <col min="2322" max="2560" width="9.140625" style="1835"/>
    <col min="2561" max="2561" width="10.42578125" style="1835" customWidth="1"/>
    <col min="2562" max="2569" width="10" style="1835" bestFit="1" customWidth="1"/>
    <col min="2570" max="2577" width="9.28515625" style="1835" bestFit="1" customWidth="1"/>
    <col min="2578" max="2816" width="9.140625" style="1835"/>
    <col min="2817" max="2817" width="10.42578125" style="1835" customWidth="1"/>
    <col min="2818" max="2825" width="10" style="1835" bestFit="1" customWidth="1"/>
    <col min="2826" max="2833" width="9.28515625" style="1835" bestFit="1" customWidth="1"/>
    <col min="2834" max="3072" width="9.140625" style="1835"/>
    <col min="3073" max="3073" width="10.42578125" style="1835" customWidth="1"/>
    <col min="3074" max="3081" width="10" style="1835" bestFit="1" customWidth="1"/>
    <col min="3082" max="3089" width="9.28515625" style="1835" bestFit="1" customWidth="1"/>
    <col min="3090" max="3328" width="9.140625" style="1835"/>
    <col min="3329" max="3329" width="10.42578125" style="1835" customWidth="1"/>
    <col min="3330" max="3337" width="10" style="1835" bestFit="1" customWidth="1"/>
    <col min="3338" max="3345" width="9.28515625" style="1835" bestFit="1" customWidth="1"/>
    <col min="3346" max="3584" width="9.140625" style="1835"/>
    <col min="3585" max="3585" width="10.42578125" style="1835" customWidth="1"/>
    <col min="3586" max="3593" width="10" style="1835" bestFit="1" customWidth="1"/>
    <col min="3594" max="3601" width="9.28515625" style="1835" bestFit="1" customWidth="1"/>
    <col min="3602" max="3840" width="9.140625" style="1835"/>
    <col min="3841" max="3841" width="10.42578125" style="1835" customWidth="1"/>
    <col min="3842" max="3849" width="10" style="1835" bestFit="1" customWidth="1"/>
    <col min="3850" max="3857" width="9.28515625" style="1835" bestFit="1" customWidth="1"/>
    <col min="3858" max="4096" width="9.140625" style="1835"/>
    <col min="4097" max="4097" width="10.42578125" style="1835" customWidth="1"/>
    <col min="4098" max="4105" width="10" style="1835" bestFit="1" customWidth="1"/>
    <col min="4106" max="4113" width="9.28515625" style="1835" bestFit="1" customWidth="1"/>
    <col min="4114" max="4352" width="9.140625" style="1835"/>
    <col min="4353" max="4353" width="10.42578125" style="1835" customWidth="1"/>
    <col min="4354" max="4361" width="10" style="1835" bestFit="1" customWidth="1"/>
    <col min="4362" max="4369" width="9.28515625" style="1835" bestFit="1" customWidth="1"/>
    <col min="4370" max="4608" width="9.140625" style="1835"/>
    <col min="4609" max="4609" width="10.42578125" style="1835" customWidth="1"/>
    <col min="4610" max="4617" width="10" style="1835" bestFit="1" customWidth="1"/>
    <col min="4618" max="4625" width="9.28515625" style="1835" bestFit="1" customWidth="1"/>
    <col min="4626" max="4864" width="9.140625" style="1835"/>
    <col min="4865" max="4865" width="10.42578125" style="1835" customWidth="1"/>
    <col min="4866" max="4873" width="10" style="1835" bestFit="1" customWidth="1"/>
    <col min="4874" max="4881" width="9.28515625" style="1835" bestFit="1" customWidth="1"/>
    <col min="4882" max="5120" width="9.140625" style="1835"/>
    <col min="5121" max="5121" width="10.42578125" style="1835" customWidth="1"/>
    <col min="5122" max="5129" width="10" style="1835" bestFit="1" customWidth="1"/>
    <col min="5130" max="5137" width="9.28515625" style="1835" bestFit="1" customWidth="1"/>
    <col min="5138" max="5376" width="9.140625" style="1835"/>
    <col min="5377" max="5377" width="10.42578125" style="1835" customWidth="1"/>
    <col min="5378" max="5385" width="10" style="1835" bestFit="1" customWidth="1"/>
    <col min="5386" max="5393" width="9.28515625" style="1835" bestFit="1" customWidth="1"/>
    <col min="5394" max="5632" width="9.140625" style="1835"/>
    <col min="5633" max="5633" width="10.42578125" style="1835" customWidth="1"/>
    <col min="5634" max="5641" width="10" style="1835" bestFit="1" customWidth="1"/>
    <col min="5642" max="5649" width="9.28515625" style="1835" bestFit="1" customWidth="1"/>
    <col min="5650" max="5888" width="9.140625" style="1835"/>
    <col min="5889" max="5889" width="10.42578125" style="1835" customWidth="1"/>
    <col min="5890" max="5897" width="10" style="1835" bestFit="1" customWidth="1"/>
    <col min="5898" max="5905" width="9.28515625" style="1835" bestFit="1" customWidth="1"/>
    <col min="5906" max="6144" width="9.140625" style="1835"/>
    <col min="6145" max="6145" width="10.42578125" style="1835" customWidth="1"/>
    <col min="6146" max="6153" width="10" style="1835" bestFit="1" customWidth="1"/>
    <col min="6154" max="6161" width="9.28515625" style="1835" bestFit="1" customWidth="1"/>
    <col min="6162" max="6400" width="9.140625" style="1835"/>
    <col min="6401" max="6401" width="10.42578125" style="1835" customWidth="1"/>
    <col min="6402" max="6409" width="10" style="1835" bestFit="1" customWidth="1"/>
    <col min="6410" max="6417" width="9.28515625" style="1835" bestFit="1" customWidth="1"/>
    <col min="6418" max="6656" width="9.140625" style="1835"/>
    <col min="6657" max="6657" width="10.42578125" style="1835" customWidth="1"/>
    <col min="6658" max="6665" width="10" style="1835" bestFit="1" customWidth="1"/>
    <col min="6666" max="6673" width="9.28515625" style="1835" bestFit="1" customWidth="1"/>
    <col min="6674" max="6912" width="9.140625" style="1835"/>
    <col min="6913" max="6913" width="10.42578125" style="1835" customWidth="1"/>
    <col min="6914" max="6921" width="10" style="1835" bestFit="1" customWidth="1"/>
    <col min="6922" max="6929" width="9.28515625" style="1835" bestFit="1" customWidth="1"/>
    <col min="6930" max="7168" width="9.140625" style="1835"/>
    <col min="7169" max="7169" width="10.42578125" style="1835" customWidth="1"/>
    <col min="7170" max="7177" width="10" style="1835" bestFit="1" customWidth="1"/>
    <col min="7178" max="7185" width="9.28515625" style="1835" bestFit="1" customWidth="1"/>
    <col min="7186" max="7424" width="9.140625" style="1835"/>
    <col min="7425" max="7425" width="10.42578125" style="1835" customWidth="1"/>
    <col min="7426" max="7433" width="10" style="1835" bestFit="1" customWidth="1"/>
    <col min="7434" max="7441" width="9.28515625" style="1835" bestFit="1" customWidth="1"/>
    <col min="7442" max="7680" width="9.140625" style="1835"/>
    <col min="7681" max="7681" width="10.42578125" style="1835" customWidth="1"/>
    <col min="7682" max="7689" width="10" style="1835" bestFit="1" customWidth="1"/>
    <col min="7690" max="7697" width="9.28515625" style="1835" bestFit="1" customWidth="1"/>
    <col min="7698" max="7936" width="9.140625" style="1835"/>
    <col min="7937" max="7937" width="10.42578125" style="1835" customWidth="1"/>
    <col min="7938" max="7945" width="10" style="1835" bestFit="1" customWidth="1"/>
    <col min="7946" max="7953" width="9.28515625" style="1835" bestFit="1" customWidth="1"/>
    <col min="7954" max="8192" width="9.140625" style="1835"/>
    <col min="8193" max="8193" width="10.42578125" style="1835" customWidth="1"/>
    <col min="8194" max="8201" width="10" style="1835" bestFit="1" customWidth="1"/>
    <col min="8202" max="8209" width="9.28515625" style="1835" bestFit="1" customWidth="1"/>
    <col min="8210" max="8448" width="9.140625" style="1835"/>
    <col min="8449" max="8449" width="10.42578125" style="1835" customWidth="1"/>
    <col min="8450" max="8457" width="10" style="1835" bestFit="1" customWidth="1"/>
    <col min="8458" max="8465" width="9.28515625" style="1835" bestFit="1" customWidth="1"/>
    <col min="8466" max="8704" width="9.140625" style="1835"/>
    <col min="8705" max="8705" width="10.42578125" style="1835" customWidth="1"/>
    <col min="8706" max="8713" width="10" style="1835" bestFit="1" customWidth="1"/>
    <col min="8714" max="8721" width="9.28515625" style="1835" bestFit="1" customWidth="1"/>
    <col min="8722" max="8960" width="9.140625" style="1835"/>
    <col min="8961" max="8961" width="10.42578125" style="1835" customWidth="1"/>
    <col min="8962" max="8969" width="10" style="1835" bestFit="1" customWidth="1"/>
    <col min="8970" max="8977" width="9.28515625" style="1835" bestFit="1" customWidth="1"/>
    <col min="8978" max="9216" width="9.140625" style="1835"/>
    <col min="9217" max="9217" width="10.42578125" style="1835" customWidth="1"/>
    <col min="9218" max="9225" width="10" style="1835" bestFit="1" customWidth="1"/>
    <col min="9226" max="9233" width="9.28515625" style="1835" bestFit="1" customWidth="1"/>
    <col min="9234" max="9472" width="9.140625" style="1835"/>
    <col min="9473" max="9473" width="10.42578125" style="1835" customWidth="1"/>
    <col min="9474" max="9481" width="10" style="1835" bestFit="1" customWidth="1"/>
    <col min="9482" max="9489" width="9.28515625" style="1835" bestFit="1" customWidth="1"/>
    <col min="9490" max="9728" width="9.140625" style="1835"/>
    <col min="9729" max="9729" width="10.42578125" style="1835" customWidth="1"/>
    <col min="9730" max="9737" width="10" style="1835" bestFit="1" customWidth="1"/>
    <col min="9738" max="9745" width="9.28515625" style="1835" bestFit="1" customWidth="1"/>
    <col min="9746" max="9984" width="9.140625" style="1835"/>
    <col min="9985" max="9985" width="10.42578125" style="1835" customWidth="1"/>
    <col min="9986" max="9993" width="10" style="1835" bestFit="1" customWidth="1"/>
    <col min="9994" max="10001" width="9.28515625" style="1835" bestFit="1" customWidth="1"/>
    <col min="10002" max="10240" width="9.140625" style="1835"/>
    <col min="10241" max="10241" width="10.42578125" style="1835" customWidth="1"/>
    <col min="10242" max="10249" width="10" style="1835" bestFit="1" customWidth="1"/>
    <col min="10250" max="10257" width="9.28515625" style="1835" bestFit="1" customWidth="1"/>
    <col min="10258" max="10496" width="9.140625" style="1835"/>
    <col min="10497" max="10497" width="10.42578125" style="1835" customWidth="1"/>
    <col min="10498" max="10505" width="10" style="1835" bestFit="1" customWidth="1"/>
    <col min="10506" max="10513" width="9.28515625" style="1835" bestFit="1" customWidth="1"/>
    <col min="10514" max="10752" width="9.140625" style="1835"/>
    <col min="10753" max="10753" width="10.42578125" style="1835" customWidth="1"/>
    <col min="10754" max="10761" width="10" style="1835" bestFit="1" customWidth="1"/>
    <col min="10762" max="10769" width="9.28515625" style="1835" bestFit="1" customWidth="1"/>
    <col min="10770" max="11008" width="9.140625" style="1835"/>
    <col min="11009" max="11009" width="10.42578125" style="1835" customWidth="1"/>
    <col min="11010" max="11017" width="10" style="1835" bestFit="1" customWidth="1"/>
    <col min="11018" max="11025" width="9.28515625" style="1835" bestFit="1" customWidth="1"/>
    <col min="11026" max="11264" width="9.140625" style="1835"/>
    <col min="11265" max="11265" width="10.42578125" style="1835" customWidth="1"/>
    <col min="11266" max="11273" width="10" style="1835" bestFit="1" customWidth="1"/>
    <col min="11274" max="11281" width="9.28515625" style="1835" bestFit="1" customWidth="1"/>
    <col min="11282" max="11520" width="9.140625" style="1835"/>
    <col min="11521" max="11521" width="10.42578125" style="1835" customWidth="1"/>
    <col min="11522" max="11529" width="10" style="1835" bestFit="1" customWidth="1"/>
    <col min="11530" max="11537" width="9.28515625" style="1835" bestFit="1" customWidth="1"/>
    <col min="11538" max="11776" width="9.140625" style="1835"/>
    <col min="11777" max="11777" width="10.42578125" style="1835" customWidth="1"/>
    <col min="11778" max="11785" width="10" style="1835" bestFit="1" customWidth="1"/>
    <col min="11786" max="11793" width="9.28515625" style="1835" bestFit="1" customWidth="1"/>
    <col min="11794" max="12032" width="9.140625" style="1835"/>
    <col min="12033" max="12033" width="10.42578125" style="1835" customWidth="1"/>
    <col min="12034" max="12041" width="10" style="1835" bestFit="1" customWidth="1"/>
    <col min="12042" max="12049" width="9.28515625" style="1835" bestFit="1" customWidth="1"/>
    <col min="12050" max="12288" width="9.140625" style="1835"/>
    <col min="12289" max="12289" width="10.42578125" style="1835" customWidth="1"/>
    <col min="12290" max="12297" width="10" style="1835" bestFit="1" customWidth="1"/>
    <col min="12298" max="12305" width="9.28515625" style="1835" bestFit="1" customWidth="1"/>
    <col min="12306" max="12544" width="9.140625" style="1835"/>
    <col min="12545" max="12545" width="10.42578125" style="1835" customWidth="1"/>
    <col min="12546" max="12553" width="10" style="1835" bestFit="1" customWidth="1"/>
    <col min="12554" max="12561" width="9.28515625" style="1835" bestFit="1" customWidth="1"/>
    <col min="12562" max="12800" width="9.140625" style="1835"/>
    <col min="12801" max="12801" width="10.42578125" style="1835" customWidth="1"/>
    <col min="12802" max="12809" width="10" style="1835" bestFit="1" customWidth="1"/>
    <col min="12810" max="12817" width="9.28515625" style="1835" bestFit="1" customWidth="1"/>
    <col min="12818" max="13056" width="9.140625" style="1835"/>
    <col min="13057" max="13057" width="10.42578125" style="1835" customWidth="1"/>
    <col min="13058" max="13065" width="10" style="1835" bestFit="1" customWidth="1"/>
    <col min="13066" max="13073" width="9.28515625" style="1835" bestFit="1" customWidth="1"/>
    <col min="13074" max="13312" width="9.140625" style="1835"/>
    <col min="13313" max="13313" width="10.42578125" style="1835" customWidth="1"/>
    <col min="13314" max="13321" width="10" style="1835" bestFit="1" customWidth="1"/>
    <col min="13322" max="13329" width="9.28515625" style="1835" bestFit="1" customWidth="1"/>
    <col min="13330" max="13568" width="9.140625" style="1835"/>
    <col min="13569" max="13569" width="10.42578125" style="1835" customWidth="1"/>
    <col min="13570" max="13577" width="10" style="1835" bestFit="1" customWidth="1"/>
    <col min="13578" max="13585" width="9.28515625" style="1835" bestFit="1" customWidth="1"/>
    <col min="13586" max="13824" width="9.140625" style="1835"/>
    <col min="13825" max="13825" width="10.42578125" style="1835" customWidth="1"/>
    <col min="13826" max="13833" width="10" style="1835" bestFit="1" customWidth="1"/>
    <col min="13834" max="13841" width="9.28515625" style="1835" bestFit="1" customWidth="1"/>
    <col min="13842" max="14080" width="9.140625" style="1835"/>
    <col min="14081" max="14081" width="10.42578125" style="1835" customWidth="1"/>
    <col min="14082" max="14089" width="10" style="1835" bestFit="1" customWidth="1"/>
    <col min="14090" max="14097" width="9.28515625" style="1835" bestFit="1" customWidth="1"/>
    <col min="14098" max="14336" width="9.140625" style="1835"/>
    <col min="14337" max="14337" width="10.42578125" style="1835" customWidth="1"/>
    <col min="14338" max="14345" width="10" style="1835" bestFit="1" customWidth="1"/>
    <col min="14346" max="14353" width="9.28515625" style="1835" bestFit="1" customWidth="1"/>
    <col min="14354" max="14592" width="9.140625" style="1835"/>
    <col min="14593" max="14593" width="10.42578125" style="1835" customWidth="1"/>
    <col min="14594" max="14601" width="10" style="1835" bestFit="1" customWidth="1"/>
    <col min="14602" max="14609" width="9.28515625" style="1835" bestFit="1" customWidth="1"/>
    <col min="14610" max="14848" width="9.140625" style="1835"/>
    <col min="14849" max="14849" width="10.42578125" style="1835" customWidth="1"/>
    <col min="14850" max="14857" width="10" style="1835" bestFit="1" customWidth="1"/>
    <col min="14858" max="14865" width="9.28515625" style="1835" bestFit="1" customWidth="1"/>
    <col min="14866" max="15104" width="9.140625" style="1835"/>
    <col min="15105" max="15105" width="10.42578125" style="1835" customWidth="1"/>
    <col min="15106" max="15113" width="10" style="1835" bestFit="1" customWidth="1"/>
    <col min="15114" max="15121" width="9.28515625" style="1835" bestFit="1" customWidth="1"/>
    <col min="15122" max="15360" width="9.140625" style="1835"/>
    <col min="15361" max="15361" width="10.42578125" style="1835" customWidth="1"/>
    <col min="15362" max="15369" width="10" style="1835" bestFit="1" customWidth="1"/>
    <col min="15370" max="15377" width="9.28515625" style="1835" bestFit="1" customWidth="1"/>
    <col min="15378" max="15616" width="9.140625" style="1835"/>
    <col min="15617" max="15617" width="10.42578125" style="1835" customWidth="1"/>
    <col min="15618" max="15625" width="10" style="1835" bestFit="1" customWidth="1"/>
    <col min="15626" max="15633" width="9.28515625" style="1835" bestFit="1" customWidth="1"/>
    <col min="15634" max="15872" width="9.140625" style="1835"/>
    <col min="15873" max="15873" width="10.42578125" style="1835" customWidth="1"/>
    <col min="15874" max="15881" width="10" style="1835" bestFit="1" customWidth="1"/>
    <col min="15882" max="15889" width="9.28515625" style="1835" bestFit="1" customWidth="1"/>
    <col min="15890" max="16128" width="9.140625" style="1835"/>
    <col min="16129" max="16129" width="10.42578125" style="1835" customWidth="1"/>
    <col min="16130" max="16137" width="10" style="1835" bestFit="1" customWidth="1"/>
    <col min="16138" max="16145" width="9.28515625" style="1835" bestFit="1" customWidth="1"/>
    <col min="16146" max="16384" width="9.140625" style="1835"/>
  </cols>
  <sheetData>
    <row r="1" spans="1:21" ht="17.25" customHeight="1" thickBot="1">
      <c r="I1" s="2824" t="s">
        <v>665</v>
      </c>
    </row>
    <row r="2" spans="1:21" ht="18.75" customHeight="1" thickBot="1">
      <c r="A2" s="5404">
        <v>41808</v>
      </c>
      <c r="B2" s="4712"/>
      <c r="D2" s="1835" t="s">
        <v>666</v>
      </c>
    </row>
    <row r="3" spans="1:21" ht="21.75" customHeight="1" thickBot="1">
      <c r="A3" s="3745" t="s">
        <v>667</v>
      </c>
      <c r="B3" s="5405" t="s">
        <v>668</v>
      </c>
      <c r="C3" s="5406"/>
      <c r="D3" s="5406"/>
      <c r="E3" s="5406"/>
      <c r="F3" s="5406"/>
      <c r="G3" s="5406"/>
      <c r="H3" s="5406"/>
      <c r="I3" s="5407"/>
      <c r="J3" s="5408" t="s">
        <v>679</v>
      </c>
      <c r="K3" s="5406"/>
      <c r="L3" s="5406"/>
      <c r="M3" s="5406"/>
      <c r="N3" s="5406"/>
      <c r="O3" s="5406"/>
      <c r="P3" s="5406"/>
      <c r="Q3" s="5407"/>
      <c r="R3" s="5411" t="s">
        <v>682</v>
      </c>
      <c r="S3" s="5412"/>
      <c r="T3" s="5413"/>
      <c r="U3" s="5414"/>
    </row>
    <row r="4" spans="1:21" ht="17.25" customHeight="1">
      <c r="A4" s="3747" t="s">
        <v>669</v>
      </c>
      <c r="B4" s="5395" t="s">
        <v>680</v>
      </c>
      <c r="C4" s="5396" t="s">
        <v>670</v>
      </c>
      <c r="D4" s="5396" t="s">
        <v>670</v>
      </c>
      <c r="E4" s="5396" t="s">
        <v>670</v>
      </c>
      <c r="F4" s="5396" t="s">
        <v>681</v>
      </c>
      <c r="G4" s="5396" t="s">
        <v>671</v>
      </c>
      <c r="H4" s="5396" t="s">
        <v>671</v>
      </c>
      <c r="I4" s="5397" t="s">
        <v>671</v>
      </c>
      <c r="J4" s="5398" t="s">
        <v>672</v>
      </c>
      <c r="K4" s="5399" t="s">
        <v>672</v>
      </c>
      <c r="L4" s="5399" t="s">
        <v>672</v>
      </c>
      <c r="M4" s="5400" t="s">
        <v>672</v>
      </c>
      <c r="N4" s="5401" t="s">
        <v>673</v>
      </c>
      <c r="O4" s="5402"/>
      <c r="P4" s="5402"/>
      <c r="Q4" s="5403"/>
      <c r="R4" s="5409" t="s">
        <v>683</v>
      </c>
      <c r="S4" s="5409" t="s">
        <v>684</v>
      </c>
      <c r="T4" s="5415" t="s">
        <v>685</v>
      </c>
      <c r="U4" s="5415" t="s">
        <v>686</v>
      </c>
    </row>
    <row r="5" spans="1:21" ht="14.25" customHeight="1">
      <c r="A5" s="3747" t="s">
        <v>674</v>
      </c>
      <c r="B5" s="5418" t="s">
        <v>675</v>
      </c>
      <c r="C5" s="5419" t="s">
        <v>676</v>
      </c>
      <c r="D5" s="5419" t="s">
        <v>676</v>
      </c>
      <c r="E5" s="5419" t="s">
        <v>676</v>
      </c>
      <c r="F5" s="5419"/>
      <c r="G5" s="5419"/>
      <c r="H5" s="5419"/>
      <c r="I5" s="5420"/>
      <c r="J5" s="5418" t="s">
        <v>677</v>
      </c>
      <c r="K5" s="5421"/>
      <c r="L5" s="5421"/>
      <c r="M5" s="5422"/>
      <c r="N5" s="5423" t="s">
        <v>678</v>
      </c>
      <c r="O5" s="5421"/>
      <c r="P5" s="5421"/>
      <c r="Q5" s="5422"/>
      <c r="R5" s="5409"/>
      <c r="S5" s="5409"/>
      <c r="T5" s="5416"/>
      <c r="U5" s="5416"/>
    </row>
    <row r="6" spans="1:21" ht="13.5" thickBot="1">
      <c r="A6" s="3748" t="s">
        <v>547</v>
      </c>
      <c r="B6" s="5424">
        <v>111080300</v>
      </c>
      <c r="C6" s="5425">
        <v>111080300</v>
      </c>
      <c r="D6" s="5425">
        <v>111080300</v>
      </c>
      <c r="E6" s="5425">
        <v>111080300</v>
      </c>
      <c r="F6" s="5425">
        <v>110080384</v>
      </c>
      <c r="G6" s="5425">
        <v>110080384</v>
      </c>
      <c r="H6" s="5425">
        <v>110080384</v>
      </c>
      <c r="I6" s="5426">
        <v>110080384</v>
      </c>
      <c r="J6" s="5424">
        <v>7024658</v>
      </c>
      <c r="K6" s="5425">
        <v>7024658</v>
      </c>
      <c r="L6" s="5425">
        <v>7024658</v>
      </c>
      <c r="M6" s="5426">
        <v>7024658</v>
      </c>
      <c r="N6" s="5427">
        <v>7063137</v>
      </c>
      <c r="O6" s="5425">
        <v>7063137</v>
      </c>
      <c r="P6" s="5425">
        <v>7063137</v>
      </c>
      <c r="Q6" s="5426">
        <v>7063137</v>
      </c>
      <c r="R6" s="5410"/>
      <c r="S6" s="5410"/>
      <c r="T6" s="5416"/>
      <c r="U6" s="5416"/>
    </row>
    <row r="7" spans="1:21" ht="26.25" thickBot="1">
      <c r="A7" s="3749" t="s">
        <v>592</v>
      </c>
      <c r="B7" s="3742" t="s">
        <v>593</v>
      </c>
      <c r="C7" s="3743" t="s">
        <v>620</v>
      </c>
      <c r="D7" s="3743" t="s">
        <v>594</v>
      </c>
      <c r="E7" s="3743" t="s">
        <v>595</v>
      </c>
      <c r="F7" s="3743" t="s">
        <v>593</v>
      </c>
      <c r="G7" s="3743" t="s">
        <v>620</v>
      </c>
      <c r="H7" s="3743" t="s">
        <v>594</v>
      </c>
      <c r="I7" s="3744" t="s">
        <v>595</v>
      </c>
      <c r="J7" s="3742" t="s">
        <v>593</v>
      </c>
      <c r="K7" s="3743" t="s">
        <v>620</v>
      </c>
      <c r="L7" s="3743" t="s">
        <v>594</v>
      </c>
      <c r="M7" s="3744" t="s">
        <v>595</v>
      </c>
      <c r="N7" s="3750" t="s">
        <v>593</v>
      </c>
      <c r="O7" s="3743" t="s">
        <v>620</v>
      </c>
      <c r="P7" s="3743" t="s">
        <v>594</v>
      </c>
      <c r="Q7" s="3744" t="s">
        <v>595</v>
      </c>
      <c r="R7" s="4457" t="s">
        <v>383</v>
      </c>
      <c r="S7" s="4458" t="s">
        <v>383</v>
      </c>
      <c r="T7" s="5417"/>
      <c r="U7" s="5417"/>
    </row>
    <row r="8" spans="1:21">
      <c r="A8" s="3746">
        <v>1</v>
      </c>
      <c r="B8" s="2795">
        <v>1812</v>
      </c>
      <c r="C8" s="2796">
        <v>0</v>
      </c>
      <c r="D8" s="2796">
        <v>424.8</v>
      </c>
      <c r="E8" s="3751">
        <v>0</v>
      </c>
      <c r="F8" s="3752">
        <v>1600.8</v>
      </c>
      <c r="G8" s="3753">
        <v>0</v>
      </c>
      <c r="H8" s="3753">
        <v>210</v>
      </c>
      <c r="I8" s="3754">
        <v>0</v>
      </c>
      <c r="J8" s="3755">
        <v>70.2</v>
      </c>
      <c r="K8" s="3753">
        <v>0</v>
      </c>
      <c r="L8" s="3753">
        <v>23.6</v>
      </c>
      <c r="M8" s="3754">
        <v>0</v>
      </c>
      <c r="N8" s="3752">
        <v>17.399999999999999</v>
      </c>
      <c r="O8" s="3753">
        <v>0</v>
      </c>
      <c r="P8" s="3753">
        <v>13.2</v>
      </c>
      <c r="Q8" s="3758">
        <v>0</v>
      </c>
      <c r="R8" s="4451">
        <v>6.5</v>
      </c>
      <c r="S8" s="4452">
        <v>6.6</v>
      </c>
      <c r="T8" s="4624">
        <v>7</v>
      </c>
      <c r="U8" s="4624">
        <v>8</v>
      </c>
    </row>
    <row r="9" spans="1:21">
      <c r="A9" s="949">
        <v>2</v>
      </c>
      <c r="B9" s="2797">
        <v>1786.8</v>
      </c>
      <c r="C9" s="2794">
        <v>0</v>
      </c>
      <c r="D9" s="2794">
        <v>418.8</v>
      </c>
      <c r="E9" s="3756">
        <v>0</v>
      </c>
      <c r="F9" s="3757">
        <v>1584</v>
      </c>
      <c r="G9" s="2794">
        <v>0</v>
      </c>
      <c r="H9" s="2794">
        <v>205.2</v>
      </c>
      <c r="I9" s="3756">
        <v>0</v>
      </c>
      <c r="J9" s="2797">
        <v>70.400000000000006</v>
      </c>
      <c r="K9" s="2794">
        <v>0</v>
      </c>
      <c r="L9" s="2794">
        <v>23.2</v>
      </c>
      <c r="M9" s="3756">
        <v>0</v>
      </c>
      <c r="N9" s="3757">
        <v>16.8</v>
      </c>
      <c r="O9" s="2794">
        <v>0</v>
      </c>
      <c r="P9" s="2794">
        <v>12.6</v>
      </c>
      <c r="Q9" s="3759">
        <v>0</v>
      </c>
      <c r="R9" s="4453">
        <v>6.5</v>
      </c>
      <c r="S9" s="4454">
        <v>6.6</v>
      </c>
      <c r="T9" s="4625">
        <v>7</v>
      </c>
      <c r="U9" s="4625">
        <v>8</v>
      </c>
    </row>
    <row r="10" spans="1:21">
      <c r="A10" s="949">
        <v>3</v>
      </c>
      <c r="B10" s="2797">
        <v>1682.4</v>
      </c>
      <c r="C10" s="2794">
        <v>0</v>
      </c>
      <c r="D10" s="2794">
        <v>351.6</v>
      </c>
      <c r="E10" s="3756">
        <v>0</v>
      </c>
      <c r="F10" s="3757">
        <v>1580.4</v>
      </c>
      <c r="G10" s="2794">
        <v>0</v>
      </c>
      <c r="H10" s="2794">
        <v>204</v>
      </c>
      <c r="I10" s="3756">
        <v>0</v>
      </c>
      <c r="J10" s="2797">
        <v>67.400000000000006</v>
      </c>
      <c r="K10" s="2794">
        <v>0</v>
      </c>
      <c r="L10" s="2794">
        <v>22.8</v>
      </c>
      <c r="M10" s="3756">
        <v>0</v>
      </c>
      <c r="N10" s="3757">
        <v>17.399999999999999</v>
      </c>
      <c r="O10" s="2794">
        <v>0</v>
      </c>
      <c r="P10" s="2794">
        <v>13.2</v>
      </c>
      <c r="Q10" s="3759">
        <v>0</v>
      </c>
      <c r="R10" s="4453">
        <v>6.6</v>
      </c>
      <c r="S10" s="4454">
        <v>6.6</v>
      </c>
      <c r="T10" s="4625">
        <v>7</v>
      </c>
      <c r="U10" s="4625">
        <v>8</v>
      </c>
    </row>
    <row r="11" spans="1:21">
      <c r="A11" s="949">
        <v>4</v>
      </c>
      <c r="B11" s="2797">
        <v>1675.2</v>
      </c>
      <c r="C11" s="2794">
        <v>0</v>
      </c>
      <c r="D11" s="2794">
        <v>338.4</v>
      </c>
      <c r="E11" s="3756">
        <v>0</v>
      </c>
      <c r="F11" s="3757">
        <v>1515.6</v>
      </c>
      <c r="G11" s="2794">
        <v>0</v>
      </c>
      <c r="H11" s="2794">
        <v>152.4</v>
      </c>
      <c r="I11" s="3756">
        <v>0</v>
      </c>
      <c r="J11" s="2797">
        <v>66.400000000000006</v>
      </c>
      <c r="K11" s="2794">
        <v>0</v>
      </c>
      <c r="L11" s="2794">
        <v>22.8</v>
      </c>
      <c r="M11" s="3756">
        <v>0</v>
      </c>
      <c r="N11" s="3757">
        <v>17.399999999999999</v>
      </c>
      <c r="O11" s="2794">
        <v>0</v>
      </c>
      <c r="P11" s="2794">
        <v>13.2</v>
      </c>
      <c r="Q11" s="3759">
        <v>0</v>
      </c>
      <c r="R11" s="4453">
        <v>6.6</v>
      </c>
      <c r="S11" s="4454">
        <v>6.6</v>
      </c>
      <c r="T11" s="4625">
        <v>7</v>
      </c>
      <c r="U11" s="4625">
        <v>8</v>
      </c>
    </row>
    <row r="12" spans="1:21">
      <c r="A12" s="949">
        <v>5</v>
      </c>
      <c r="B12" s="2797">
        <v>1680</v>
      </c>
      <c r="C12" s="2794">
        <v>0</v>
      </c>
      <c r="D12" s="2794">
        <v>339.6</v>
      </c>
      <c r="E12" s="3756">
        <v>0</v>
      </c>
      <c r="F12" s="3757">
        <v>1578</v>
      </c>
      <c r="G12" s="2794">
        <v>0</v>
      </c>
      <c r="H12" s="2794">
        <v>192</v>
      </c>
      <c r="I12" s="3756">
        <v>0</v>
      </c>
      <c r="J12" s="2797">
        <v>64.599999999999994</v>
      </c>
      <c r="K12" s="2794">
        <v>0</v>
      </c>
      <c r="L12" s="2794">
        <v>22.4</v>
      </c>
      <c r="M12" s="3756">
        <v>0</v>
      </c>
      <c r="N12" s="3757">
        <v>16.8</v>
      </c>
      <c r="O12" s="2794">
        <v>0</v>
      </c>
      <c r="P12" s="2794">
        <v>12.6</v>
      </c>
      <c r="Q12" s="3759">
        <v>0</v>
      </c>
      <c r="R12" s="4453">
        <v>6.6</v>
      </c>
      <c r="S12" s="4454">
        <v>6.6</v>
      </c>
      <c r="T12" s="4625">
        <v>7</v>
      </c>
      <c r="U12" s="4625">
        <v>8</v>
      </c>
    </row>
    <row r="13" spans="1:21">
      <c r="A13" s="949">
        <v>6</v>
      </c>
      <c r="B13" s="2797">
        <v>1696.8</v>
      </c>
      <c r="C13" s="2794">
        <v>0</v>
      </c>
      <c r="D13" s="2794">
        <v>337.2</v>
      </c>
      <c r="E13" s="3756">
        <v>0</v>
      </c>
      <c r="F13" s="3757">
        <v>1586.4</v>
      </c>
      <c r="G13" s="2794">
        <v>0</v>
      </c>
      <c r="H13" s="2794">
        <v>190.8</v>
      </c>
      <c r="I13" s="3756">
        <v>0</v>
      </c>
      <c r="J13" s="2797">
        <v>64.400000000000006</v>
      </c>
      <c r="K13" s="2794">
        <v>0</v>
      </c>
      <c r="L13" s="2794">
        <v>22.2</v>
      </c>
      <c r="M13" s="3756">
        <v>0</v>
      </c>
      <c r="N13" s="3757">
        <v>15.6</v>
      </c>
      <c r="O13" s="2794">
        <v>0</v>
      </c>
      <c r="P13" s="2794">
        <v>13.2</v>
      </c>
      <c r="Q13" s="3759">
        <v>0</v>
      </c>
      <c r="R13" s="4453">
        <v>6.6</v>
      </c>
      <c r="S13" s="4454">
        <v>6.6</v>
      </c>
      <c r="T13" s="4625">
        <v>7</v>
      </c>
      <c r="U13" s="4625">
        <v>8</v>
      </c>
    </row>
    <row r="14" spans="1:21">
      <c r="A14" s="949">
        <v>7</v>
      </c>
      <c r="B14" s="2797">
        <v>1648.8</v>
      </c>
      <c r="C14" s="2794">
        <v>0</v>
      </c>
      <c r="D14" s="2794">
        <v>310.8</v>
      </c>
      <c r="E14" s="3756">
        <v>0</v>
      </c>
      <c r="F14" s="3757">
        <v>1510.8</v>
      </c>
      <c r="G14" s="2794">
        <v>0</v>
      </c>
      <c r="H14" s="2794">
        <v>139.19999999999999</v>
      </c>
      <c r="I14" s="3756">
        <v>0</v>
      </c>
      <c r="J14" s="2797">
        <v>65</v>
      </c>
      <c r="K14" s="2794">
        <v>0</v>
      </c>
      <c r="L14" s="2794">
        <v>23.4</v>
      </c>
      <c r="M14" s="3756">
        <v>0</v>
      </c>
      <c r="N14" s="3757">
        <v>15.6</v>
      </c>
      <c r="O14" s="2794">
        <v>0</v>
      </c>
      <c r="P14" s="2794">
        <v>12.6</v>
      </c>
      <c r="Q14" s="3759">
        <v>0</v>
      </c>
      <c r="R14" s="4453">
        <v>6.6</v>
      </c>
      <c r="S14" s="4454">
        <v>6.6</v>
      </c>
      <c r="T14" s="4625">
        <v>7</v>
      </c>
      <c r="U14" s="4625">
        <v>8</v>
      </c>
    </row>
    <row r="15" spans="1:21">
      <c r="A15" s="949">
        <v>8</v>
      </c>
      <c r="B15" s="2797">
        <v>1707.6</v>
      </c>
      <c r="C15" s="2794">
        <v>0</v>
      </c>
      <c r="D15" s="2794">
        <v>345.6</v>
      </c>
      <c r="E15" s="3756">
        <v>0</v>
      </c>
      <c r="F15" s="3757">
        <v>1524</v>
      </c>
      <c r="G15" s="2794">
        <v>0</v>
      </c>
      <c r="H15" s="2794">
        <v>153.6</v>
      </c>
      <c r="I15" s="3756">
        <v>0</v>
      </c>
      <c r="J15" s="2797">
        <v>70.400000000000006</v>
      </c>
      <c r="K15" s="2794">
        <v>0</v>
      </c>
      <c r="L15" s="2794">
        <v>25.6</v>
      </c>
      <c r="M15" s="3756">
        <v>0</v>
      </c>
      <c r="N15" s="3757">
        <v>15</v>
      </c>
      <c r="O15" s="2794">
        <v>0</v>
      </c>
      <c r="P15" s="2794">
        <v>12</v>
      </c>
      <c r="Q15" s="3759">
        <v>0</v>
      </c>
      <c r="R15" s="4453">
        <v>6.5</v>
      </c>
      <c r="S15" s="4454">
        <v>6.6</v>
      </c>
      <c r="T15" s="4625">
        <v>7</v>
      </c>
      <c r="U15" s="4625">
        <v>8</v>
      </c>
    </row>
    <row r="16" spans="1:21">
      <c r="A16" s="949">
        <v>9</v>
      </c>
      <c r="B16" s="2797">
        <v>1844.4</v>
      </c>
      <c r="C16" s="2794">
        <v>0</v>
      </c>
      <c r="D16" s="2794">
        <v>460.8</v>
      </c>
      <c r="E16" s="3756">
        <v>0</v>
      </c>
      <c r="F16" s="3757">
        <v>1570.8</v>
      </c>
      <c r="G16" s="2794">
        <v>0</v>
      </c>
      <c r="H16" s="2794">
        <v>223.2</v>
      </c>
      <c r="I16" s="3756">
        <v>0</v>
      </c>
      <c r="J16" s="2797">
        <v>96</v>
      </c>
      <c r="K16" s="2794">
        <v>0</v>
      </c>
      <c r="L16" s="2794">
        <v>37.6</v>
      </c>
      <c r="M16" s="3756">
        <v>0</v>
      </c>
      <c r="N16" s="3757">
        <v>21</v>
      </c>
      <c r="O16" s="2794">
        <v>0</v>
      </c>
      <c r="P16" s="2794">
        <v>21</v>
      </c>
      <c r="Q16" s="3759">
        <v>0</v>
      </c>
      <c r="R16" s="4453">
        <v>6.5</v>
      </c>
      <c r="S16" s="4454">
        <v>6.6</v>
      </c>
      <c r="T16" s="4625">
        <v>7</v>
      </c>
      <c r="U16" s="4625">
        <v>8</v>
      </c>
    </row>
    <row r="17" spans="1:21">
      <c r="A17" s="949">
        <v>10</v>
      </c>
      <c r="B17" s="2797">
        <v>1915.2</v>
      </c>
      <c r="C17" s="2794">
        <v>0</v>
      </c>
      <c r="D17" s="2794">
        <v>470.4</v>
      </c>
      <c r="E17" s="3756">
        <v>0</v>
      </c>
      <c r="F17" s="3757">
        <v>1689.6</v>
      </c>
      <c r="G17" s="2794">
        <v>0</v>
      </c>
      <c r="H17" s="2794">
        <v>345.6</v>
      </c>
      <c r="I17" s="3756">
        <v>0</v>
      </c>
      <c r="J17" s="2797">
        <v>124.2</v>
      </c>
      <c r="K17" s="2794">
        <v>0</v>
      </c>
      <c r="L17" s="2794">
        <v>62.8</v>
      </c>
      <c r="M17" s="3756">
        <v>0</v>
      </c>
      <c r="N17" s="3757">
        <v>23.4</v>
      </c>
      <c r="O17" s="2794">
        <v>0</v>
      </c>
      <c r="P17" s="2794">
        <v>25.8</v>
      </c>
      <c r="Q17" s="3759">
        <v>0</v>
      </c>
      <c r="R17" s="4453">
        <v>6.5</v>
      </c>
      <c r="S17" s="4454">
        <v>6.6</v>
      </c>
      <c r="T17" s="4625">
        <v>7</v>
      </c>
      <c r="U17" s="4625">
        <v>8</v>
      </c>
    </row>
    <row r="18" spans="1:21">
      <c r="A18" s="949">
        <v>11</v>
      </c>
      <c r="B18" s="2797">
        <v>2023.2</v>
      </c>
      <c r="C18" s="2794">
        <v>0</v>
      </c>
      <c r="D18" s="2794">
        <v>543.6</v>
      </c>
      <c r="E18" s="3756">
        <v>0</v>
      </c>
      <c r="F18" s="3757">
        <v>1736.4</v>
      </c>
      <c r="G18" s="2794">
        <v>0</v>
      </c>
      <c r="H18" s="2794">
        <v>364.8</v>
      </c>
      <c r="I18" s="3756">
        <v>0</v>
      </c>
      <c r="J18" s="2797">
        <v>119.6</v>
      </c>
      <c r="K18" s="2794">
        <v>0</v>
      </c>
      <c r="L18" s="2794">
        <v>53.8</v>
      </c>
      <c r="M18" s="3756">
        <v>0</v>
      </c>
      <c r="N18" s="3757">
        <v>23.4</v>
      </c>
      <c r="O18" s="2794">
        <v>0</v>
      </c>
      <c r="P18" s="2794">
        <v>25.2</v>
      </c>
      <c r="Q18" s="3759">
        <v>0</v>
      </c>
      <c r="R18" s="4453">
        <v>6.5</v>
      </c>
      <c r="S18" s="4454">
        <v>6.6</v>
      </c>
      <c r="T18" s="4625">
        <v>7</v>
      </c>
      <c r="U18" s="4625">
        <v>8</v>
      </c>
    </row>
    <row r="19" spans="1:21">
      <c r="A19" s="949">
        <v>12</v>
      </c>
      <c r="B19" s="2797">
        <v>1921.2</v>
      </c>
      <c r="C19" s="2794">
        <v>0</v>
      </c>
      <c r="D19" s="2794">
        <v>498</v>
      </c>
      <c r="E19" s="3756">
        <v>0</v>
      </c>
      <c r="F19" s="3757">
        <v>1819.2</v>
      </c>
      <c r="G19" s="2794">
        <v>0</v>
      </c>
      <c r="H19" s="2794">
        <v>397.2</v>
      </c>
      <c r="I19" s="3756">
        <v>0</v>
      </c>
      <c r="J19" s="2797">
        <v>128.4</v>
      </c>
      <c r="K19" s="2794">
        <v>0</v>
      </c>
      <c r="L19" s="2794">
        <v>61.8</v>
      </c>
      <c r="M19" s="3756">
        <v>0</v>
      </c>
      <c r="N19" s="3757">
        <v>26.4</v>
      </c>
      <c r="O19" s="2794">
        <v>0</v>
      </c>
      <c r="P19" s="2794">
        <v>30.6</v>
      </c>
      <c r="Q19" s="3759">
        <v>0</v>
      </c>
      <c r="R19" s="4453">
        <v>6.5</v>
      </c>
      <c r="S19" s="4454">
        <v>6.6</v>
      </c>
      <c r="T19" s="4625">
        <v>7</v>
      </c>
      <c r="U19" s="4625">
        <v>8</v>
      </c>
    </row>
    <row r="20" spans="1:21">
      <c r="A20" s="949">
        <v>13</v>
      </c>
      <c r="B20" s="2797">
        <v>1948.8</v>
      </c>
      <c r="C20" s="2794">
        <v>0</v>
      </c>
      <c r="D20" s="2794">
        <v>500.4</v>
      </c>
      <c r="E20" s="3756">
        <v>0</v>
      </c>
      <c r="F20" s="3757">
        <v>1855.2</v>
      </c>
      <c r="G20" s="2794">
        <v>0</v>
      </c>
      <c r="H20" s="2794">
        <v>448.8</v>
      </c>
      <c r="I20" s="3756">
        <v>0</v>
      </c>
      <c r="J20" s="2797">
        <v>127</v>
      </c>
      <c r="K20" s="2794">
        <v>0</v>
      </c>
      <c r="L20" s="2794">
        <v>46</v>
      </c>
      <c r="M20" s="3756">
        <v>0</v>
      </c>
      <c r="N20" s="3757">
        <v>16.8</v>
      </c>
      <c r="O20" s="2794">
        <v>0</v>
      </c>
      <c r="P20" s="2794">
        <v>12</v>
      </c>
      <c r="Q20" s="3759">
        <v>0</v>
      </c>
      <c r="R20" s="4453">
        <v>6.5</v>
      </c>
      <c r="S20" s="4454">
        <v>6.6</v>
      </c>
      <c r="T20" s="4625">
        <v>7</v>
      </c>
      <c r="U20" s="4625">
        <v>8</v>
      </c>
    </row>
    <row r="21" spans="1:21">
      <c r="A21" s="949">
        <v>14</v>
      </c>
      <c r="B21" s="2797">
        <v>1864.8</v>
      </c>
      <c r="C21" s="2794">
        <v>0</v>
      </c>
      <c r="D21" s="2794">
        <v>462</v>
      </c>
      <c r="E21" s="3756">
        <v>0</v>
      </c>
      <c r="F21" s="3757">
        <v>1747.2</v>
      </c>
      <c r="G21" s="2794">
        <v>0</v>
      </c>
      <c r="H21" s="2794">
        <v>364.8</v>
      </c>
      <c r="I21" s="3756">
        <v>0</v>
      </c>
      <c r="J21" s="2797">
        <v>116.2</v>
      </c>
      <c r="K21" s="2794">
        <v>0</v>
      </c>
      <c r="L21" s="2794">
        <v>39.200000000000003</v>
      </c>
      <c r="M21" s="3756">
        <v>0</v>
      </c>
      <c r="N21" s="3757">
        <v>16.2</v>
      </c>
      <c r="O21" s="2794">
        <v>0</v>
      </c>
      <c r="P21" s="2794">
        <v>11.4</v>
      </c>
      <c r="Q21" s="3759">
        <v>0</v>
      </c>
      <c r="R21" s="4453">
        <v>6.5</v>
      </c>
      <c r="S21" s="4454">
        <v>6.5</v>
      </c>
      <c r="T21" s="4625">
        <v>7</v>
      </c>
      <c r="U21" s="4625">
        <v>8</v>
      </c>
    </row>
    <row r="22" spans="1:21">
      <c r="A22" s="949">
        <v>15</v>
      </c>
      <c r="B22" s="2797">
        <v>1636.8</v>
      </c>
      <c r="C22" s="2794">
        <v>0</v>
      </c>
      <c r="D22" s="2794">
        <v>344.4</v>
      </c>
      <c r="E22" s="3756">
        <v>0</v>
      </c>
      <c r="F22" s="3757">
        <v>1798.8</v>
      </c>
      <c r="G22" s="2794">
        <v>0</v>
      </c>
      <c r="H22" s="2794">
        <v>424.8</v>
      </c>
      <c r="I22" s="3756">
        <v>0</v>
      </c>
      <c r="J22" s="2797">
        <v>112.4</v>
      </c>
      <c r="K22" s="2794">
        <v>0</v>
      </c>
      <c r="L22" s="2794">
        <v>42.8</v>
      </c>
      <c r="M22" s="3756">
        <v>0</v>
      </c>
      <c r="N22" s="3757">
        <v>26.4</v>
      </c>
      <c r="O22" s="2794">
        <v>0</v>
      </c>
      <c r="P22" s="2794">
        <v>35.4</v>
      </c>
      <c r="Q22" s="3759">
        <v>0</v>
      </c>
      <c r="R22" s="4453">
        <v>6.6</v>
      </c>
      <c r="S22" s="4454">
        <v>6.6</v>
      </c>
      <c r="T22" s="4625">
        <v>7</v>
      </c>
      <c r="U22" s="4625">
        <v>8</v>
      </c>
    </row>
    <row r="23" spans="1:21">
      <c r="A23" s="949">
        <v>16</v>
      </c>
      <c r="B23" s="2797">
        <v>1466.4</v>
      </c>
      <c r="C23" s="2794">
        <v>0</v>
      </c>
      <c r="D23" s="2794">
        <v>252</v>
      </c>
      <c r="E23" s="3756">
        <v>0</v>
      </c>
      <c r="F23" s="3757">
        <v>1695.6</v>
      </c>
      <c r="G23" s="2794">
        <v>0</v>
      </c>
      <c r="H23" s="2794">
        <v>364.8</v>
      </c>
      <c r="I23" s="3756">
        <v>0</v>
      </c>
      <c r="J23" s="2797">
        <v>110.4</v>
      </c>
      <c r="K23" s="2794">
        <v>0</v>
      </c>
      <c r="L23" s="2794">
        <v>52.8</v>
      </c>
      <c r="M23" s="3756">
        <v>0</v>
      </c>
      <c r="N23" s="3757">
        <v>16.8</v>
      </c>
      <c r="O23" s="2794">
        <v>0</v>
      </c>
      <c r="P23" s="2794">
        <v>19.8</v>
      </c>
      <c r="Q23" s="3759">
        <v>0</v>
      </c>
      <c r="R23" s="4453">
        <v>6.6</v>
      </c>
      <c r="S23" s="4454">
        <v>6.6</v>
      </c>
      <c r="T23" s="4625">
        <v>7</v>
      </c>
      <c r="U23" s="4625">
        <v>8</v>
      </c>
    </row>
    <row r="24" spans="1:21">
      <c r="A24" s="949">
        <v>17</v>
      </c>
      <c r="B24" s="2797">
        <v>1639.2</v>
      </c>
      <c r="C24" s="2794">
        <v>0</v>
      </c>
      <c r="D24" s="2794">
        <v>318</v>
      </c>
      <c r="E24" s="3756">
        <v>0</v>
      </c>
      <c r="F24" s="3757">
        <v>1772.4</v>
      </c>
      <c r="G24" s="2794">
        <v>0</v>
      </c>
      <c r="H24" s="2794">
        <v>417.6</v>
      </c>
      <c r="I24" s="3756">
        <v>0</v>
      </c>
      <c r="J24" s="2797">
        <v>91.4</v>
      </c>
      <c r="K24" s="2794">
        <v>0</v>
      </c>
      <c r="L24" s="2794">
        <v>42</v>
      </c>
      <c r="M24" s="3756">
        <v>0</v>
      </c>
      <c r="N24" s="3757">
        <v>17.399999999999999</v>
      </c>
      <c r="O24" s="2794">
        <v>0</v>
      </c>
      <c r="P24" s="2794">
        <v>27.6</v>
      </c>
      <c r="Q24" s="3759">
        <v>0</v>
      </c>
      <c r="R24" s="4453">
        <v>6.6</v>
      </c>
      <c r="S24" s="4454">
        <v>6.6</v>
      </c>
      <c r="T24" s="4625">
        <v>7</v>
      </c>
      <c r="U24" s="4625">
        <v>8</v>
      </c>
    </row>
    <row r="25" spans="1:21">
      <c r="A25" s="949">
        <v>18</v>
      </c>
      <c r="B25" s="2797">
        <v>1675.2</v>
      </c>
      <c r="C25" s="2794">
        <v>0</v>
      </c>
      <c r="D25" s="2794">
        <v>339.6</v>
      </c>
      <c r="E25" s="3756">
        <v>0</v>
      </c>
      <c r="F25" s="3757">
        <v>1712.4</v>
      </c>
      <c r="G25" s="2794">
        <v>0</v>
      </c>
      <c r="H25" s="2794">
        <v>343.2</v>
      </c>
      <c r="I25" s="3756">
        <v>0</v>
      </c>
      <c r="J25" s="2797">
        <v>78.8</v>
      </c>
      <c r="K25" s="2794">
        <v>0</v>
      </c>
      <c r="L25" s="2794">
        <v>40.4</v>
      </c>
      <c r="M25" s="3756">
        <v>0</v>
      </c>
      <c r="N25" s="3757">
        <v>14.4</v>
      </c>
      <c r="O25" s="2794">
        <v>0</v>
      </c>
      <c r="P25" s="2794">
        <v>23.4</v>
      </c>
      <c r="Q25" s="3759">
        <v>0</v>
      </c>
      <c r="R25" s="4453">
        <v>6.6</v>
      </c>
      <c r="S25" s="4454">
        <v>6.6</v>
      </c>
      <c r="T25" s="4625">
        <v>7</v>
      </c>
      <c r="U25" s="4625">
        <v>8</v>
      </c>
    </row>
    <row r="26" spans="1:21">
      <c r="A26" s="949">
        <v>19</v>
      </c>
      <c r="B26" s="2797">
        <v>1676.4</v>
      </c>
      <c r="C26" s="2794">
        <v>0</v>
      </c>
      <c r="D26" s="2794">
        <v>336</v>
      </c>
      <c r="E26" s="3756">
        <v>0</v>
      </c>
      <c r="F26" s="3757">
        <v>1488</v>
      </c>
      <c r="G26" s="2794">
        <v>0</v>
      </c>
      <c r="H26" s="2794">
        <v>156</v>
      </c>
      <c r="I26" s="3756">
        <v>0</v>
      </c>
      <c r="J26" s="2797">
        <v>55.4</v>
      </c>
      <c r="K26" s="2794">
        <v>0</v>
      </c>
      <c r="L26" s="2794">
        <v>28.2</v>
      </c>
      <c r="M26" s="3756">
        <v>0</v>
      </c>
      <c r="N26" s="3757">
        <v>9.6</v>
      </c>
      <c r="O26" s="2794">
        <v>0</v>
      </c>
      <c r="P26" s="2794">
        <v>11.4</v>
      </c>
      <c r="Q26" s="3759">
        <v>0</v>
      </c>
      <c r="R26" s="4453">
        <v>6.6</v>
      </c>
      <c r="S26" s="4454">
        <v>6.6</v>
      </c>
      <c r="T26" s="4625">
        <v>7</v>
      </c>
      <c r="U26" s="4625">
        <v>8</v>
      </c>
    </row>
    <row r="27" spans="1:21">
      <c r="A27" s="949">
        <v>20</v>
      </c>
      <c r="B27" s="2797">
        <v>1688.4</v>
      </c>
      <c r="C27" s="2794">
        <v>0</v>
      </c>
      <c r="D27" s="2794">
        <v>351.6</v>
      </c>
      <c r="E27" s="3756">
        <v>0</v>
      </c>
      <c r="F27" s="3757">
        <v>1424.4</v>
      </c>
      <c r="G27" s="2794">
        <v>0</v>
      </c>
      <c r="H27" s="2794">
        <v>124.8</v>
      </c>
      <c r="I27" s="3756">
        <v>0</v>
      </c>
      <c r="J27" s="2797">
        <v>56.4</v>
      </c>
      <c r="K27" s="2794">
        <v>0</v>
      </c>
      <c r="L27" s="2794">
        <v>38.200000000000003</v>
      </c>
      <c r="M27" s="3756">
        <v>0</v>
      </c>
      <c r="N27" s="3757">
        <v>9.6</v>
      </c>
      <c r="O27" s="2794">
        <v>0</v>
      </c>
      <c r="P27" s="2794">
        <v>12</v>
      </c>
      <c r="Q27" s="3759">
        <v>0</v>
      </c>
      <c r="R27" s="4453">
        <v>6.6</v>
      </c>
      <c r="S27" s="4454">
        <v>6.6</v>
      </c>
      <c r="T27" s="4625">
        <v>7</v>
      </c>
      <c r="U27" s="4625">
        <v>8</v>
      </c>
    </row>
    <row r="28" spans="1:21">
      <c r="A28" s="949">
        <v>21</v>
      </c>
      <c r="B28" s="2797">
        <v>1692</v>
      </c>
      <c r="C28" s="2794">
        <v>0</v>
      </c>
      <c r="D28" s="2794">
        <v>372</v>
      </c>
      <c r="E28" s="3756">
        <v>0</v>
      </c>
      <c r="F28" s="3757">
        <v>1426.8</v>
      </c>
      <c r="G28" s="2794">
        <v>0</v>
      </c>
      <c r="H28" s="2794">
        <v>138</v>
      </c>
      <c r="I28" s="3756">
        <v>0</v>
      </c>
      <c r="J28" s="2797">
        <v>54.2</v>
      </c>
      <c r="K28" s="2794">
        <v>0</v>
      </c>
      <c r="L28" s="2794">
        <v>32.200000000000003</v>
      </c>
      <c r="M28" s="3756">
        <v>0</v>
      </c>
      <c r="N28" s="3757">
        <v>11.4</v>
      </c>
      <c r="O28" s="2794">
        <v>0</v>
      </c>
      <c r="P28" s="2794">
        <v>13.8</v>
      </c>
      <c r="Q28" s="3759">
        <v>0</v>
      </c>
      <c r="R28" s="4453">
        <v>6.6</v>
      </c>
      <c r="S28" s="4454">
        <v>6.6</v>
      </c>
      <c r="T28" s="4625">
        <v>7</v>
      </c>
      <c r="U28" s="4625">
        <v>8</v>
      </c>
    </row>
    <row r="29" spans="1:21">
      <c r="A29" s="949">
        <v>22</v>
      </c>
      <c r="B29" s="2797">
        <v>1723.2</v>
      </c>
      <c r="C29" s="2794">
        <v>0</v>
      </c>
      <c r="D29" s="2794">
        <v>408</v>
      </c>
      <c r="E29" s="3756">
        <v>0</v>
      </c>
      <c r="F29" s="3757">
        <v>1455.6</v>
      </c>
      <c r="G29" s="2794">
        <v>0</v>
      </c>
      <c r="H29" s="2794">
        <v>171.6</v>
      </c>
      <c r="I29" s="3756">
        <v>0</v>
      </c>
      <c r="J29" s="2797">
        <v>47.2</v>
      </c>
      <c r="K29" s="2794">
        <v>0</v>
      </c>
      <c r="L29" s="2794">
        <v>21</v>
      </c>
      <c r="M29" s="3756">
        <v>0</v>
      </c>
      <c r="N29" s="3757">
        <v>10.199999999999999</v>
      </c>
      <c r="O29" s="2794">
        <v>0</v>
      </c>
      <c r="P29" s="2794">
        <v>12.6</v>
      </c>
      <c r="Q29" s="3759">
        <v>0</v>
      </c>
      <c r="R29" s="4453">
        <v>6.6</v>
      </c>
      <c r="S29" s="4454">
        <v>6.6</v>
      </c>
      <c r="T29" s="4625">
        <v>7</v>
      </c>
      <c r="U29" s="4625">
        <v>8</v>
      </c>
    </row>
    <row r="30" spans="1:21">
      <c r="A30" s="949">
        <v>23</v>
      </c>
      <c r="B30" s="2797">
        <v>1632</v>
      </c>
      <c r="C30" s="2794">
        <v>0</v>
      </c>
      <c r="D30" s="2794">
        <v>384</v>
      </c>
      <c r="E30" s="3756">
        <v>0</v>
      </c>
      <c r="F30" s="3757">
        <v>1443.6</v>
      </c>
      <c r="G30" s="2794">
        <v>0</v>
      </c>
      <c r="H30" s="2794">
        <v>166.8</v>
      </c>
      <c r="I30" s="3756">
        <v>0</v>
      </c>
      <c r="J30" s="2797">
        <v>45.6</v>
      </c>
      <c r="K30" s="2794">
        <v>0</v>
      </c>
      <c r="L30" s="2794">
        <v>21.8</v>
      </c>
      <c r="M30" s="3756">
        <v>0</v>
      </c>
      <c r="N30" s="3757">
        <v>10.8</v>
      </c>
      <c r="O30" s="2794">
        <v>0</v>
      </c>
      <c r="P30" s="2794">
        <v>13.2</v>
      </c>
      <c r="Q30" s="3759">
        <v>0</v>
      </c>
      <c r="R30" s="4453">
        <v>6.6</v>
      </c>
      <c r="S30" s="4454">
        <v>6.7</v>
      </c>
      <c r="T30" s="4625">
        <v>7</v>
      </c>
      <c r="U30" s="4625">
        <v>8</v>
      </c>
    </row>
    <row r="31" spans="1:21" ht="13.5" thickBot="1">
      <c r="A31" s="945">
        <v>24</v>
      </c>
      <c r="B31" s="2798">
        <v>1611.6</v>
      </c>
      <c r="C31" s="2799">
        <v>0</v>
      </c>
      <c r="D31" s="2799">
        <v>373.2</v>
      </c>
      <c r="E31" s="3794">
        <v>0</v>
      </c>
      <c r="F31" s="3795">
        <v>1477.2</v>
      </c>
      <c r="G31" s="2799">
        <v>0</v>
      </c>
      <c r="H31" s="2799">
        <v>192</v>
      </c>
      <c r="I31" s="3794">
        <v>0</v>
      </c>
      <c r="J31" s="2798">
        <v>46</v>
      </c>
      <c r="K31" s="2799">
        <v>0</v>
      </c>
      <c r="L31" s="2799">
        <v>23</v>
      </c>
      <c r="M31" s="3794">
        <v>0</v>
      </c>
      <c r="N31" s="3795">
        <v>11.4</v>
      </c>
      <c r="O31" s="2799">
        <v>0</v>
      </c>
      <c r="P31" s="2799">
        <v>13.8</v>
      </c>
      <c r="Q31" s="3796">
        <v>0</v>
      </c>
      <c r="R31" s="4455">
        <v>6.6</v>
      </c>
      <c r="S31" s="4456">
        <v>6.7</v>
      </c>
      <c r="T31" s="4626">
        <v>7</v>
      </c>
      <c r="U31" s="4626">
        <v>8</v>
      </c>
    </row>
    <row r="32" spans="1:21" ht="15.75" thickBot="1">
      <c r="A32" s="3800" t="s">
        <v>423</v>
      </c>
      <c r="B32" s="3797">
        <f>SUM(B8:B31)</f>
        <v>41648.400000000001</v>
      </c>
      <c r="C32" s="3798">
        <f t="shared" ref="C32:Q32" si="0">SUM(C8:C31)</f>
        <v>0</v>
      </c>
      <c r="D32" s="3798">
        <f t="shared" si="0"/>
        <v>9280.8000000000011</v>
      </c>
      <c r="E32" s="3799">
        <f t="shared" si="0"/>
        <v>0</v>
      </c>
      <c r="F32" s="3797">
        <f t="shared" si="0"/>
        <v>38593.199999999997</v>
      </c>
      <c r="G32" s="3798">
        <f t="shared" si="0"/>
        <v>0</v>
      </c>
      <c r="H32" s="3798">
        <f t="shared" si="0"/>
        <v>6091.2000000000016</v>
      </c>
      <c r="I32" s="3799">
        <f t="shared" si="0"/>
        <v>0</v>
      </c>
      <c r="J32" s="3797">
        <f t="shared" si="0"/>
        <v>1948.0000000000005</v>
      </c>
      <c r="K32" s="3798">
        <f t="shared" si="0"/>
        <v>0</v>
      </c>
      <c r="L32" s="3798">
        <f t="shared" si="0"/>
        <v>829.6</v>
      </c>
      <c r="M32" s="3799">
        <f t="shared" si="0"/>
        <v>0</v>
      </c>
      <c r="N32" s="3797">
        <f t="shared" si="0"/>
        <v>397.2</v>
      </c>
      <c r="O32" s="3798">
        <f t="shared" si="0"/>
        <v>0</v>
      </c>
      <c r="P32" s="3798">
        <f t="shared" si="0"/>
        <v>411.6</v>
      </c>
      <c r="Q32" s="3799">
        <f t="shared" si="0"/>
        <v>0</v>
      </c>
    </row>
  </sheetData>
  <mergeCells count="19">
    <mergeCell ref="B5:I5"/>
    <mergeCell ref="J5:M5"/>
    <mergeCell ref="N5:Q5"/>
    <mergeCell ref="B6:E6"/>
    <mergeCell ref="F6:I6"/>
    <mergeCell ref="J6:M6"/>
    <mergeCell ref="N6:Q6"/>
    <mergeCell ref="R4:R6"/>
    <mergeCell ref="S4:S6"/>
    <mergeCell ref="R3:U3"/>
    <mergeCell ref="T4:T7"/>
    <mergeCell ref="U4:U7"/>
    <mergeCell ref="B4:E4"/>
    <mergeCell ref="F4:I4"/>
    <mergeCell ref="J4:M4"/>
    <mergeCell ref="N4:Q4"/>
    <mergeCell ref="A2:B2"/>
    <mergeCell ref="B3:I3"/>
    <mergeCell ref="J3:Q3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ПС потребителя</vt:lpstr>
      <vt:lpstr>ПС-35кВ "У"</vt:lpstr>
      <vt:lpstr>ПС-35кВ "В"</vt:lpstr>
      <vt:lpstr>ПС 220 кВ</vt:lpstr>
      <vt:lpstr>ПС 110 кВ </vt:lpstr>
      <vt:lpstr>ПС 35кВ</vt:lpstr>
      <vt:lpstr>Баган </vt:lpstr>
      <vt:lpstr>'ПС 110 кВ '!Заголовки_для_печати</vt:lpstr>
      <vt:lpstr>'ПС 35кВ'!Заголовки_для_печати</vt:lpstr>
      <vt:lpstr>'ПС 110 кВ '!Область_печати</vt:lpstr>
      <vt:lpstr>'ПС 220 кВ'!Область_печати</vt:lpstr>
      <vt:lpstr>'ПС 35кВ'!Область_печати</vt:lpstr>
    </vt:vector>
  </TitlesOfParts>
  <Company>Energosbyt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reggr1</cp:lastModifiedBy>
  <cp:lastPrinted>2014-01-13T12:21:41Z</cp:lastPrinted>
  <dcterms:created xsi:type="dcterms:W3CDTF">2004-06-07T04:50:27Z</dcterms:created>
  <dcterms:modified xsi:type="dcterms:W3CDTF">2014-07-03T07:38:17Z</dcterms:modified>
</cp:coreProperties>
</file>